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025年草花计划采购明细表" sheetId="1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<sst xmlns="http://schemas.openxmlformats.org/spreadsheetml/2006/main" count="39" uniqueCount="23">
  <si>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2026年草花采购明细表</t>
  </si>
  <si>
    <t>序号</t>
  </si>
  <si>
    <t>品种</t>
  </si>
  <si>
    <t>单位</t>
  </si>
  <si>
    <t>数量</t>
  </si>
  <si>
    <t>矮牵牛</t>
  </si>
  <si>
    <t>株</t>
  </si>
  <si>
    <t>串红</t>
  </si>
  <si>
    <t>孔雀草</t>
  </si>
  <si>
    <t>小丽花</t>
  </si>
  <si>
    <t>鸡冠花</t>
  </si>
  <si>
    <t>美人蕉</t>
  </si>
  <si>
    <t>三色堇</t>
  </si>
  <si>
    <t>常春花</t>
  </si>
  <si>
    <t>百日草</t>
  </si>
  <si>
    <t>垂吊牵牛</t>
  </si>
  <si>
    <t>盆花</t>
  </si>
  <si>
    <t>海棠</t>
  </si>
  <si>
    <t>花柱花器用花</t>
  </si>
  <si>
    <t>彩叶草</t>
  </si>
  <si>
    <t>鼠尾草</t>
  </si>
  <si>
    <t>凤仙花</t>
  </si>
  <si>
    <t>醉蝶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</si>
</sst>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9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theme="1"/>
      <name val="仿宋"/>
      <charset val="134"/>
    </font>
    <font>
      <sz val="9"/>
      <color rgb="FF000000"/>
      <name val="仿宋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147" zoomScaleNormal="147" workbookViewId="0">
      <selection activeCell="A1" sqref="A1:D1"/>
    </sheetView>
  </sheetViews>
  <sheetFormatPr defaultColWidth="9" defaultRowHeight="13.5" outlineLevelCol="5"/>
  <cols>
    <col min="1" max="3" width="14.275" customWidth="1"/>
    <col min="4" max="4" width="14.275" style="1" customWidth="1"/>
    <col min="6" max="6" width="54.075" customWidth="1"/>
  </cols>
  <sheetData>
    <row r="1" ht="35.1" customHeight="1" spans="1:6">
      <c r="A1" s="2" t="s">
        <v>0</v>
      </c>
      <c r="B1" s="2"/>
      <c r="C1" s="2"/>
      <c r="D1" s="2"/>
    </row>
    <row r="2" ht="39" customHeight="1" spans="1:6">
      <c r="A2" s="3" t="s">
        <v>1</v>
      </c>
      <c r="B2" s="4" t="s">
        <v>2</v>
      </c>
      <c r="C2" s="5" t="s">
        <v>3</v>
      </c>
      <c r="D2" s="5" t="s">
        <v>4</v>
      </c>
    </row>
    <row r="3" ht="35.1" customHeight="1" spans="1:6">
      <c r="A3" s="6">
        <v>1</v>
      </c>
      <c r="B3" s="6" t="s">
        <v>5</v>
      </c>
      <c r="C3" s="6" t="s">
        <v>6</v>
      </c>
      <c r="D3" s="7">
        <v>60000</v>
      </c>
      <c r="F3" s="8"/>
    </row>
    <row r="4" ht="35.1" customHeight="1" spans="1:6">
      <c r="A4" s="6">
        <v>2</v>
      </c>
      <c r="B4" s="6" t="s">
        <v>7</v>
      </c>
      <c r="C4" s="6" t="s">
        <v>6</v>
      </c>
      <c r="D4" s="7">
        <f>100000+40000</f>
        <v>140000</v>
      </c>
      <c r="F4" s="8"/>
    </row>
    <row r="5" ht="35.1" customHeight="1" spans="1:6">
      <c r="A5" s="6">
        <v>3</v>
      </c>
      <c r="B5" s="6" t="s">
        <v>8</v>
      </c>
      <c r="C5" s="6" t="s">
        <v>6</v>
      </c>
      <c r="D5" s="7">
        <f>80000+30000</f>
        <v>110000</v>
      </c>
      <c r="F5" s="8"/>
    </row>
    <row r="6" ht="35.1" customHeight="1" spans="1:6">
      <c r="A6" s="6">
        <v>4</v>
      </c>
      <c r="B6" s="6" t="s">
        <v>9</v>
      </c>
      <c r="C6" s="6" t="s">
        <v>6</v>
      </c>
      <c r="D6" s="7">
        <v>15200</v>
      </c>
      <c r="F6" s="8"/>
    </row>
    <row r="7" ht="35.1" customHeight="1" spans="1:6">
      <c r="A7" s="6">
        <v>5</v>
      </c>
      <c r="B7" s="6" t="s">
        <v>10</v>
      </c>
      <c r="C7" s="6" t="s">
        <v>6</v>
      </c>
      <c r="D7" s="7">
        <f>25000+30000</f>
        <v>55000</v>
      </c>
      <c r="F7" s="8"/>
    </row>
    <row r="8" ht="35.1" customHeight="1" spans="1:6">
      <c r="A8" s="6">
        <v>6</v>
      </c>
      <c r="B8" s="6" t="s">
        <v>11</v>
      </c>
      <c r="C8" s="6" t="s">
        <v>6</v>
      </c>
      <c r="D8" s="7">
        <v>6000</v>
      </c>
      <c r="F8" s="8"/>
    </row>
    <row r="9" ht="35.1" customHeight="1" spans="1:6">
      <c r="A9" s="6">
        <v>7</v>
      </c>
      <c r="B9" s="6" t="s">
        <v>12</v>
      </c>
      <c r="C9" s="6" t="s">
        <v>6</v>
      </c>
      <c r="D9" s="7">
        <v>2000</v>
      </c>
      <c r="F9" s="8"/>
    </row>
    <row r="10" ht="35.1" customHeight="1" spans="1:6">
      <c r="A10" s="6">
        <v>8</v>
      </c>
      <c r="B10" s="6" t="s">
        <v>13</v>
      </c>
      <c r="C10" s="6" t="s">
        <v>6</v>
      </c>
      <c r="D10" s="7">
        <f>12000+10000</f>
        <v>22000</v>
      </c>
      <c r="F10" s="8"/>
    </row>
    <row r="11" ht="35.1" customHeight="1" spans="1:6">
      <c r="A11" s="6">
        <v>9</v>
      </c>
      <c r="B11" s="6" t="s">
        <v>14</v>
      </c>
      <c r="C11" s="6" t="s">
        <v>6</v>
      </c>
      <c r="D11" s="7">
        <f>25000+1500</f>
        <v>26500</v>
      </c>
      <c r="F11" s="8"/>
    </row>
    <row r="12" ht="35.1" customHeight="1" spans="1:6">
      <c r="A12" s="6">
        <v>10</v>
      </c>
      <c r="B12" s="6" t="s">
        <v>15</v>
      </c>
      <c r="C12" s="6" t="s">
        <v>6</v>
      </c>
      <c r="D12" s="7">
        <v>1000</v>
      </c>
      <c r="F12" s="8"/>
    </row>
    <row r="13" ht="35.1" customHeight="1" spans="1:6">
      <c r="A13" s="6">
        <v>11</v>
      </c>
      <c r="B13" s="6" t="s">
        <v>16</v>
      </c>
      <c r="C13" s="6" t="s">
        <v>6</v>
      </c>
      <c r="D13" s="7">
        <v>3000</v>
      </c>
      <c r="F13" s="8"/>
    </row>
    <row r="14" ht="35.1" customHeight="1" spans="1:6">
      <c r="A14" s="6">
        <v>12</v>
      </c>
      <c r="B14" s="6" t="s">
        <v>17</v>
      </c>
      <c r="C14" s="6" t="s">
        <v>6</v>
      </c>
      <c r="D14" s="7">
        <v>101500</v>
      </c>
      <c r="F14" s="8"/>
    </row>
    <row r="15" ht="46" customHeight="1" spans="1:6">
      <c r="A15" s="6">
        <v>13</v>
      </c>
      <c r="B15" s="6" t="s">
        <v>18</v>
      </c>
      <c r="C15" s="6" t="s">
        <v>6</v>
      </c>
      <c r="D15" s="7">
        <v>12000</v>
      </c>
      <c r="F15" s="8"/>
    </row>
    <row r="16" ht="35.1" customHeight="1" spans="1:6">
      <c r="A16" s="6">
        <v>14</v>
      </c>
      <c r="B16" s="6" t="s">
        <v>19</v>
      </c>
      <c r="C16" s="6" t="s">
        <v>6</v>
      </c>
      <c r="D16" s="7">
        <v>24000</v>
      </c>
      <c r="F16" s="8"/>
    </row>
    <row r="17" ht="35.1" customHeight="1" spans="1:6">
      <c r="A17" s="6">
        <v>15</v>
      </c>
      <c r="B17" s="6" t="s">
        <v>20</v>
      </c>
      <c r="C17" s="6" t="s">
        <v>6</v>
      </c>
      <c r="D17" s="7">
        <f>30000+30000</f>
        <v>60000</v>
      </c>
      <c r="F17" s="8"/>
    </row>
    <row r="18" ht="35.1" customHeight="1" spans="1:6">
      <c r="A18" s="6">
        <v>16</v>
      </c>
      <c r="B18" s="6" t="s">
        <v>21</v>
      </c>
      <c r="C18" s="6" t="s">
        <v>6</v>
      </c>
      <c r="D18" s="7">
        <v>10000</v>
      </c>
      <c r="F18" s="8"/>
    </row>
    <row r="19" ht="35.1" customHeight="1" spans="1:6">
      <c r="A19" s="6">
        <v>17</v>
      </c>
      <c r="B19" s="6" t="s">
        <v>22</v>
      </c>
      <c r="C19" s="6" t="s">
        <v>6</v>
      </c>
      <c r="D19" s="7">
        <v>1000</v>
      </c>
      <c r="F19" s="8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2025年草花计划采购明细表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黑龙江拓贵项目管理有限公司</cp:lastModifiedBy>
  <dcterms:created xsi:type="dcterms:W3CDTF">2021-10-30T09:14:00Z</dcterms:created>
  <dcterms:modified xsi:type="dcterms:W3CDTF">2026-03-04T01:40:34Z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581533531F6442F8BA262650D055349E_13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