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3545" windowHeight="12255" activeTab="1"/>
  </bookViews>
  <sheets>
    <sheet name="封面" sheetId="1" r:id="rId1"/>
    <sheet name="船舶资料" sheetId="2" r:id="rId2"/>
    <sheet name="厂修要求" sheetId="3" r:id="rId3"/>
    <sheet name="工程单" sheetId="4" r:id="rId4"/>
    <sheet name="厂修报告要求" sheetId="5" r:id="rId5"/>
  </sheets>
  <definedNames>
    <definedName name="_GoBack" localSheetId="3">工程单!#REF!</definedName>
    <definedName name="_Hlk4673150" localSheetId="3">工程单!#REF!</definedName>
    <definedName name="OLE_LINK10" localSheetId="3">工程单!#REF!</definedName>
    <definedName name="OLE_LINK11" localSheetId="3">工程单!$B$179</definedName>
    <definedName name="OLE_LINK13" localSheetId="3">工程单!#REF!</definedName>
    <definedName name="OLE_LINK15" localSheetId="3">工程单!#REF!</definedName>
    <definedName name="OLE_LINK17" localSheetId="3">工程单!#REF!</definedName>
    <definedName name="OLE_LINK19" localSheetId="3">工程单!#REF!</definedName>
    <definedName name="OLE_LINK20" localSheetId="3">工程单!$B$181</definedName>
    <definedName name="OLE_LINK36" localSheetId="3">工程单!$B$165</definedName>
    <definedName name="OLE_LINK37" localSheetId="3">工程单!$B$161</definedName>
    <definedName name="OLE_LINK38" localSheetId="3">工程单!#REF!</definedName>
    <definedName name="OLE_LINK39" localSheetId="3">工程单!#REF!</definedName>
    <definedName name="OLE_LINK41" localSheetId="3">工程单!#REF!</definedName>
    <definedName name="OLE_LINK42" localSheetId="3">工程单!#REF!</definedName>
    <definedName name="OLE_LINK43" localSheetId="3">工程单!#REF!</definedName>
    <definedName name="OLE_LINK45" localSheetId="3">工程单!#REF!</definedName>
    <definedName name="_xlnm.Print_Area" localSheetId="3">工程单!$A$2:$C$130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<sst xmlns="http://schemas.openxmlformats.org/spreadsheetml/2006/main" count="737" uniqueCount="396">
  <si>
    <t>“德浮1200”轮</t>
  </si>
  <si>
    <t xml:space="preserve"> 2026 年</t>
  </si>
  <si>
    <t>坞修工程</t>
  </si>
  <si>
    <t>项目单</t>
  </si>
  <si>
    <t>编制人：</t>
  </si>
  <si>
    <t>审核人：</t>
  </si>
  <si>
    <t>“德浮1200”海上移动式平台资料</t>
  </si>
  <si>
    <t>序号</t>
  </si>
  <si>
    <t>项目</t>
  </si>
  <si>
    <t>数据</t>
  </si>
  <si>
    <t>船舶所有人</t>
  </si>
  <si>
    <t>烟台打捞局</t>
  </si>
  <si>
    <t>船 旗 国</t>
  </si>
  <si>
    <t>中国</t>
  </si>
  <si>
    <t>船 籍 港</t>
  </si>
  <si>
    <t>洋浦</t>
  </si>
  <si>
    <t>造 船 厂</t>
  </si>
  <si>
    <t>烟台打捞局船厂</t>
  </si>
  <si>
    <t>出厂日期</t>
  </si>
  <si>
    <t>2021年</t>
  </si>
  <si>
    <t>总    长</t>
  </si>
  <si>
    <t>115.6m</t>
  </si>
  <si>
    <t>垂线间长</t>
  </si>
  <si>
    <t>101.79m</t>
  </si>
  <si>
    <t>型    宽</t>
  </si>
  <si>
    <t>42m</t>
  </si>
  <si>
    <t>型    深</t>
  </si>
  <si>
    <t>7.2m</t>
  </si>
  <si>
    <t>载 重 吨</t>
  </si>
  <si>
    <t>总    吨</t>
  </si>
  <si>
    <t>净    吨</t>
  </si>
  <si>
    <t>最大吃水</t>
  </si>
  <si>
    <t>4.0m</t>
  </si>
  <si>
    <t xml:space="preserve"> </t>
  </si>
  <si>
    <t>空船吃水</t>
  </si>
  <si>
    <t>满载排水量</t>
  </si>
  <si>
    <t>空载排水量</t>
  </si>
  <si>
    <t>肋    距</t>
  </si>
  <si>
    <t>船舶最大高度</t>
  </si>
  <si>
    <t>上次修船时间</t>
  </si>
  <si>
    <t>上次修船地点</t>
  </si>
  <si>
    <t>本次修理类别</t>
  </si>
  <si>
    <t>坞内检验</t>
  </si>
  <si>
    <t>船舶电话</t>
  </si>
  <si>
    <t>厂修过程要求</t>
  </si>
  <si>
    <t>1.工程内容基准为92黄本，报价基准为CSSC92黄本1.0系数。报价时服务项目根据各厂的情况进行报价，报价单中服务项目中没有的项目，各厂根据情况可自行添加并注明，如果未进行报价，船东将拒绝支付该工程的所有费用。各项工程各厂需仔细，严格进行报价，不准出现待定或预估。</t>
  </si>
  <si>
    <t xml:space="preserve">2.船舶进、出厂，上下坞安全由厂方负责。厂方与船方签定《承修方安全须知》、《防火安全协议》。船舶在厂修理期间，厂方应在船舶梯口处设立动火部位告示牌，厂方负责将每天动火部位标注在告示牌上，并注明看火责任人。双方加强联系与沟通，特别注意防火、防爆、防盗、防坠落和意外伤亡事故。确保修船安全。 </t>
  </si>
  <si>
    <t>3.修船期间船厂应提供修船总体计划安排表和每日工作计划安排表，每日三方碰头会时间由厂方与船东代表协商确定。</t>
  </si>
  <si>
    <t>4.船进厂后，厂方负责供水、供电，并提供冰机、空调冷却水。</t>
  </si>
  <si>
    <t xml:space="preserve">5.对工程单中明确标有工程要求的项目，厂方应按工程要求进行施工，如有困难应及时与负责现场主修的机务主管协商。对于有工程要求的项目，如厂方未经得到负责主修的机务主管同意又未按工程要求进行施工，船东将拒绝支付该工程的所有费用。 </t>
  </si>
  <si>
    <t>6.试航时，由船厂负责向海事处申请报备。</t>
  </si>
  <si>
    <t xml:space="preserve">7.对于工程单中标明由船方提供备件物料的项目，如未按工程单上的要求而采用厂方提供备件物料，船东将不负责因此所发生的费用；未注明船方提供备件和物料的项目，由船厂提供。工程单未注明换新的备件、物品，实际需要换新的，应报现场机务批准。  </t>
  </si>
  <si>
    <t>8.厂方应保持修理处所的整洁，由于修理工作造成的污损，应负责清理恢复原貌。</t>
  </si>
  <si>
    <t xml:space="preserve">9.每项工程完工后，应尽快安排报验工作。船厂报验前，先由厂方规定部门检验后，方可向船东/船检报验。船体工程由船方大副负责，轮机工程由轮机长负责，实行三级验收制度（设备负责人、部门长、船长）。确认签字单，最后汇总，一式两份（部门长、船长签字，盖船章）交船存档。工程报验范围需符合CCS规范要求，一次报验合格率≧90%。 </t>
  </si>
  <si>
    <t xml:space="preserve">10.各专业修理工程重点检验项目应提交的记录、报告、资料齐全、完整。一式三份（船东、船舶、CCS、）。 </t>
  </si>
  <si>
    <t>11. 船舶离厂前必须按照CCS要求格式提交《无石棉声明》三份供船。</t>
  </si>
  <si>
    <t>12.涉及工程单以外的追加工程，应由船方提出，并由现场机务主管签字认可，待厂方报价后方可实施，施工前无机务主管签字认可的工程将不予承认。</t>
  </si>
  <si>
    <t xml:space="preserve">13.由船厂负责的检修项目，在检修过程中，由船厂负责联系CCS验船师到厂检验。 </t>
  </si>
  <si>
    <t>14.重要工程，重要设备的拆装、检修船厂应提供：                                   1)拆卸、装配、安装（装船）工艺； 
2)解体清洁后的检查测量记录（含意见）； 
3)换件清单（交船东签名）； 
4)新件检测记录； 
5)换件记录； 
6)报验通知。含检验单、
7)测量完成后的复核、装配完成后的检验、安装完成后的检验、试验等环节 
8)试验大纲； 
9)试验计划； 
10)试验记录、试验报告。</t>
  </si>
  <si>
    <t>15.换新管路部分，海水管要求热镀锌处理，液压管要求酸洗。</t>
  </si>
  <si>
    <t>16.完工单、结算单工程项目顺序须与工程项目单一致，扩大工程列到每项工程下，追加项目单列到完工单、结算单最后一大项。</t>
  </si>
  <si>
    <t>17、坞墩布置注意避开计程仪、测深仪、伸缩浆等位置。</t>
  </si>
  <si>
    <t>“ 德浮1200”轮2026坞修工程项目单</t>
  </si>
  <si>
    <t>工程内容</t>
  </si>
  <si>
    <t>单位</t>
  </si>
  <si>
    <t>数量</t>
  </si>
  <si>
    <t>单价</t>
  </si>
  <si>
    <t>总计</t>
  </si>
  <si>
    <t>备注</t>
  </si>
  <si>
    <t>一</t>
  </si>
  <si>
    <t>服务项目（均以实际发生量计算，其它未列明项目须船厂按实际工作需要报价，未报价项目将不予结算）</t>
  </si>
  <si>
    <t>1</t>
  </si>
  <si>
    <t>靠离码头系、解缆</t>
  </si>
  <si>
    <t>项</t>
  </si>
  <si>
    <t>各船厂根据全部坞修项目在坞内完成或在坞内完成部分项目其余项目在码头完成进行报价，船东不再支付额外的系、解缆费用，若因船厂原因需2次进坞或增加次数产生费用由船厂承担。</t>
  </si>
  <si>
    <t>2</t>
  </si>
  <si>
    <t>搭拆上下船浮梯2次</t>
  </si>
  <si>
    <t>次</t>
  </si>
  <si>
    <t>若因船厂原因需2次进坞或增加次数产生费用由船厂承担。</t>
  </si>
  <si>
    <t>3</t>
  </si>
  <si>
    <t>码头费按天数报价</t>
  </si>
  <si>
    <t>天</t>
  </si>
  <si>
    <t>据实结算</t>
  </si>
  <si>
    <t>4</t>
  </si>
  <si>
    <t>居坞费按工期天数报价</t>
  </si>
  <si>
    <t>5</t>
  </si>
  <si>
    <t>进出坞费（含布墩、引水等费用）</t>
  </si>
  <si>
    <t xml:space="preserve">据各船厂实际情况确定，若因船厂原因需2次进坞或增加次数产生费用由船厂承担。
</t>
  </si>
  <si>
    <t>6</t>
  </si>
  <si>
    <t>拖轮费</t>
  </si>
  <si>
    <t>包含船舶进出港、靠泊、进出坞等全部费用。若因船厂原因需2次进坞或增加次数产生费用由船厂承担。</t>
  </si>
  <si>
    <t>7</t>
  </si>
  <si>
    <t>全船喷砂喷漆前保护、防尘（包括各通风筒，通风口、生活区，落水孔、甲板设备、电箱、测深仪等可能受到影响的部位），离厂前全船清洁、甲板清洁冲洗干净</t>
  </si>
  <si>
    <t>具体施工位置按船舶要求</t>
  </si>
  <si>
    <t>8</t>
  </si>
  <si>
    <t>拆装淡水供水管1次</t>
  </si>
  <si>
    <t>9</t>
  </si>
  <si>
    <t>供水预计1路/天，按工期天数报价</t>
  </si>
  <si>
    <t>10</t>
  </si>
  <si>
    <t>接拆岸电缆预计1次</t>
  </si>
  <si>
    <t>11</t>
  </si>
  <si>
    <t>岸电（按50000度预估）</t>
  </si>
  <si>
    <t>KWH</t>
  </si>
  <si>
    <t>12</t>
  </si>
  <si>
    <t>高空车（按700小时预计）</t>
  </si>
  <si>
    <t>小时</t>
  </si>
  <si>
    <t>13</t>
  </si>
  <si>
    <t>岸吊（按130小时预计）</t>
  </si>
  <si>
    <t>据实结算，每吊按一小时计</t>
  </si>
  <si>
    <t>14</t>
  </si>
  <si>
    <t>拆装消防管预计1次</t>
  </si>
  <si>
    <t>15</t>
  </si>
  <si>
    <t>供消防水，保压（按居坞天数报价）</t>
  </si>
  <si>
    <t>16</t>
  </si>
  <si>
    <t>临时摆放消防器材，消防值班及巡回检查（按居坞天数报价）</t>
  </si>
  <si>
    <t>17</t>
  </si>
  <si>
    <t>拆装冰机、空调冷却水供水管1次。</t>
  </si>
  <si>
    <t>包含船舶进港、靠泊、进出坞等全部费用。若因船厂原因需2次进坞或增加次数产生费用由船厂承担。</t>
  </si>
  <si>
    <t>18</t>
  </si>
  <si>
    <t>供冷却水</t>
  </si>
  <si>
    <t>19</t>
  </si>
  <si>
    <t>处理作业中产生的油漆空桶、滑油桶等其他废料，并出具回收证明（按700个预估）。</t>
  </si>
  <si>
    <t>个</t>
  </si>
  <si>
    <t>出具证明</t>
  </si>
  <si>
    <t>20</t>
  </si>
  <si>
    <t>提供垃圾箱，作业期间产生垃圾回收处理。</t>
  </si>
  <si>
    <t>垃圾接收</t>
  </si>
  <si>
    <t>垃圾处理</t>
  </si>
  <si>
    <t>立方米</t>
  </si>
  <si>
    <t>垃圾接收证明</t>
  </si>
  <si>
    <t>份</t>
  </si>
  <si>
    <t>21</t>
  </si>
  <si>
    <t>供淡水（预计1500吨）</t>
  </si>
  <si>
    <t>吨</t>
  </si>
  <si>
    <t>22</t>
  </si>
  <si>
    <t>测氧测爆、舱室临时照明、通风。</t>
  </si>
  <si>
    <t>提供32个舱室的临时照明，测氧测爆，临时通风等服务，据实结算。</t>
  </si>
  <si>
    <t>测氧测爆</t>
  </si>
  <si>
    <t>临时照明</t>
  </si>
  <si>
    <t>盏.天</t>
  </si>
  <si>
    <t>风机使用</t>
  </si>
  <si>
    <t>台.天</t>
  </si>
  <si>
    <t>23</t>
  </si>
  <si>
    <t>生活区走廊、楼梯、餐厅、集控室，驾驶台等必要处所增加防护，坞修结束后清除所有防护恢复原貌。</t>
  </si>
  <si>
    <t>24</t>
  </si>
  <si>
    <t>舷侧疏水管路2路，拆装1次。</t>
  </si>
  <si>
    <t>25</t>
  </si>
  <si>
    <t>搭设脚手架（按12000m³预估）室内外。</t>
  </si>
  <si>
    <t>m³</t>
  </si>
  <si>
    <r>
      <rPr>
        <sz val="12"/>
        <color rgb="FF3F3F3F"/>
        <rFont val="宋体"/>
        <charset val="134"/>
      </rPr>
      <t>水线以下船壳外板高压水冲洗100%清除附着物、喷砂、除污，防锈漆2度、中间漆1度、防污</t>
    </r>
    <r>
      <rPr>
        <sz val="12"/>
        <rFont val="宋体"/>
        <charset val="134"/>
      </rPr>
      <t>漆1度</t>
    </r>
    <r>
      <rPr>
        <sz val="12"/>
        <color rgb="FF3F3F3F"/>
        <rFont val="宋体"/>
        <charset val="134"/>
      </rPr>
      <t>；面积共5480平方. 喷砂等级SA1，40％、SA2.60％</t>
    </r>
    <r>
      <rPr>
        <sz val="12"/>
        <rFont val="宋体"/>
        <charset val="134"/>
      </rPr>
      <t>。油漆船供。</t>
    </r>
  </si>
  <si>
    <t>100%清除附着物、喷砂、除污</t>
  </si>
  <si>
    <t>m2</t>
  </si>
  <si>
    <t>喷砂等级SA1，40％</t>
  </si>
  <si>
    <t>SA2.60％</t>
  </si>
  <si>
    <t>防锈漆2度、中间漆1度、防污漆1度</t>
  </si>
  <si>
    <t>水线以上干舷部位船壳板，底漆2度，船壳漆2度。面积共947平方 喷砂等级SA1，40％、SA2.60％。油漆船供。</t>
  </si>
  <si>
    <t>SA1，40％</t>
  </si>
  <si>
    <t>底漆2度，船壳漆2度</t>
  </si>
  <si>
    <t>6个压载浮箱外表面，底漆2度，船壳漆2度。面积共950平方 喷砂等级SA1，40％、SA2.60％。油漆船供。</t>
  </si>
  <si>
    <t>首尾锚架喷砂，100%除白，防锈漆2度，连接漆1度，面漆1度，共124平方。油漆船供。</t>
  </si>
  <si>
    <t>描载重线标志；六面水尺及船名；船籍港；船舶识别号；</t>
  </si>
  <si>
    <t>2个锚链舱除泥、除锈、通途水罗松1度。锚链舱油漆面积270（两个一共）平方。油漆船供。</t>
  </si>
  <si>
    <t>污泥处理</t>
  </si>
  <si>
    <t>锚及锚链：锚重18.375T锚链长度385米锚链直径97mm共2条锚链出舱放置坞底排列好，清洁检查，测量直径涂水罗松1度，油漆船供，出具报告。</t>
  </si>
  <si>
    <t>出具报告</t>
  </si>
  <si>
    <t>平台甲板反顶面除锈.涂底漆2度，面漆红色2度，面积共200平，作业高度10.8M</t>
  </si>
  <si>
    <t>油漆船供</t>
  </si>
  <si>
    <t>平台甲板反顶面除锈</t>
  </si>
  <si>
    <t>涂底漆2度，面漆红色2度</t>
  </si>
  <si>
    <t>9只海底阀箱格栅拆除，清洁，阀箱整体清洁2级除白，涂防锈漆2度，中间漆1度，防污漆1度，面积490平方，油漆船供。阀箱密性试验。</t>
  </si>
  <si>
    <t>阀箱密性</t>
  </si>
  <si>
    <t>压载舱共计23个海底塞，3#淡水舱1个海底塞，海底塞拆装，检查螺纹及垫片情况，清洁后装复，抽真空、搪水泥，并出具报告。具体数量由现场确认。出坞前船底塞情况必须由船长认可。</t>
  </si>
  <si>
    <t>压载舱共计23个，清理、垃圾转运，检查锈蚀情况，密性试验，具体数量由现场确认。</t>
  </si>
  <si>
    <t>道门拆装</t>
  </si>
  <si>
    <t>道门垫换新</t>
  </si>
  <si>
    <t>清泥</t>
  </si>
  <si>
    <t>气密试验，300立方米起计</t>
  </si>
  <si>
    <t>2#3#淡水舱清理，检查锈蚀情况，密性实验</t>
  </si>
  <si>
    <t>拆船舶左右舷轮胎碰垫共计20个拆除落地，出坞前复位，需要换5根链条链条直径2.2cm链条长度1.5米</t>
  </si>
  <si>
    <t>举升甲板船头喷砂、涂底漆2度面漆2度，共770平方，油漆船供。</t>
  </si>
  <si>
    <t>涂底漆2度面漆2度</t>
  </si>
  <si>
    <t>龙须链24M*2直径60mm喷砂，涂水罗松1度，油漆船供。</t>
  </si>
  <si>
    <t>二</t>
  </si>
  <si>
    <t>甲板工程</t>
  </si>
  <si>
    <t>主吊机塔筒天圆地方第二道焊缝检测UT探伤，第一道和第二道竖向焊缝检测探伤。登高、打磨、探伤、需重新做漆2度底漆，2度面漆（红色）3道焊缝长度91.2米焊缝宽度5cm距平台甲板高度14M</t>
  </si>
  <si>
    <t>辅助吊机塔筒从平台甲板高13米处焊缝检测探伤UT。登高、打磨、探伤、需重新做底漆1度，中间漆1度，面漆红色1度，长度11.2米宽度30cm，油漆船供。</t>
  </si>
  <si>
    <t>罗经甲板重新铺设防腐材料面积365平方，原来全部拆除，重新铺设。</t>
  </si>
  <si>
    <t>前后锚架原先为格兰栅涌浪拍打掉落更改为圆钢（直径15mm）两头开孔插入式，两头满焊圆钢间隔10cm锚架面积约124平方。</t>
  </si>
  <si>
    <t>左右航行锚止链器底部销轴变形更换圆钢长度40cm直径3.6CM共4根，2根带链条长度41cm</t>
  </si>
  <si>
    <t>根</t>
  </si>
  <si>
    <t>克令吊转台增加接油槽，接油槽宽度20cm长度11.5米。转台处有4个吊耳，利用吊耳作为接油槽底座，可将吊耳两侧外飞作为基座加强，接油槽焊接至基座上。</t>
  </si>
  <si>
    <t>舷侧竖向橡胶碰垫船尾左舷右舷和船中处（3处），在高度约7.05M处断裂，需更换长度1M</t>
  </si>
  <si>
    <t>m</t>
  </si>
  <si>
    <t>海底阀箱防腐锌块更换，共计17块15KG，A11H -2                  GB/T4948-2002，锌块船供。</t>
  </si>
  <si>
    <t>块</t>
  </si>
  <si>
    <t>全船及压载舱防腐锌块485块，具体数量再商定。</t>
  </si>
  <si>
    <t>锌块船供</t>
  </si>
  <si>
    <t>锚链横档松动脱落单侧焊接80个</t>
  </si>
  <si>
    <t>航行锚负荷试验</t>
  </si>
  <si>
    <t>三</t>
  </si>
  <si>
    <t>轮机工程</t>
  </si>
  <si>
    <t>通海阀拆卸清洁检查，腐蚀严重更换，出具报告共计20个：，DN150 5个， DN250 2个， DN350 3个，DN700 8个，闸阀100mm 1个， 防浪阀100mm 1个。（具体检修阀门见附表1）。</t>
  </si>
  <si>
    <t>出具报告，据实结算</t>
  </si>
  <si>
    <t>关键阀门拆卸清洁研磨，腐蚀严重更换共计16个。 DN125 1个，DN150 4个,DN250 1个，DN300 1个，DN350 5个，DN700 4个。。（具体检修阀门见附表2）</t>
  </si>
  <si>
    <t>安全阀检修共计12个：清洁，研磨，重新校验，出具报告 （具体检测安全阀见附表3）</t>
  </si>
  <si>
    <t>CWV04电动蝶阀损坏。DN350。拆卸修理或换新。</t>
  </si>
  <si>
    <t>健身房布风管系加装隔热棉，顶棚加装隔热棉。健身房：顶棚：45平方 . 布风管：500mm*500mm*8M。需拆卸顶棚舾装板。</t>
  </si>
  <si>
    <t>需拆卸顶棚舾装板</t>
  </si>
  <si>
    <t>平方米</t>
  </si>
  <si>
    <t>顶棚加装隔热棉换新</t>
  </si>
  <si>
    <t xml:space="preserve">空调冷媒水管管路包扎隔热层：1层2层3层空调管路包扎隔热层。共需包扎管路约管径：77mm*45M ,140mm*20M , 60mm*16M，舱内。
</t>
  </si>
  <si>
    <t>淡水变频泵加装直吸1#舱淡水管。需改造：外径48mm壁厚4.5mm无缝钢管25米，DN40截止阀两个。舱壁开口注入接头。管路穿舱两个。</t>
  </si>
  <si>
    <t>外径48mm壁厚4.5mm无缝钢管25米</t>
  </si>
  <si>
    <t>米</t>
  </si>
  <si>
    <t>DN40截止阀两个</t>
  </si>
  <si>
    <t>阀门船供</t>
  </si>
  <si>
    <t>舱壁开口注入接头</t>
  </si>
  <si>
    <t>管路穿舱两个</t>
  </si>
  <si>
    <t>冷却海水海底总管（直径350mm长度38米）化学清洗/疏通。滤器清洗（两个）。规格：（直径60cm高度90cm）</t>
  </si>
  <si>
    <t>压载海底总管（直径700mm长度50米）化学清洗/疏通。</t>
  </si>
  <si>
    <t>1P和1S压载舱增加扫仓舱管系。加装管路50M ，外径140mm管壁8.3mm，舱壁开孔两个，加DN125手动蝶阀（法兰式）两个，管路穿舱四个。吸口加滤网各一个（共两个）。</t>
  </si>
  <si>
    <t>加装管路50M ，外径140mm管壁8.3mm</t>
  </si>
  <si>
    <t>舱壁开孔两个</t>
  </si>
  <si>
    <t>加DN125手动蝶阀（法兰式）两个</t>
  </si>
  <si>
    <t>管路穿舱四个</t>
  </si>
  <si>
    <t>吸口加滤网各一个（共两个）</t>
  </si>
  <si>
    <t>艏空舱在机舱加装人孔盖。人孔盖尺寸：900mmx700mm，配套螺栓/垫片。</t>
  </si>
  <si>
    <t>板式冷却器冷却片（2台约240片）拆卸疏通清洗，损坏的胶条视情更换。</t>
  </si>
  <si>
    <t>BWV50电液阀，拆卸更换 DN500 法兰式蝶阀 。舱内作业，空间深2M。高1.5M。宽1.5M。</t>
  </si>
  <si>
    <t>厨房下水管路拆卸疏通共60米。外径48mm管路15米。外径60mm管路10米。外径27mm管路3米。外径76管路40米。拆卸疏通后装复加装伴热带，包裹保温材料（加厚）。作业位置：举升甲板。高度：11米。                                                 餐厅下水管路更换。DN100镀锌管支管8根共35米，汇入主管路，主管路25米。壁厚4.5mm。加装伴热带。包裹保温材料。共有法兰15副。作业高度11米。</t>
  </si>
  <si>
    <t>厨房下水管路拆卸疏通共68米。外径48mm管路15米。外径60mm管路10米。外径27mm管路3米。外径76管路40米。</t>
  </si>
  <si>
    <t>拆卸疏通后装复加装伴热带</t>
  </si>
  <si>
    <t>包裹保温材料（加厚）</t>
  </si>
  <si>
    <t>DN100镀锌管支管8根共35米，汇入主管路，主管路25米。壁厚4.5mm</t>
  </si>
  <si>
    <t>加装伴热带（缠绕）</t>
  </si>
  <si>
    <t>包裹保温材料</t>
  </si>
  <si>
    <t>两台排放泵出口管处加装连接转换阀DN40（三个）管径：40MM。</t>
  </si>
  <si>
    <t>泄油管由管径40mm改为管径80mm碳钢管，长度约30米，并除锈包扎耐油胶带。举升甲板高空作业。作业高度：11M。</t>
  </si>
  <si>
    <t>安全甲板背面空调机间泄水孔，安装泄水管路直通举升甲板船舷处，高空作业高度：11米。管径40mm。长度30M。DN40截止阀一个。</t>
  </si>
  <si>
    <t>管径40mm。长度30M</t>
  </si>
  <si>
    <t>DN40截止阀一个。</t>
  </si>
  <si>
    <t>主吊机舱室照明灯具位置更换，从顶棚约12M处降至3-4M处。10套灯具。需电缆100M（4平方）。作业高度12米。</t>
  </si>
  <si>
    <t>灯具换新</t>
  </si>
  <si>
    <t>套</t>
  </si>
  <si>
    <t>需电缆100M（4平方）</t>
  </si>
  <si>
    <t>主发电机3个高温膨胀水箱加装维修道门（20cm*20cm）。</t>
  </si>
  <si>
    <t>消防泵效用试验。</t>
  </si>
  <si>
    <t>油水分离器15PPM检测装置功能检测</t>
  </si>
  <si>
    <t>左右舷淡水装卸站管路加装DN80截止阀两个。管路外径89mm。作业位置：艉泵舱左右楼梯间。</t>
  </si>
  <si>
    <t>平台甲板卫生间小便池下水管加粗管路，管径40mm改为80mm，长度15米。举升甲板高空作业高度：11M。</t>
  </si>
  <si>
    <t>压载系统进口滤器4个拆卸清洗（直径1.3m高度1.1m）整体清洁除白，涂防污漆1度。</t>
  </si>
  <si>
    <t>1#燃油舱清洁。舱容209m³。长12米，宽3.5米。舱高5米。</t>
  </si>
  <si>
    <t>锅炉水压试验。型号：LYK1250-0.4 热水锅炉，工作压力0.4MPa。设计压力0.55MPa。低压锅炉。水试压力：0.83MPa。               青岛船用锅炉厂有限公司</t>
  </si>
  <si>
    <t>气瓶压力试验，出具报告                                         主空气瓶：低压气瓶。规格0.5m³×3.0MPa 数量：2                     杂用气瓶：低压气瓶。规格0.5m³×1.0MPa 数量：1            喷冲气瓶：低压气瓶。规格1.0m³×3.0MPa 数量：1                             应急发电机气瓶：低压气瓶。规格0.125m³×3.0MPa 数量：2</t>
  </si>
  <si>
    <t>BWV42号液压阀加装液压油管两路（各30cm长），配内丝外丝接头各一对。油管外径16mm。</t>
  </si>
  <si>
    <t xml:space="preserve">压载水舱液位显示系统检修。 共23个压载水舱。                                  1：检查各压载水舱吹气式液位传感器管路.阀门.减压阀.清洁疏通，更换老化密封件。                                   2：拆检各舱吹气管，清除泥沙，检查腐蚀/变形。必要时换新（316L）。 暂估一个数量，几个，多少米。                                          3：压力变送器零点+全量程校准，出具校准报告。                 上海岽俊控制设备有限公司。                    </t>
  </si>
  <si>
    <t xml:space="preserve">1：检查各压载水舱吹气式液位传感器管路.阀门.减压阀.清洁疏通，更换老化密封件。  </t>
  </si>
  <si>
    <t xml:space="preserve">2：拆检各舱吹气管，清除泥沙，检查腐蚀/变形。必要时换新（316L）。 暂估一个数量，几个，多少米。 </t>
  </si>
  <si>
    <t>3：压力变送器零点+全量程校准，出具校准报告。</t>
  </si>
  <si>
    <t>点</t>
  </si>
  <si>
    <t>四</t>
  </si>
  <si>
    <t>电器工程</t>
  </si>
  <si>
    <t>全船绝缘测量</t>
  </si>
  <si>
    <t xml:space="preserve">配电板仪表检验。主配电板33个，380V绝缘表*1，XY96-BMΩ 220V绝缘表*1，XY96-ACBCT:500/5A电流表*2,XY96-ACB50HZ电压表*6，XY96-ACB CT:1000/5A电流表*1，XY96-ACB 50HZ 400V功率因数表*4,XY96-HC 500HZ 220V累时表*4，XY96-HZB 400V频率表*4，XY96-ACB CT:2500/5A电流表*3，XY96-WB 400V CT2500/5A功率表*3,XY96-WB 400V CT:1000/5A功率表*1，XY96D-ACB 50HZ双通道电压表*1，XY96D-HZB 400V双通道频率表*1，XY96-S 400V 50HZ同步表*1。
应急配电板9个，XY96-ACB 50HZ CT:1200/5A电流表*1，XY96-ACB 50HZ电压表*2，XY96-WB 0HZ CT:1200/5A功率表*1，XY96-BMΩ 50HZ 400V绝缘表*1，XY96-HZB 400V频率表*1，XY96-HC AC220V 50HZ累时表*1,XY96-ACB CT:120/5A电流表*1，XY96-BMΩ 50HZ 220V绝缘表*1
</t>
  </si>
  <si>
    <t>据实结算，出具报告</t>
  </si>
  <si>
    <t>ICCP阴极保护设备电极检验，锌参比电极SLT-02-02B两个，钛基辅助阳极SLT-02-03R两个。检查电极状态，检查绝缘及水密性，检查绝缘层，绝缘测量，水密性检查、电极功能测试。斯莱顿电子有限公司。</t>
  </si>
  <si>
    <t>主断路器效验共9个：MT12H1*2,MT16H1*2,MT25H1*3,MT10N1*2</t>
  </si>
  <si>
    <t>防海生物电极更换：SLT-01C-02 Cu/Ф170*850，SLT-01C-02 AL/Ф170*850各八只;SLT-01C-02 Cu/100*450，SLT-01C-02 AL/Ф100*450各1只。斯莱顿电子有限公司。</t>
  </si>
  <si>
    <t>只</t>
  </si>
  <si>
    <t>电极船供</t>
  </si>
  <si>
    <t>举升甲板增加照明系统（四套），作业高度11M 。四套海洋王led投光灯NTC9286 220v 400w，4平方电缆150m。</t>
  </si>
  <si>
    <t>四套海洋王led投光灯NTC9286 220v 400w</t>
  </si>
  <si>
    <t>4平方电缆150m</t>
  </si>
  <si>
    <t>合计</t>
  </si>
  <si>
    <t>附表：1</t>
  </si>
  <si>
    <t>名称</t>
  </si>
  <si>
    <t>编号</t>
  </si>
  <si>
    <t>型号</t>
  </si>
  <si>
    <t>类型</t>
  </si>
  <si>
    <t>冷却海水低位阀箱阀</t>
  </si>
  <si>
    <t>CWV01</t>
  </si>
  <si>
    <t>DN350</t>
  </si>
  <si>
    <t>电动蝶阀</t>
  </si>
  <si>
    <t>拆卸清洁检查腐蚀严重更换出具报告</t>
  </si>
  <si>
    <t>CWV02</t>
  </si>
  <si>
    <t>冷却海水高位阀箱阀</t>
  </si>
  <si>
    <t>CWV03</t>
  </si>
  <si>
    <t>冷却海水排舷外</t>
  </si>
  <si>
    <t>CWV25</t>
  </si>
  <si>
    <t>DN250</t>
  </si>
  <si>
    <t>蝶形止回阀</t>
  </si>
  <si>
    <t>冷却水海排舷外</t>
  </si>
  <si>
    <t>CWV26</t>
  </si>
  <si>
    <t>电动蝶阀 法兰式</t>
  </si>
  <si>
    <t>压载艏左低位</t>
  </si>
  <si>
    <t>BWV01</t>
  </si>
  <si>
    <t>DN700</t>
  </si>
  <si>
    <t>电动蝶阀法兰式</t>
  </si>
  <si>
    <t>压载艏左高位</t>
  </si>
  <si>
    <t>BWV02</t>
  </si>
  <si>
    <t>压载艏右低位</t>
  </si>
  <si>
    <t>BWV04</t>
  </si>
  <si>
    <t>压载艏右高位</t>
  </si>
  <si>
    <t>BWV05</t>
  </si>
  <si>
    <t>压载艉左低位</t>
  </si>
  <si>
    <t>BWV07</t>
  </si>
  <si>
    <t>压载艉左高位</t>
  </si>
  <si>
    <t>BWV08</t>
  </si>
  <si>
    <t>压载艉右低位</t>
  </si>
  <si>
    <t>BWV10</t>
  </si>
  <si>
    <t>压载艉右高位</t>
  </si>
  <si>
    <t>BWV11</t>
  </si>
  <si>
    <t>应急消防泵海底进口</t>
  </si>
  <si>
    <t>BLV37</t>
  </si>
  <si>
    <t>DN150</t>
  </si>
  <si>
    <t>应急消防泵排舷外</t>
  </si>
  <si>
    <t xml:space="preserve">BLV36 </t>
  </si>
  <si>
    <t xml:space="preserve"> 电动蝶阀</t>
  </si>
  <si>
    <t>艏舱底泵兼扫仓泵排舷外</t>
  </si>
  <si>
    <t xml:space="preserve">BLV14 </t>
  </si>
  <si>
    <t xml:space="preserve">DN150 </t>
  </si>
  <si>
    <t>艏喷射泵出口  排舷外</t>
  </si>
  <si>
    <t xml:space="preserve">BWV97 </t>
  </si>
  <si>
    <t xml:space="preserve"> DN150 </t>
  </si>
  <si>
    <t>艉喷射泵出口  排舷外</t>
  </si>
  <si>
    <t xml:space="preserve"> BWV92</t>
  </si>
  <si>
    <t>灰水排舷外</t>
  </si>
  <si>
    <t>DWV05</t>
  </si>
  <si>
    <t>100mm</t>
  </si>
  <si>
    <t>闸阀</t>
  </si>
  <si>
    <t>DWV08</t>
  </si>
  <si>
    <t>防浪阀</t>
  </si>
  <si>
    <t>附表：2</t>
  </si>
  <si>
    <t>海水冷却高低位中间连接</t>
  </si>
  <si>
    <t>CWV04</t>
  </si>
  <si>
    <t>阀门拆卸清洁研磨，腐蚀严重更换</t>
  </si>
  <si>
    <t>海水进海水泵</t>
  </si>
  <si>
    <t>CWV05</t>
  </si>
  <si>
    <t>手动蝶阀</t>
  </si>
  <si>
    <t>CWV06</t>
  </si>
  <si>
    <t>2S2压载舱至海水总管</t>
  </si>
  <si>
    <t>CWV07</t>
  </si>
  <si>
    <t>DN300</t>
  </si>
  <si>
    <t>冷却水进2S2压载水舱</t>
  </si>
  <si>
    <t>CWV24</t>
  </si>
  <si>
    <t>停泊海水泵出口</t>
  </si>
  <si>
    <t>CWV19</t>
  </si>
  <si>
    <t>DN125</t>
  </si>
  <si>
    <t>1#海水泵出口</t>
  </si>
  <si>
    <t>CWV10</t>
  </si>
  <si>
    <t>2#海水泵出口</t>
  </si>
  <si>
    <t>CWV13</t>
  </si>
  <si>
    <t>压载艏左滤器出口</t>
  </si>
  <si>
    <t>BWV03</t>
  </si>
  <si>
    <t>压载艏右滤器出口</t>
  </si>
  <si>
    <t>BWV06</t>
  </si>
  <si>
    <t>压载艉左滤器出口</t>
  </si>
  <si>
    <t>BWV09</t>
  </si>
  <si>
    <t>压载艉右滤器出口</t>
  </si>
  <si>
    <t>BWV12</t>
  </si>
  <si>
    <t>冷却海水进海水泵</t>
  </si>
  <si>
    <t>艏喷射泵出口  排舷</t>
  </si>
  <si>
    <t>BWV96</t>
  </si>
  <si>
    <t>BWV91</t>
  </si>
  <si>
    <t>附表：3</t>
  </si>
  <si>
    <t>设定压力</t>
  </si>
  <si>
    <t>样式</t>
  </si>
  <si>
    <t>锅炉</t>
  </si>
  <si>
    <t>DN32/40</t>
  </si>
  <si>
    <t>0.45MPA</t>
  </si>
  <si>
    <t>弹簧式</t>
  </si>
  <si>
    <t xml:space="preserve"> 重新调校压力，出具试验报告</t>
  </si>
  <si>
    <t>空压机2个</t>
  </si>
  <si>
    <t>3.05MPA</t>
  </si>
  <si>
    <t>主气瓶2个</t>
  </si>
  <si>
    <t xml:space="preserve">A21H-40C  </t>
  </si>
  <si>
    <t>3.15MPA</t>
  </si>
  <si>
    <t>DN15</t>
  </si>
  <si>
    <t>重新调校压力，出具试验报告</t>
  </si>
  <si>
    <t>杂用气瓶</t>
  </si>
  <si>
    <t>A21H-16C</t>
  </si>
  <si>
    <t>1.1MPA</t>
  </si>
  <si>
    <t>喷冲气瓶</t>
  </si>
  <si>
    <t>减压阀组进杂用气瓶</t>
  </si>
  <si>
    <t>减压阀组进抗横倾</t>
  </si>
  <si>
    <t>0.44MPA</t>
  </si>
  <si>
    <t>减压阀组进海底阀箱</t>
  </si>
  <si>
    <t>0.77MPA</t>
  </si>
  <si>
    <t>应急发电机气瓶2个</t>
  </si>
  <si>
    <t>3.25MPA</t>
  </si>
  <si>
    <t>燃油加装管系安全阀</t>
  </si>
  <si>
    <t>0.66MPA</t>
  </si>
  <si>
    <t>DN80</t>
  </si>
  <si>
    <t>附件一、</t>
  </si>
  <si>
    <t>修理完工修理单位提交的厂修报告中需要包含但不限于以下检测记录、报告（厂修报告一式两份，需测量、记录、报告人签字，盖单位公章；需轮机长、大副、船长确认签字，盖船章。）</t>
  </si>
  <si>
    <t>内　　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</si>
</sst>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indexed="8"/>
      <name val="宋体"/>
      <charset val="134"/>
    </font>
    <font>
      <sz val="18"/>
      <name val="宋体"/>
      <charset val="134"/>
    </font>
    <font>
      <b/>
      <sz val="16"/>
      <name val="宋体"/>
      <charset val="134"/>
    </font>
    <font>
      <b/>
      <sz val="12"/>
      <name val="宋体"/>
      <charset val="134"/>
    </font>
    <font>
      <sz val="11"/>
      <color rgb="FF002060"/>
      <name val="宋体"/>
      <charset val="134"/>
    </font>
    <font>
      <sz val="12"/>
      <color rgb="FF002060"/>
      <name val="宋体"/>
      <charset val="134"/>
    </font>
    <font>
      <sz val="12"/>
      <color indexed="8"/>
      <name val="楷体_GB2312"/>
      <charset val="134"/>
    </font>
    <font>
      <sz val="12"/>
      <color indexed="8"/>
      <name val="宋体"/>
      <charset val="134"/>
    </font>
    <font>
      <sz val="12"/>
      <name val="宋体"/>
      <charset val="134"/>
    </font>
    <font>
      <sz val="12"/>
      <color rgb="FF00B0F0"/>
      <name val="宋体"/>
      <charset val="134"/>
    </font>
    <font>
      <sz val="12"/>
      <color theme="1"/>
      <name val="宋体"/>
      <charset val="134"/>
      <scheme val="minor"/>
    </font>
    <font>
      <b/>
      <sz val="12"/>
      <color theme="1"/>
      <name val="宋体"/>
      <charset val="134"/>
      <scheme val="minor"/>
    </font>
    <font>
      <sz val="12"/>
      <name val="楷体_GB2312"/>
      <charset val="134"/>
    </font>
    <font>
      <sz val="12"/>
      <color rgb="FF3F3F3F"/>
      <name val="宋体"/>
      <charset val="134"/>
    </font>
    <font>
      <sz val="12"/>
      <color rgb="FFFF0000"/>
      <name val="宋体"/>
      <charset val="134"/>
    </font>
    <font>
      <sz val="12"/>
      <color theme="1"/>
      <name val="宋体"/>
      <charset val="134"/>
    </font>
    <font>
      <b/>
      <sz val="12"/>
      <color rgb="FF00B0F0"/>
      <name val="宋体"/>
      <charset val="134"/>
    </font>
    <font>
      <b/>
      <sz val="12"/>
      <color indexed="8"/>
      <name val="宋体"/>
      <charset val="134"/>
    </font>
    <font>
      <sz val="12"/>
      <color rgb="FF000000"/>
      <name val="宋体"/>
      <charset val="134"/>
    </font>
    <font>
      <sz val="16"/>
      <color indexed="8"/>
      <name val="宋体"/>
      <charset val="134"/>
    </font>
    <font>
      <sz val="16"/>
      <name val="宋体"/>
      <charset val="134"/>
    </font>
    <font>
      <sz val="11"/>
      <color rgb="FFFF0000"/>
      <name val="宋体"/>
      <charset val="134"/>
    </font>
    <font>
      <sz val="14"/>
      <color indexed="8"/>
      <name val="宋体"/>
      <charset val="134"/>
    </font>
    <font>
      <b/>
      <sz val="22"/>
      <name val="宋体"/>
      <charset val="134"/>
    </font>
    <font>
      <sz val="22"/>
      <color indexed="8"/>
      <name val="宋体"/>
      <charset val="134"/>
    </font>
    <font>
      <sz val="18"/>
      <color indexed="8"/>
      <name val="宋体"/>
      <charset val="134"/>
    </font>
    <font>
      <sz val="36"/>
      <color indexed="8"/>
      <name val="宋体"/>
      <charset val="134"/>
    </font>
    <font>
      <sz val="28"/>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4"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5" borderId="19" applyNumberFormat="0" applyAlignment="0" applyProtection="0">
      <alignment vertical="center"/>
    </xf>
    <xf numFmtId="0" fontId="38" fillId="6" borderId="20" applyNumberFormat="0" applyAlignment="0" applyProtection="0">
      <alignment vertical="center"/>
    </xf>
    <xf numFmtId="0" fontId="39" fillId="6" borderId="19" applyNumberFormat="0" applyAlignment="0" applyProtection="0">
      <alignment vertical="center"/>
    </xf>
    <xf numFmtId="0" fontId="40" fillId="7"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0" fontId="48" fillId="0" borderId="0">
      <alignment vertical="center"/>
    </xf>
    <xf numFmtId="0" fontId="28" fillId="0" borderId="0">
      <alignment vertical="center"/>
    </xf>
    <xf numFmtId="0" fontId="8" fillId="0" borderId="0" applyProtection="0">
      <alignment vertical="center"/>
    </xf>
    <xf numFmtId="0" fontId="8" fillId="0" borderId="0">
      <alignment vertical="center"/>
    </xf>
    <xf numFmtId="0" fontId="8" fillId="0" borderId="0" applyProtection="0">
      <alignment vertical="center"/>
    </xf>
    <xf numFmtId="0" fontId="0" fillId="0" borderId="0">
      <alignment vertical="center"/>
    </xf>
    <xf numFmtId="0" fontId="8" fillId="0" borderId="0">
      <alignment vertical="center"/>
    </xf>
    <xf numFmtId="0" fontId="48" fillId="0" borderId="0">
      <alignment vertical="center"/>
    </xf>
    <xf numFmtId="0" fontId="8" fillId="0" borderId="0">
      <alignment vertical="center"/>
    </xf>
    <xf numFmtId="0" fontId="0" fillId="0" borderId="0">
      <alignment vertical="center"/>
    </xf>
  </cellStyleXfs>
  <cellXfs count="100">
    <xf numFmtId="0" fontId="0" fillId="0" borderId="0" xfId="0">
      <alignment vertical="center"/>
    </xf>
    <xf numFmtId="0" fontId="0" fillId="0" borderId="0" xfId="54" applyAlignment="1">
      <alignment horizontal="center" vertical="center"/>
    </xf>
    <xf numFmtId="0" fontId="0" fillId="0" borderId="0" xfId="54">
      <alignment vertical="center"/>
    </xf>
    <xf numFmtId="0" fontId="1" fillId="0" borderId="1" xfId="54" applyFont="1" applyBorder="1" applyAlignment="1">
      <alignment horizontal="center" vertical="center"/>
    </xf>
    <xf numFmtId="0" fontId="1" fillId="0" borderId="1" xfId="54" applyFont="1" applyBorder="1">
      <alignment vertical="center"/>
    </xf>
    <xf numFmtId="0" fontId="2" fillId="0" borderId="2" xfId="54" applyFont="1" applyBorder="1" applyAlignment="1">
      <alignment horizontal="center" vertical="center" wrapText="1"/>
    </xf>
    <xf numFmtId="0" fontId="2" fillId="0" borderId="3" xfId="54" applyFont="1" applyBorder="1" applyAlignment="1">
      <alignment horizontal="center" vertical="center" wrapText="1"/>
    </xf>
    <xf numFmtId="0" fontId="3" fillId="0" borderId="1" xfId="54" applyFont="1" applyBorder="1" applyAlignment="1">
      <alignment horizontal="center" vertical="center"/>
    </xf>
    <xf numFmtId="0" fontId="4" fillId="0" borderId="1" xfId="54" applyFont="1" applyBorder="1" applyAlignment="1">
      <alignment horizontal="center" vertical="center"/>
    </xf>
    <xf numFmtId="0" fontId="4" fillId="0" borderId="1" xfId="54" applyFont="1" applyBorder="1">
      <alignment vertical="center"/>
    </xf>
    <xf numFmtId="0" fontId="5" fillId="0" borderId="1" xfId="54" applyFont="1" applyBorder="1">
      <alignment vertical="center"/>
    </xf>
    <xf numFmtId="0" fontId="0" fillId="0" borderId="1" xfId="54" applyBorder="1" applyAlignment="1">
      <alignment horizontal="center" vertical="center"/>
    </xf>
    <xf numFmtId="0" fontId="0" fillId="0" borderId="1" xfId="54" applyBorder="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8" fillId="0" borderId="0" xfId="0" applyFont="1" applyFill="1" applyAlignment="1">
      <alignment vertical="center" wrapText="1"/>
    </xf>
    <xf numFmtId="0" fontId="9" fillId="0" borderId="0" xfId="0" applyFont="1" applyFill="1" applyAlignment="1">
      <alignment vertical="center" wrapText="1"/>
    </xf>
    <xf numFmtId="0" fontId="8" fillId="2" borderId="0" xfId="0" applyFont="1" applyFill="1" applyAlignment="1">
      <alignment vertical="center" wrapText="1"/>
    </xf>
    <xf numFmtId="0" fontId="9" fillId="2" borderId="0" xfId="0" applyFont="1" applyFill="1" applyAlignment="1">
      <alignment vertical="center" wrapText="1"/>
    </xf>
    <xf numFmtId="0" fontId="10" fillId="0" borderId="0" xfId="0" applyFont="1" applyFill="1">
      <alignment vertical="center"/>
    </xf>
    <xf numFmtId="0" fontId="11" fillId="0" borderId="0" xfId="0" applyFont="1" applyFill="1">
      <alignment vertical="center"/>
    </xf>
    <xf numFmtId="49" fontId="12" fillId="0" borderId="0" xfId="0" applyNumberFormat="1" applyFont="1" applyFill="1" applyAlignment="1">
      <alignment horizontal="center" vertical="center" wrapText="1"/>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8" fillId="0" borderId="1" xfId="53" applyFont="1" applyFill="1" applyBorder="1" applyAlignment="1" applyProtection="1">
      <alignment horizontal="center" vertical="center" wrapText="1"/>
      <protection locked="0"/>
    </xf>
    <xf numFmtId="0" fontId="8" fillId="0" borderId="1" xfId="0" applyFont="1" applyFill="1" applyBorder="1" applyAlignment="1">
      <alignment horizontal="left" vertical="center" wrapText="1"/>
    </xf>
    <xf numFmtId="0" fontId="8" fillId="0" borderId="1" xfId="0" applyFont="1" applyFill="1" applyBorder="1" applyAlignment="1" applyProtection="1">
      <alignment horizontal="center" vertical="center" wrapText="1"/>
      <protection locked="0"/>
    </xf>
    <xf numFmtId="0" fontId="8" fillId="0" borderId="4" xfId="54" applyFont="1" applyFill="1" applyBorder="1" applyAlignment="1">
      <alignment vertical="center" wrapText="1"/>
    </xf>
    <xf numFmtId="49" fontId="8" fillId="0" borderId="4" xfId="54" applyNumberFormat="1" applyFont="1" applyFill="1" applyBorder="1" applyAlignment="1" applyProtection="1">
      <alignment horizontal="center" vertical="center" wrapText="1"/>
      <protection locked="0"/>
    </xf>
    <xf numFmtId="0" fontId="8" fillId="0" borderId="1" xfId="54" applyFont="1" applyFill="1" applyBorder="1" applyAlignment="1">
      <alignment horizontal="left" vertical="center" wrapText="1"/>
    </xf>
    <xf numFmtId="0" fontId="13" fillId="0" borderId="1" xfId="0" applyFont="1" applyFill="1" applyBorder="1" applyAlignment="1">
      <alignment vertical="center" wrapText="1"/>
    </xf>
    <xf numFmtId="0" fontId="13"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49" fontId="8" fillId="0" borderId="5" xfId="0" applyNumberFormat="1" applyFont="1" applyFill="1" applyBorder="1" applyAlignment="1" applyProtection="1">
      <alignment horizontal="center" vertical="center" wrapText="1"/>
      <protection locked="0"/>
    </xf>
    <xf numFmtId="0" fontId="8" fillId="0" borderId="6" xfId="0" applyFont="1" applyFill="1" applyBorder="1" applyAlignment="1">
      <alignment vertical="center" wrapText="1"/>
    </xf>
    <xf numFmtId="0" fontId="8" fillId="0" borderId="6" xfId="0" applyFont="1" applyFill="1" applyBorder="1" applyAlignment="1" applyProtection="1">
      <alignment horizontal="center" vertical="center" wrapText="1"/>
      <protection locked="0"/>
    </xf>
    <xf numFmtId="0" fontId="8" fillId="0" borderId="6"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justify" vertical="center"/>
    </xf>
    <xf numFmtId="49" fontId="15"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0" xfId="0" applyFont="1" applyFill="1" applyAlignment="1">
      <alignment vertical="center" wrapText="1"/>
    </xf>
    <xf numFmtId="0"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17" fillId="0" borderId="0" xfId="0" applyFont="1" applyFill="1" applyAlignment="1">
      <alignment horizontal="justify" vertical="center"/>
    </xf>
    <xf numFmtId="0" fontId="8" fillId="0" borderId="0" xfId="0" applyFont="1" applyFill="1">
      <alignment vertical="center"/>
    </xf>
    <xf numFmtId="0" fontId="7" fillId="0" borderId="0" xfId="0" applyFont="1" applyFill="1">
      <alignment vertical="center"/>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horizontal="justify" vertical="center" wrapText="1"/>
    </xf>
    <xf numFmtId="0" fontId="10" fillId="0" borderId="0" xfId="0" applyFont="1" applyFill="1" applyAlignment="1">
      <alignment vertical="center" wrapText="1"/>
    </xf>
    <xf numFmtId="49" fontId="8" fillId="0" borderId="11" xfId="0" applyNumberFormat="1" applyFont="1" applyFill="1" applyBorder="1" applyAlignment="1" applyProtection="1">
      <alignment horizontal="center" vertical="center" wrapText="1"/>
      <protection locked="0"/>
    </xf>
    <xf numFmtId="0" fontId="8" fillId="0" borderId="1" xfId="56" applyFont="1" applyFill="1" applyBorder="1" applyAlignment="1">
      <alignment vertical="center" wrapText="1"/>
    </xf>
    <xf numFmtId="0" fontId="8" fillId="0" borderId="12" xfId="0" applyFont="1" applyFill="1" applyBorder="1" applyAlignment="1">
      <alignment horizontal="left" vertical="center" wrapText="1"/>
    </xf>
    <xf numFmtId="0" fontId="7" fillId="0" borderId="13" xfId="0" applyFont="1" applyFill="1" applyBorder="1" applyAlignment="1">
      <alignment horizontal="justify" vertical="center"/>
    </xf>
    <xf numFmtId="0" fontId="7" fillId="0" borderId="14" xfId="0" applyFont="1" applyFill="1" applyBorder="1">
      <alignment vertical="center"/>
    </xf>
    <xf numFmtId="0" fontId="8" fillId="0" borderId="10"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18" fillId="0" borderId="10" xfId="0" applyFont="1" applyFill="1" applyBorder="1" applyAlignment="1">
      <alignment horizontal="justify" vertical="center" wrapText="1"/>
    </xf>
    <xf numFmtId="0" fontId="7" fillId="0" borderId="15" xfId="0" applyFont="1" applyFill="1" applyBorder="1" applyAlignment="1">
      <alignment horizontal="center" vertical="center" wrapText="1"/>
    </xf>
    <xf numFmtId="0" fontId="7" fillId="0" borderId="15" xfId="0" applyFont="1" applyFill="1" applyBorder="1" applyAlignment="1">
      <alignment horizontal="left" vertical="center" wrapText="1"/>
    </xf>
    <xf numFmtId="0" fontId="18" fillId="0" borderId="15" xfId="0" applyFont="1" applyFill="1" applyBorder="1" applyAlignment="1">
      <alignment horizontal="justify" vertical="center" wrapText="1"/>
    </xf>
    <xf numFmtId="0" fontId="7" fillId="0" borderId="9" xfId="0" applyFont="1" applyFill="1" applyBorder="1" applyAlignment="1">
      <alignment horizontal="left" vertical="center" wrapText="1"/>
    </xf>
    <xf numFmtId="0" fontId="18" fillId="0" borderId="9" xfId="0" applyFont="1" applyFill="1" applyBorder="1" applyAlignment="1">
      <alignment horizontal="justify" vertical="center" wrapText="1"/>
    </xf>
    <xf numFmtId="0" fontId="19" fillId="0" borderId="0" xfId="54" applyFont="1">
      <alignment vertical="center"/>
    </xf>
    <xf numFmtId="0" fontId="2" fillId="0" borderId="0" xfId="54" applyFont="1" applyAlignment="1" applyProtection="1">
      <alignment horizontal="center" vertical="center" wrapText="1"/>
      <protection locked="0"/>
    </xf>
    <xf numFmtId="0" fontId="20" fillId="0" borderId="0" xfId="54" applyFont="1" applyAlignment="1" applyProtection="1">
      <alignment horizontal="left" vertical="center" wrapText="1"/>
      <protection locked="0"/>
    </xf>
    <xf numFmtId="0" fontId="21" fillId="0" borderId="0" xfId="54" applyFont="1">
      <alignment vertical="center"/>
    </xf>
    <xf numFmtId="0" fontId="20" fillId="0" borderId="0" xfId="54" applyFont="1" applyAlignment="1" applyProtection="1">
      <alignment vertical="center" wrapText="1"/>
      <protection locked="0"/>
    </xf>
    <xf numFmtId="0" fontId="20" fillId="0" borderId="0" xfId="54" applyFont="1" applyAlignment="1">
      <alignment vertical="center" wrapText="1"/>
    </xf>
    <xf numFmtId="0" fontId="22" fillId="0" borderId="0" xfId="0" applyFont="1" applyAlignment="1">
      <alignment vertical="center" wrapText="1"/>
    </xf>
    <xf numFmtId="0" fontId="22" fillId="0" borderId="0" xfId="0" applyFont="1">
      <alignment vertical="center"/>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57" fontId="25"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0" fontId="26" fillId="0" borderId="0" xfId="0" applyFont="1" applyAlignment="1">
      <alignment horizontal="center" vertical="center"/>
    </xf>
    <xf numFmtId="0" fontId="27" fillId="0" borderId="0" xfId="0" applyFont="1" applyAlignment="1">
      <alignment horizontal="center" vertical="center"/>
    </xf>
    <xf numFmtId="31" fontId="26" fillId="0" borderId="0" xfId="0" applyNumberFormat="1" applyFont="1" applyAlignment="1">
      <alignment horizontal="center"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2_38" xfId="49"/>
    <cellStyle name="常规 6" xfId="50"/>
    <cellStyle name="常规 2 2" xfId="51"/>
    <cellStyle name="常规 2 3" xfId="52"/>
    <cellStyle name="常规 2" xfId="53"/>
    <cellStyle name="常规 3" xfId="54"/>
    <cellStyle name="常规 4" xfId="55"/>
    <cellStyle name="常规_Sheet2_36" xfId="56"/>
    <cellStyle name="常规 4 2" xfId="57"/>
    <cellStyle name="常规 5" xfId="58"/>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zoomScale="70" zoomScaleNormal="70" workbookViewId="0">
      <selection activeCell="A13" sqref="A13"/>
    </sheetView>
  </sheetViews>
  <sheetFormatPr defaultColWidth="9" defaultRowHeight="46.5"/>
  <cols>
    <col min="1" max="1" width="72" style="97" customWidth="1"/>
  </cols>
  <sheetData>
    <row r="1" spans="1:1">
      <c r="A1" s="97" t="s">
        <v>0</v>
      </c>
    </row>
    <row r="2" spans="1:1">
      <c r="A2" s="97" t="s">
        <v>1</v>
      </c>
    </row>
    <row r="4" spans="1:1">
      <c r="A4" s="97" t="s">
        <v>2</v>
      </c>
    </row>
    <row r="6" spans="1:1">
      <c r="A6" s="97" t="s">
        <v>3</v>
      </c>
    </row>
    <row r="10" ht="35.25" spans="1:1">
      <c r="A10" s="98" t="s">
        <v>4</v>
      </c>
    </row>
    <row r="11" ht="35.25" spans="1:1">
      <c r="A11" s="98" t="s">
        <v>5</v>
      </c>
    </row>
    <row r="13" spans="1:1">
      <c r="A13" s="99">
        <v>46142</v>
      </c>
    </row>
  </sheetData>
  <pageMargins left="0.699305555555556" right="0.69930555555555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zoomScale="80" zoomScaleNormal="80" workbookViewId="0">
      <selection activeCell="D14" sqref="D14"/>
    </sheetView>
  </sheetViews>
  <sheetFormatPr defaultColWidth="9" defaultRowHeight="13.5" outlineLevelCol="7"/>
  <cols>
    <col min="2" max="2" width="22.4583333333333" customWidth="1"/>
    <col min="3" max="3" width="27.2666666666667" customWidth="1"/>
  </cols>
  <sheetData>
    <row r="1" ht="27" spans="1:8">
      <c r="A1" s="90" t="s">
        <v>6</v>
      </c>
      <c r="B1" s="91"/>
      <c r="C1" s="91"/>
    </row>
    <row r="2" ht="22.5" spans="1:8">
      <c r="A2" s="92" t="s">
        <v>7</v>
      </c>
      <c r="B2" s="93" t="s">
        <v>8</v>
      </c>
      <c r="C2" s="92" t="s">
        <v>9</v>
      </c>
    </row>
    <row r="3" ht="22.5" spans="1:8">
      <c r="A3" s="92">
        <v>1</v>
      </c>
      <c r="B3" s="94" t="s">
        <v>10</v>
      </c>
      <c r="C3" s="92" t="s">
        <v>11</v>
      </c>
    </row>
    <row r="4" ht="22.5" spans="1:8">
      <c r="A4" s="92">
        <v>2</v>
      </c>
      <c r="B4" s="94" t="s">
        <v>12</v>
      </c>
      <c r="C4" s="92" t="s">
        <v>13</v>
      </c>
    </row>
    <row r="5" ht="22.5" spans="1:8">
      <c r="A5" s="92">
        <v>3</v>
      </c>
      <c r="B5" s="94" t="s">
        <v>14</v>
      </c>
      <c r="C5" s="92" t="s">
        <v>15</v>
      </c>
    </row>
    <row r="6" ht="22.5" spans="1:8">
      <c r="A6" s="92">
        <v>4</v>
      </c>
      <c r="B6" s="94" t="s">
        <v>16</v>
      </c>
      <c r="C6" s="92" t="s">
        <v>17</v>
      </c>
    </row>
    <row r="7" ht="22.5" spans="1:8">
      <c r="A7" s="92">
        <v>5</v>
      </c>
      <c r="B7" s="94" t="s">
        <v>18</v>
      </c>
      <c r="C7" s="95" t="s">
        <v>19</v>
      </c>
    </row>
    <row r="8" ht="22.5" spans="1:8">
      <c r="A8" s="92">
        <v>6</v>
      </c>
      <c r="B8" s="94" t="s">
        <v>20</v>
      </c>
      <c r="C8" s="92" t="s">
        <v>21</v>
      </c>
    </row>
    <row r="9" ht="22.5" spans="1:8">
      <c r="A9" s="92">
        <v>7</v>
      </c>
      <c r="B9" s="94" t="s">
        <v>22</v>
      </c>
      <c r="C9" s="92" t="s">
        <v>23</v>
      </c>
    </row>
    <row r="10" ht="22.5" spans="1:8">
      <c r="A10" s="92">
        <v>8</v>
      </c>
      <c r="B10" s="94" t="s">
        <v>24</v>
      </c>
      <c r="C10" s="92" t="s">
        <v>25</v>
      </c>
    </row>
    <row r="11" ht="22.5" spans="1:8">
      <c r="A11" s="92">
        <v>9</v>
      </c>
      <c r="B11" s="94" t="s">
        <v>26</v>
      </c>
      <c r="C11" s="92" t="s">
        <v>27</v>
      </c>
    </row>
    <row r="12" ht="22.5" spans="1:8">
      <c r="A12" s="92">
        <v>10</v>
      </c>
      <c r="B12" s="94" t="s">
        <v>28</v>
      </c>
      <c r="C12" s="92"/>
    </row>
    <row r="13" ht="22.5" spans="1:8">
      <c r="A13" s="92">
        <v>11</v>
      </c>
      <c r="B13" s="94" t="s">
        <v>29</v>
      </c>
      <c r="C13" s="92">
        <v>15393</v>
      </c>
    </row>
    <row r="14" ht="22.5" spans="1:8">
      <c r="A14" s="92">
        <v>12</v>
      </c>
      <c r="B14" s="94" t="s">
        <v>30</v>
      </c>
      <c r="C14" s="92">
        <v>4617</v>
      </c>
    </row>
    <row r="15" ht="22.5" spans="1:8">
      <c r="A15" s="92">
        <v>13</v>
      </c>
      <c r="B15" s="94" t="s">
        <v>31</v>
      </c>
      <c r="C15" s="92" t="s">
        <v>32</v>
      </c>
      <c r="H15" t="s">
        <v>33</v>
      </c>
    </row>
    <row r="16" ht="22.5" spans="1:8">
      <c r="A16" s="92">
        <v>14</v>
      </c>
      <c r="B16" s="94" t="s">
        <v>34</v>
      </c>
      <c r="C16" s="92"/>
    </row>
    <row r="17" ht="22.5" spans="1:3">
      <c r="A17" s="92">
        <v>15</v>
      </c>
      <c r="B17" s="94" t="s">
        <v>35</v>
      </c>
      <c r="C17" s="92"/>
    </row>
    <row r="18" ht="22.5" spans="1:3">
      <c r="A18" s="92">
        <v>16</v>
      </c>
      <c r="B18" s="94" t="s">
        <v>36</v>
      </c>
      <c r="C18" s="92"/>
    </row>
    <row r="19" ht="22.5" spans="1:3">
      <c r="A19" s="92">
        <v>17</v>
      </c>
      <c r="B19" s="94" t="s">
        <v>37</v>
      </c>
      <c r="C19" s="92"/>
    </row>
    <row r="20" ht="22.5" spans="1:3">
      <c r="A20" s="92">
        <v>18</v>
      </c>
      <c r="B20" s="94" t="s">
        <v>38</v>
      </c>
      <c r="C20" s="92"/>
    </row>
    <row r="21" ht="22.5" spans="1:3">
      <c r="A21" s="92">
        <v>19</v>
      </c>
      <c r="B21" s="94" t="s">
        <v>39</v>
      </c>
      <c r="C21" s="95">
        <v>45597</v>
      </c>
    </row>
    <row r="22" ht="22.5" spans="1:3">
      <c r="A22" s="92">
        <v>20</v>
      </c>
      <c r="B22" s="94" t="s">
        <v>40</v>
      </c>
      <c r="C22" s="92"/>
    </row>
    <row r="23" ht="22.5" spans="1:3">
      <c r="A23" s="92">
        <v>21</v>
      </c>
      <c r="B23" s="94" t="s">
        <v>41</v>
      </c>
      <c r="C23" s="92" t="s">
        <v>42</v>
      </c>
    </row>
    <row r="24" ht="22.5" spans="1:3">
      <c r="A24" s="92">
        <v>22</v>
      </c>
      <c r="B24" s="94" t="s">
        <v>43</v>
      </c>
      <c r="C24" s="96"/>
    </row>
  </sheetData>
  <mergeCells count="1">
    <mergeCell ref="A1:C1"/>
  </mergeCells>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9"/>
  <sheetViews>
    <sheetView zoomScale="70" zoomScaleNormal="70" topLeftCell="A18" workbookViewId="0">
      <selection activeCell="A28" sqref="A28"/>
    </sheetView>
  </sheetViews>
  <sheetFormatPr defaultColWidth="9" defaultRowHeight="20.25" outlineLevelCol="2"/>
  <cols>
    <col min="1" max="1" width="81.625" style="82" customWidth="1"/>
    <col min="2" max="16384" width="9" style="2"/>
  </cols>
  <sheetData>
    <row r="1" spans="1:3">
      <c r="A1" s="83" t="s">
        <v>44</v>
      </c>
    </row>
    <row r="2" ht="13.5" spans="1:3">
      <c r="A2" s="84" t="s">
        <v>45</v>
      </c>
    </row>
    <row r="3" ht="123.65" customHeight="1" spans="1:3">
      <c r="A3" s="84"/>
    </row>
    <row r="4" ht="13.5" customHeight="1" spans="1:3">
      <c r="A4" s="84" t="s">
        <v>46</v>
      </c>
    </row>
    <row r="5" ht="117.65" customHeight="1" spans="1:3">
      <c r="A5" s="84"/>
      <c r="C5" s="85"/>
    </row>
    <row r="6" ht="13.5" spans="1:3">
      <c r="A6" s="84" t="s">
        <v>47</v>
      </c>
    </row>
    <row r="7" ht="45" customHeight="1" spans="1:3">
      <c r="A7" s="84"/>
    </row>
    <row r="8" ht="13.5" spans="1:3">
      <c r="A8" s="84" t="s">
        <v>48</v>
      </c>
    </row>
    <row r="9" ht="31.9" customHeight="1" spans="1:3">
      <c r="A9" s="84"/>
    </row>
    <row r="10" ht="13.5" spans="1:3">
      <c r="A10" s="84" t="s">
        <v>49</v>
      </c>
    </row>
    <row r="11" ht="92.5" customHeight="1" spans="1:3">
      <c r="A11" s="84"/>
    </row>
    <row r="12" spans="1:3">
      <c r="A12" s="86" t="s">
        <v>50</v>
      </c>
    </row>
    <row r="13" ht="13.5" spans="1:3">
      <c r="A13" s="84" t="s">
        <v>51</v>
      </c>
    </row>
    <row r="14" ht="89.5" customHeight="1" spans="1:3">
      <c r="A14" s="84"/>
    </row>
    <row r="15" ht="13.5" spans="1:3">
      <c r="A15" s="84" t="s">
        <v>52</v>
      </c>
    </row>
    <row r="16" ht="48" customHeight="1" spans="1:3">
      <c r="A16" s="84"/>
    </row>
    <row r="17" ht="13.5" spans="1:1">
      <c r="A17" s="84" t="s">
        <v>53</v>
      </c>
    </row>
    <row r="18" ht="135.75" customHeight="1" spans="1:1">
      <c r="A18" s="84"/>
    </row>
    <row r="19" ht="62.25" customHeight="1" spans="1:1">
      <c r="A19" s="84" t="s">
        <v>54</v>
      </c>
    </row>
    <row r="20" spans="1:1">
      <c r="A20" s="84" t="s">
        <v>55</v>
      </c>
    </row>
    <row r="21" ht="77.25" customHeight="1" spans="1:1">
      <c r="A21" s="84" t="s">
        <v>56</v>
      </c>
    </row>
    <row r="22" ht="40.5" spans="1:1">
      <c r="A22" s="84" t="s">
        <v>57</v>
      </c>
    </row>
    <row r="23" ht="243" spans="1:1">
      <c r="A23" s="84" t="s">
        <v>58</v>
      </c>
    </row>
    <row r="24" spans="1:1">
      <c r="A24" s="84" t="s">
        <v>59</v>
      </c>
    </row>
    <row r="25" ht="40.5" spans="1:1">
      <c r="A25" s="87" t="s">
        <v>60</v>
      </c>
    </row>
    <row r="26" spans="1:1">
      <c r="A26" s="87" t="s">
        <v>61</v>
      </c>
    </row>
    <row r="27" ht="18.75" spans="1:1">
      <c r="A27" s="88"/>
    </row>
    <row r="28" ht="18.75" spans="1:1">
      <c r="A28" s="89"/>
    </row>
    <row r="29" ht="18.75" spans="1:1">
      <c r="A29" s="88"/>
    </row>
  </sheetData>
  <mergeCells count="8">
    <mergeCell ref="A2:A3"/>
    <mergeCell ref="A4:A5"/>
    <mergeCell ref="A6:A7"/>
    <mergeCell ref="A8:A9"/>
    <mergeCell ref="A10:A11"/>
    <mergeCell ref="A13:A14"/>
    <mergeCell ref="A15:A16"/>
    <mergeCell ref="A17:A18"/>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2"/>
  <sheetViews>
    <sheetView zoomScale="70" zoomScaleNormal="70" workbookViewId="0">
      <selection activeCell="B6" sqref="B6"/>
    </sheetView>
  </sheetViews>
  <sheetFormatPr defaultColWidth="8.90833333333333" defaultRowHeight="14.25"/>
  <cols>
    <col min="1" max="1" width="6.90833333333333" style="21" customWidth="1"/>
    <col min="2" max="2" width="60.475" style="22" customWidth="1"/>
    <col min="3" max="3" width="7.69166666666667" style="23" customWidth="1"/>
    <col min="4" max="4" width="9" style="24" customWidth="1"/>
    <col min="5" max="5" width="7.375" style="24" customWidth="1"/>
    <col min="6" max="6" width="14.2" style="24" customWidth="1"/>
    <col min="7" max="7" width="23.5583333333333" style="25" customWidth="1"/>
    <col min="8" max="16" width="8.26666666666667" style="14" customWidth="1"/>
    <col min="17" max="16384" width="8.90833333333333" style="14"/>
  </cols>
  <sheetData>
    <row r="1" s="13" customFormat="1" ht="35.25" customHeight="1" spans="1:9">
      <c r="A1" s="26" t="s">
        <v>62</v>
      </c>
      <c r="B1" s="27"/>
      <c r="C1" s="27"/>
      <c r="D1" s="27"/>
      <c r="E1" s="27"/>
      <c r="F1" s="27"/>
      <c r="G1" s="27"/>
      <c r="H1" s="22"/>
      <c r="I1" s="22"/>
    </row>
    <row r="2" s="14" customFormat="1" spans="1:9">
      <c r="A2" s="28" t="s">
        <v>7</v>
      </c>
      <c r="B2" s="29" t="s">
        <v>63</v>
      </c>
      <c r="C2" s="29" t="s">
        <v>64</v>
      </c>
      <c r="D2" s="30" t="s">
        <v>65</v>
      </c>
      <c r="E2" s="29" t="s">
        <v>66</v>
      </c>
      <c r="F2" s="29" t="s">
        <v>67</v>
      </c>
      <c r="G2" s="31" t="s">
        <v>68</v>
      </c>
      <c r="H2" s="15"/>
      <c r="I2" s="15"/>
    </row>
    <row r="3" s="15" customFormat="1" ht="28.5" spans="1:9">
      <c r="A3" s="28" t="s">
        <v>69</v>
      </c>
      <c r="B3" s="29" t="s">
        <v>70</v>
      </c>
      <c r="C3" s="32"/>
      <c r="D3" s="29"/>
      <c r="E3" s="29"/>
      <c r="F3" s="29"/>
      <c r="G3" s="31"/>
    </row>
    <row r="4" s="15" customFormat="1" ht="114" spans="1:9">
      <c r="A4" s="28" t="s">
        <v>71</v>
      </c>
      <c r="B4" s="33" t="s">
        <v>72</v>
      </c>
      <c r="C4" s="32" t="s">
        <v>73</v>
      </c>
      <c r="D4" s="29">
        <v>1</v>
      </c>
      <c r="E4" s="29"/>
      <c r="F4" s="29"/>
      <c r="G4" s="31" t="s">
        <v>74</v>
      </c>
    </row>
    <row r="5" s="15" customFormat="1" ht="42.75" spans="1:9">
      <c r="A5" s="34" t="s">
        <v>75</v>
      </c>
      <c r="B5" s="33" t="s">
        <v>76</v>
      </c>
      <c r="C5" s="32" t="s">
        <v>77</v>
      </c>
      <c r="D5" s="29">
        <v>2</v>
      </c>
      <c r="E5" s="29"/>
      <c r="F5" s="29"/>
      <c r="G5" s="31" t="s">
        <v>78</v>
      </c>
    </row>
    <row r="6" s="15" customFormat="1" spans="1:9">
      <c r="A6" s="28" t="s">
        <v>79</v>
      </c>
      <c r="B6" s="33" t="s">
        <v>80</v>
      </c>
      <c r="C6" s="32" t="s">
        <v>81</v>
      </c>
      <c r="D6" s="29">
        <v>2</v>
      </c>
      <c r="E6" s="29"/>
      <c r="F6" s="29"/>
      <c r="G6" s="31" t="s">
        <v>82</v>
      </c>
    </row>
    <row r="7" s="15" customFormat="1" spans="1:9">
      <c r="A7" s="28" t="s">
        <v>83</v>
      </c>
      <c r="B7" s="33" t="s">
        <v>84</v>
      </c>
      <c r="C7" s="32" t="s">
        <v>81</v>
      </c>
      <c r="D7" s="29">
        <v>14</v>
      </c>
      <c r="E7" s="29"/>
      <c r="F7" s="29"/>
      <c r="G7" s="31" t="s">
        <v>82</v>
      </c>
    </row>
    <row r="8" s="15" customFormat="1" ht="71.25" spans="1:9">
      <c r="A8" s="28" t="s">
        <v>85</v>
      </c>
      <c r="B8" s="33" t="s">
        <v>86</v>
      </c>
      <c r="C8" s="32" t="s">
        <v>73</v>
      </c>
      <c r="D8" s="29">
        <v>1</v>
      </c>
      <c r="E8" s="29"/>
      <c r="F8" s="29"/>
      <c r="G8" s="31" t="s">
        <v>87</v>
      </c>
    </row>
    <row r="9" s="15" customFormat="1" ht="71.25" spans="1:9">
      <c r="A9" s="28" t="s">
        <v>88</v>
      </c>
      <c r="B9" s="33" t="s">
        <v>89</v>
      </c>
      <c r="C9" s="32" t="s">
        <v>73</v>
      </c>
      <c r="D9" s="29">
        <v>1</v>
      </c>
      <c r="E9" s="29"/>
      <c r="F9" s="29"/>
      <c r="G9" s="31" t="s">
        <v>90</v>
      </c>
    </row>
    <row r="10" s="15" customFormat="1" ht="42.75" spans="1:9">
      <c r="A10" s="28" t="s">
        <v>91</v>
      </c>
      <c r="B10" s="33" t="s">
        <v>92</v>
      </c>
      <c r="C10" s="32" t="s">
        <v>73</v>
      </c>
      <c r="D10" s="29">
        <v>1</v>
      </c>
      <c r="E10" s="29"/>
      <c r="F10" s="29"/>
      <c r="G10" s="31" t="s">
        <v>93</v>
      </c>
    </row>
    <row r="11" s="15" customFormat="1" ht="42.75" spans="1:9">
      <c r="A11" s="28" t="s">
        <v>94</v>
      </c>
      <c r="B11" s="33" t="s">
        <v>95</v>
      </c>
      <c r="C11" s="32" t="s">
        <v>77</v>
      </c>
      <c r="D11" s="29">
        <v>3</v>
      </c>
      <c r="E11" s="29"/>
      <c r="F11" s="29"/>
      <c r="G11" s="31" t="s">
        <v>78</v>
      </c>
    </row>
    <row r="12" s="15" customFormat="1" spans="1:9">
      <c r="A12" s="28" t="s">
        <v>96</v>
      </c>
      <c r="B12" s="33" t="s">
        <v>97</v>
      </c>
      <c r="C12" s="32" t="s">
        <v>81</v>
      </c>
      <c r="D12" s="29">
        <v>16</v>
      </c>
      <c r="E12" s="29"/>
      <c r="F12" s="29"/>
      <c r="G12" s="31"/>
    </row>
    <row r="13" s="15" customFormat="1" ht="42.75" spans="1:9">
      <c r="A13" s="28" t="s">
        <v>98</v>
      </c>
      <c r="B13" s="33" t="s">
        <v>99</v>
      </c>
      <c r="C13" s="32" t="s">
        <v>77</v>
      </c>
      <c r="D13" s="29">
        <v>1</v>
      </c>
      <c r="E13" s="29"/>
      <c r="F13" s="29"/>
      <c r="G13" s="31" t="s">
        <v>78</v>
      </c>
    </row>
    <row r="14" s="15" customFormat="1" spans="1:9">
      <c r="A14" s="28" t="s">
        <v>100</v>
      </c>
      <c r="B14" s="33" t="s">
        <v>101</v>
      </c>
      <c r="C14" s="32" t="s">
        <v>102</v>
      </c>
      <c r="D14" s="29">
        <v>50000</v>
      </c>
      <c r="E14" s="29"/>
      <c r="F14" s="29"/>
      <c r="G14" s="31" t="s">
        <v>82</v>
      </c>
    </row>
    <row r="15" s="15" customFormat="1" spans="1:9">
      <c r="A15" s="28" t="s">
        <v>103</v>
      </c>
      <c r="B15" s="33" t="s">
        <v>104</v>
      </c>
      <c r="C15" s="32" t="s">
        <v>105</v>
      </c>
      <c r="D15" s="29">
        <v>700</v>
      </c>
      <c r="E15" s="29"/>
      <c r="F15" s="29"/>
      <c r="G15" s="31" t="s">
        <v>82</v>
      </c>
    </row>
    <row r="16" s="15" customFormat="1" ht="28.5" spans="1:9">
      <c r="A16" s="28" t="s">
        <v>106</v>
      </c>
      <c r="B16" s="33" t="s">
        <v>107</v>
      </c>
      <c r="C16" s="32" t="s">
        <v>105</v>
      </c>
      <c r="D16" s="29">
        <v>130</v>
      </c>
      <c r="E16" s="29"/>
      <c r="F16" s="29"/>
      <c r="G16" s="31" t="s">
        <v>108</v>
      </c>
    </row>
    <row r="17" s="15" customFormat="1" ht="42.75" spans="1:7">
      <c r="A17" s="28" t="s">
        <v>109</v>
      </c>
      <c r="B17" s="33" t="s">
        <v>110</v>
      </c>
      <c r="C17" s="32" t="s">
        <v>77</v>
      </c>
      <c r="D17" s="29">
        <v>1</v>
      </c>
      <c r="E17" s="29"/>
      <c r="F17" s="29"/>
      <c r="G17" s="31" t="s">
        <v>78</v>
      </c>
    </row>
    <row r="18" s="15" customFormat="1" spans="1:7">
      <c r="A18" s="28" t="s">
        <v>111</v>
      </c>
      <c r="B18" s="33" t="s">
        <v>112</v>
      </c>
      <c r="C18" s="32" t="s">
        <v>81</v>
      </c>
      <c r="D18" s="29">
        <v>14</v>
      </c>
      <c r="E18" s="29"/>
      <c r="F18" s="29"/>
      <c r="G18" s="31" t="s">
        <v>82</v>
      </c>
    </row>
    <row r="19" s="15" customFormat="1" spans="1:7">
      <c r="A19" s="28" t="s">
        <v>113</v>
      </c>
      <c r="B19" s="33" t="s">
        <v>114</v>
      </c>
      <c r="C19" s="32" t="s">
        <v>81</v>
      </c>
      <c r="D19" s="29">
        <v>14</v>
      </c>
      <c r="E19" s="29"/>
      <c r="F19" s="29"/>
      <c r="G19" s="31" t="s">
        <v>82</v>
      </c>
    </row>
    <row r="20" s="15" customFormat="1" ht="71.25" spans="1:7">
      <c r="A20" s="28" t="s">
        <v>115</v>
      </c>
      <c r="B20" s="33" t="s">
        <v>116</v>
      </c>
      <c r="C20" s="32" t="s">
        <v>77</v>
      </c>
      <c r="D20" s="29">
        <v>2</v>
      </c>
      <c r="E20" s="29"/>
      <c r="F20" s="29"/>
      <c r="G20" s="31" t="s">
        <v>117</v>
      </c>
    </row>
    <row r="21" s="15" customFormat="1" spans="1:7">
      <c r="A21" s="28" t="s">
        <v>118</v>
      </c>
      <c r="B21" s="33" t="s">
        <v>119</v>
      </c>
      <c r="C21" s="32" t="s">
        <v>81</v>
      </c>
      <c r="D21" s="29">
        <v>14</v>
      </c>
      <c r="E21" s="29"/>
      <c r="F21" s="29"/>
      <c r="G21" s="31"/>
    </row>
    <row r="22" s="15" customFormat="1" ht="28.5" spans="1:7">
      <c r="A22" s="28" t="s">
        <v>120</v>
      </c>
      <c r="B22" s="33" t="s">
        <v>121</v>
      </c>
      <c r="C22" s="32" t="s">
        <v>122</v>
      </c>
      <c r="D22" s="29">
        <v>700</v>
      </c>
      <c r="E22" s="29"/>
      <c r="F22" s="29"/>
      <c r="G22" s="31" t="s">
        <v>123</v>
      </c>
    </row>
    <row r="23" s="15" customFormat="1" spans="1:7">
      <c r="A23" s="28" t="s">
        <v>124</v>
      </c>
      <c r="B23" s="33" t="s">
        <v>125</v>
      </c>
      <c r="C23" s="32" t="s">
        <v>73</v>
      </c>
      <c r="D23" s="29"/>
      <c r="E23" s="29"/>
      <c r="F23" s="29"/>
      <c r="G23" s="31"/>
    </row>
    <row r="24" s="15" customFormat="1" spans="1:7">
      <c r="A24" s="28"/>
      <c r="B24" s="33" t="s">
        <v>126</v>
      </c>
      <c r="C24" s="32" t="s">
        <v>81</v>
      </c>
      <c r="D24" s="29">
        <v>16</v>
      </c>
      <c r="E24" s="29"/>
      <c r="F24" s="29"/>
      <c r="G24" s="31"/>
    </row>
    <row r="25" s="15" customFormat="1" spans="1:7">
      <c r="A25" s="28"/>
      <c r="B25" s="33" t="s">
        <v>127</v>
      </c>
      <c r="C25" s="32" t="s">
        <v>128</v>
      </c>
      <c r="D25" s="29"/>
      <c r="E25" s="29"/>
      <c r="F25" s="29"/>
      <c r="G25" s="31"/>
    </row>
    <row r="26" s="15" customFormat="1" spans="1:7">
      <c r="A26" s="28"/>
      <c r="B26" s="33" t="s">
        <v>129</v>
      </c>
      <c r="C26" s="32" t="s">
        <v>130</v>
      </c>
      <c r="D26" s="29">
        <v>1</v>
      </c>
      <c r="E26" s="29"/>
      <c r="F26" s="29"/>
      <c r="G26" s="31"/>
    </row>
    <row r="27" s="15" customFormat="1" spans="1:7">
      <c r="A27" s="28" t="s">
        <v>131</v>
      </c>
      <c r="B27" s="33" t="s">
        <v>132</v>
      </c>
      <c r="C27" s="32" t="s">
        <v>133</v>
      </c>
      <c r="D27" s="29">
        <v>1500</v>
      </c>
      <c r="E27" s="29"/>
      <c r="F27" s="29"/>
      <c r="G27" s="31" t="s">
        <v>82</v>
      </c>
    </row>
    <row r="28" s="15" customFormat="1" ht="42.75" spans="1:7">
      <c r="A28" s="28" t="s">
        <v>134</v>
      </c>
      <c r="B28" s="33" t="s">
        <v>135</v>
      </c>
      <c r="C28" s="32" t="s">
        <v>122</v>
      </c>
      <c r="D28" s="29"/>
      <c r="E28" s="29"/>
      <c r="F28" s="29"/>
      <c r="G28" s="35" t="s">
        <v>136</v>
      </c>
    </row>
    <row r="29" s="15" customFormat="1" spans="1:7">
      <c r="A29" s="28"/>
      <c r="B29" s="33" t="s">
        <v>137</v>
      </c>
      <c r="C29" s="32" t="s">
        <v>77</v>
      </c>
      <c r="D29" s="29">
        <f>32</f>
        <v>32</v>
      </c>
      <c r="E29" s="29"/>
      <c r="F29" s="29"/>
      <c r="G29" s="31" t="s">
        <v>82</v>
      </c>
    </row>
    <row r="30" s="15" customFormat="1" spans="1:7">
      <c r="A30" s="28"/>
      <c r="B30" s="33" t="s">
        <v>138</v>
      </c>
      <c r="C30" s="32" t="s">
        <v>139</v>
      </c>
      <c r="D30" s="29">
        <f>32</f>
        <v>32</v>
      </c>
      <c r="E30" s="29"/>
      <c r="F30" s="29"/>
      <c r="G30" s="31" t="s">
        <v>82</v>
      </c>
    </row>
    <row r="31" s="15" customFormat="1" spans="1:7">
      <c r="A31" s="28"/>
      <c r="B31" s="33" t="s">
        <v>140</v>
      </c>
      <c r="C31" s="32" t="s">
        <v>141</v>
      </c>
      <c r="D31" s="29">
        <f>32</f>
        <v>32</v>
      </c>
      <c r="E31" s="29"/>
      <c r="F31" s="29"/>
      <c r="G31" s="31" t="s">
        <v>82</v>
      </c>
    </row>
    <row r="32" s="15" customFormat="1" ht="28.5" spans="1:7">
      <c r="A32" s="28" t="s">
        <v>142</v>
      </c>
      <c r="B32" s="33" t="s">
        <v>143</v>
      </c>
      <c r="C32" s="32" t="s">
        <v>73</v>
      </c>
      <c r="D32" s="29">
        <v>1</v>
      </c>
      <c r="E32" s="29"/>
      <c r="F32" s="29"/>
      <c r="G32" s="31"/>
    </row>
    <row r="33" s="15" customFormat="1" ht="42.75" spans="1:7">
      <c r="A33" s="28" t="s">
        <v>144</v>
      </c>
      <c r="B33" s="33" t="s">
        <v>145</v>
      </c>
      <c r="C33" s="32" t="s">
        <v>73</v>
      </c>
      <c r="D33" s="29">
        <v>2</v>
      </c>
      <c r="E33" s="29"/>
      <c r="F33" s="29"/>
      <c r="G33" s="31" t="s">
        <v>78</v>
      </c>
    </row>
    <row r="34" s="15" customFormat="1" spans="1:7">
      <c r="A34" s="28" t="s">
        <v>146</v>
      </c>
      <c r="B34" s="33" t="s">
        <v>147</v>
      </c>
      <c r="C34" s="32" t="s">
        <v>148</v>
      </c>
      <c r="D34" s="29">
        <v>12000</v>
      </c>
      <c r="E34" s="29"/>
      <c r="F34" s="29"/>
      <c r="G34" s="31" t="s">
        <v>82</v>
      </c>
    </row>
    <row r="35" s="16" customFormat="1" spans="1:7">
      <c r="A35" s="28" t="s">
        <v>69</v>
      </c>
      <c r="B35" s="36" t="s">
        <v>2</v>
      </c>
      <c r="C35" s="29"/>
      <c r="D35" s="29"/>
      <c r="E35" s="29"/>
      <c r="F35" s="29"/>
      <c r="G35" s="31"/>
    </row>
    <row r="36" s="16" customFormat="1" ht="42.75" spans="1:7">
      <c r="A36" s="28" t="s">
        <v>71</v>
      </c>
      <c r="B36" s="37" t="s">
        <v>149</v>
      </c>
      <c r="C36" s="38" t="s">
        <v>148</v>
      </c>
      <c r="D36" s="38">
        <v>5480</v>
      </c>
      <c r="E36" s="38"/>
      <c r="F36" s="38"/>
      <c r="G36" s="39" t="s">
        <v>82</v>
      </c>
    </row>
    <row r="37" s="16" customFormat="1" spans="1:7">
      <c r="A37" s="28"/>
      <c r="B37" s="36" t="s">
        <v>150</v>
      </c>
      <c r="C37" s="29" t="s">
        <v>151</v>
      </c>
      <c r="D37" s="29">
        <v>5480</v>
      </c>
      <c r="E37" s="29"/>
      <c r="F37" s="29"/>
      <c r="G37" s="31"/>
    </row>
    <row r="38" s="16" customFormat="1" spans="1:7">
      <c r="A38" s="28"/>
      <c r="B38" s="36" t="s">
        <v>152</v>
      </c>
      <c r="C38" s="29" t="s">
        <v>151</v>
      </c>
      <c r="D38" s="29">
        <f>D36*0.4</f>
        <v>2192</v>
      </c>
      <c r="E38" s="29"/>
      <c r="F38" s="29"/>
      <c r="G38" s="31"/>
    </row>
    <row r="39" s="16" customFormat="1" spans="1:7">
      <c r="A39" s="28"/>
      <c r="B39" s="36" t="s">
        <v>153</v>
      </c>
      <c r="C39" s="29" t="s">
        <v>151</v>
      </c>
      <c r="D39" s="29">
        <f>D36*0.6</f>
        <v>3288</v>
      </c>
      <c r="E39" s="29"/>
      <c r="F39" s="29"/>
      <c r="G39" s="31"/>
    </row>
    <row r="40" s="16" customFormat="1" spans="1:7">
      <c r="A40" s="28"/>
      <c r="B40" s="36" t="s">
        <v>154</v>
      </c>
      <c r="C40" s="29" t="s">
        <v>151</v>
      </c>
      <c r="D40" s="29">
        <f>D36*4</f>
        <v>21920</v>
      </c>
      <c r="E40" s="29"/>
      <c r="F40" s="29"/>
      <c r="G40" s="31"/>
    </row>
    <row r="41" s="16" customFormat="1" ht="28.5" spans="1:7">
      <c r="A41" s="28" t="s">
        <v>75</v>
      </c>
      <c r="B41" s="40" t="s">
        <v>155</v>
      </c>
      <c r="C41" s="29" t="s">
        <v>148</v>
      </c>
      <c r="D41" s="29">
        <v>947</v>
      </c>
      <c r="E41" s="29"/>
      <c r="F41" s="29"/>
      <c r="G41" s="31" t="s">
        <v>82</v>
      </c>
    </row>
    <row r="42" s="16" customFormat="1" spans="1:7">
      <c r="A42" s="28"/>
      <c r="B42" s="40" t="s">
        <v>156</v>
      </c>
      <c r="C42" s="29" t="s">
        <v>151</v>
      </c>
      <c r="D42" s="29">
        <f>D41*0.4</f>
        <v>378.8</v>
      </c>
      <c r="E42" s="29"/>
      <c r="F42" s="29"/>
      <c r="G42" s="31"/>
    </row>
    <row r="43" s="16" customFormat="1" spans="1:7">
      <c r="A43" s="28"/>
      <c r="B43" s="40" t="s">
        <v>153</v>
      </c>
      <c r="C43" s="29" t="s">
        <v>151</v>
      </c>
      <c r="D43" s="29">
        <f>D41*0.6</f>
        <v>568.2</v>
      </c>
      <c r="E43" s="29"/>
      <c r="F43" s="29"/>
      <c r="G43" s="31"/>
    </row>
    <row r="44" s="16" customFormat="1" spans="1:7">
      <c r="A44" s="28"/>
      <c r="B44" s="40" t="s">
        <v>157</v>
      </c>
      <c r="C44" s="29" t="s">
        <v>151</v>
      </c>
      <c r="D44" s="29">
        <f>D41*4</f>
        <v>3788</v>
      </c>
      <c r="E44" s="29"/>
      <c r="F44" s="29"/>
      <c r="G44" s="31"/>
    </row>
    <row r="45" s="16" customFormat="1" ht="28.5" spans="1:7">
      <c r="A45" s="28" t="s">
        <v>79</v>
      </c>
      <c r="B45" s="40" t="s">
        <v>158</v>
      </c>
      <c r="C45" s="29" t="s">
        <v>148</v>
      </c>
      <c r="D45" s="29">
        <v>950</v>
      </c>
      <c r="E45" s="29"/>
      <c r="F45" s="29"/>
      <c r="G45" s="31" t="s">
        <v>82</v>
      </c>
    </row>
    <row r="46" s="16" customFormat="1" spans="1:7">
      <c r="A46" s="28"/>
      <c r="B46" s="40" t="s">
        <v>156</v>
      </c>
      <c r="C46" s="29" t="s">
        <v>151</v>
      </c>
      <c r="D46" s="29">
        <f>D45*0.4</f>
        <v>380</v>
      </c>
      <c r="E46" s="29"/>
      <c r="F46" s="29"/>
      <c r="G46" s="31"/>
    </row>
    <row r="47" s="16" customFormat="1" spans="1:7">
      <c r="A47" s="28"/>
      <c r="B47" s="40" t="s">
        <v>153</v>
      </c>
      <c r="C47" s="29" t="s">
        <v>151</v>
      </c>
      <c r="D47" s="29">
        <f>D45*0.5</f>
        <v>475</v>
      </c>
      <c r="E47" s="29"/>
      <c r="F47" s="29"/>
      <c r="G47" s="31"/>
    </row>
    <row r="48" s="16" customFormat="1" spans="1:7">
      <c r="A48" s="28"/>
      <c r="B48" s="40" t="s">
        <v>157</v>
      </c>
      <c r="C48" s="29" t="s">
        <v>151</v>
      </c>
      <c r="D48" s="29">
        <f>D45*4</f>
        <v>3800</v>
      </c>
      <c r="E48" s="29"/>
      <c r="F48" s="29"/>
      <c r="G48" s="31"/>
    </row>
    <row r="49" s="16" customFormat="1" ht="28.5" spans="1:7">
      <c r="A49" s="28" t="s">
        <v>83</v>
      </c>
      <c r="B49" s="40" t="s">
        <v>159</v>
      </c>
      <c r="C49" s="29" t="s">
        <v>148</v>
      </c>
      <c r="D49" s="29">
        <v>124</v>
      </c>
      <c r="E49" s="29"/>
      <c r="F49" s="29"/>
      <c r="G49" s="31" t="s">
        <v>82</v>
      </c>
    </row>
    <row r="50" s="16" customFormat="1" spans="1:7">
      <c r="A50" s="28" t="s">
        <v>85</v>
      </c>
      <c r="B50" s="40" t="s">
        <v>160</v>
      </c>
      <c r="C50" s="29" t="s">
        <v>73</v>
      </c>
      <c r="D50" s="29">
        <v>1</v>
      </c>
      <c r="E50" s="29"/>
      <c r="F50" s="29"/>
      <c r="G50" s="31"/>
    </row>
    <row r="51" s="16" customFormat="1" ht="28.5" spans="1:7">
      <c r="A51" s="28" t="s">
        <v>88</v>
      </c>
      <c r="B51" s="40" t="s">
        <v>161</v>
      </c>
      <c r="C51" s="29" t="s">
        <v>73</v>
      </c>
      <c r="D51" s="29">
        <v>1</v>
      </c>
      <c r="E51" s="29"/>
      <c r="F51" s="29"/>
      <c r="G51" s="31"/>
    </row>
    <row r="52" s="16" customFormat="1" spans="1:7">
      <c r="A52" s="28"/>
      <c r="B52" s="40" t="s">
        <v>162</v>
      </c>
      <c r="C52" s="29" t="s">
        <v>128</v>
      </c>
      <c r="D52" s="29"/>
      <c r="E52" s="29"/>
      <c r="F52" s="29"/>
      <c r="G52" s="31"/>
    </row>
    <row r="53" s="16" customFormat="1" ht="42.75" spans="1:7">
      <c r="A53" s="28" t="s">
        <v>91</v>
      </c>
      <c r="B53" s="41" t="s">
        <v>163</v>
      </c>
      <c r="C53" s="29" t="s">
        <v>73</v>
      </c>
      <c r="D53" s="29">
        <v>1</v>
      </c>
      <c r="E53" s="29"/>
      <c r="F53" s="29"/>
      <c r="G53" s="31" t="s">
        <v>164</v>
      </c>
    </row>
    <row r="54" s="16" customFormat="1" ht="28.5" spans="1:7">
      <c r="A54" s="28" t="s">
        <v>94</v>
      </c>
      <c r="B54" s="41" t="s">
        <v>165</v>
      </c>
      <c r="C54" s="29" t="s">
        <v>148</v>
      </c>
      <c r="D54" s="29">
        <v>200</v>
      </c>
      <c r="E54" s="29"/>
      <c r="F54" s="29"/>
      <c r="G54" s="31" t="s">
        <v>166</v>
      </c>
    </row>
    <row r="55" s="16" customFormat="1" spans="1:7">
      <c r="A55" s="28"/>
      <c r="B55" s="41" t="s">
        <v>167</v>
      </c>
      <c r="C55" s="29" t="s">
        <v>151</v>
      </c>
      <c r="D55" s="29">
        <v>200</v>
      </c>
      <c r="E55" s="29"/>
      <c r="F55" s="29"/>
      <c r="G55" s="31"/>
    </row>
    <row r="56" s="16" customFormat="1" spans="1:7">
      <c r="A56" s="28"/>
      <c r="B56" s="41" t="s">
        <v>168</v>
      </c>
      <c r="C56" s="29" t="s">
        <v>151</v>
      </c>
      <c r="D56" s="29">
        <v>800</v>
      </c>
      <c r="E56" s="29"/>
      <c r="F56" s="29"/>
      <c r="G56" s="31"/>
    </row>
    <row r="57" s="16" customFormat="1" ht="42.75" spans="1:7">
      <c r="A57" s="28" t="s">
        <v>96</v>
      </c>
      <c r="B57" s="41" t="s">
        <v>169</v>
      </c>
      <c r="C57" s="29" t="s">
        <v>148</v>
      </c>
      <c r="D57" s="29">
        <v>490</v>
      </c>
      <c r="E57" s="29"/>
      <c r="F57" s="29"/>
      <c r="G57" s="31" t="s">
        <v>164</v>
      </c>
    </row>
    <row r="58" s="16" customFormat="1" spans="1:7">
      <c r="A58" s="28"/>
      <c r="B58" s="41" t="s">
        <v>170</v>
      </c>
      <c r="C58" s="29" t="s">
        <v>122</v>
      </c>
      <c r="D58" s="29">
        <v>7</v>
      </c>
      <c r="E58" s="29"/>
      <c r="F58" s="29"/>
      <c r="G58" s="31"/>
    </row>
    <row r="59" s="16" customFormat="1" ht="42.75" spans="1:7">
      <c r="A59" s="28" t="s">
        <v>98</v>
      </c>
      <c r="B59" s="40" t="s">
        <v>171</v>
      </c>
      <c r="C59" s="29" t="s">
        <v>122</v>
      </c>
      <c r="D59" s="29">
        <v>24</v>
      </c>
      <c r="E59" s="29"/>
      <c r="F59" s="29"/>
      <c r="G59" s="31" t="s">
        <v>82</v>
      </c>
    </row>
    <row r="60" s="16" customFormat="1" ht="28.5" spans="1:7">
      <c r="A60" s="28" t="s">
        <v>100</v>
      </c>
      <c r="B60" s="40" t="s">
        <v>172</v>
      </c>
      <c r="C60" s="29" t="s">
        <v>122</v>
      </c>
      <c r="D60" s="29">
        <v>23</v>
      </c>
      <c r="E60" s="29"/>
      <c r="F60" s="29"/>
      <c r="G60" s="31" t="s">
        <v>82</v>
      </c>
    </row>
    <row r="61" s="16" customFormat="1" spans="1:7">
      <c r="A61" s="28"/>
      <c r="B61" s="40" t="s">
        <v>173</v>
      </c>
      <c r="C61" s="29" t="s">
        <v>122</v>
      </c>
      <c r="D61" s="29">
        <v>24</v>
      </c>
      <c r="E61" s="29"/>
      <c r="F61" s="29"/>
      <c r="G61" s="31"/>
    </row>
    <row r="62" s="16" customFormat="1" spans="1:7">
      <c r="A62" s="28"/>
      <c r="B62" s="40" t="s">
        <v>174</v>
      </c>
      <c r="C62" s="29" t="s">
        <v>122</v>
      </c>
      <c r="D62" s="29">
        <v>24</v>
      </c>
      <c r="E62" s="29"/>
      <c r="F62" s="29"/>
      <c r="G62" s="31"/>
    </row>
    <row r="63" s="16" customFormat="1" spans="1:7">
      <c r="A63" s="28"/>
      <c r="B63" s="40" t="s">
        <v>175</v>
      </c>
      <c r="C63" s="29" t="s">
        <v>133</v>
      </c>
      <c r="D63" s="29"/>
      <c r="E63" s="29"/>
      <c r="F63" s="29"/>
      <c r="G63" s="31"/>
    </row>
    <row r="64" s="16" customFormat="1" spans="1:7">
      <c r="A64" s="28"/>
      <c r="B64" s="40" t="s">
        <v>176</v>
      </c>
      <c r="C64" s="29" t="s">
        <v>128</v>
      </c>
      <c r="D64" s="29"/>
      <c r="E64" s="29"/>
      <c r="F64" s="29"/>
      <c r="G64" s="31"/>
    </row>
    <row r="65" s="16" customFormat="1" spans="1:20">
      <c r="A65" s="28" t="s">
        <v>103</v>
      </c>
      <c r="B65" s="40" t="s">
        <v>177</v>
      </c>
      <c r="C65" s="29" t="s">
        <v>122</v>
      </c>
      <c r="D65" s="29">
        <v>2</v>
      </c>
      <c r="E65" s="29"/>
      <c r="F65" s="29"/>
      <c r="G65" s="31"/>
    </row>
    <row r="66" s="16" customFormat="1" spans="1:20">
      <c r="A66" s="28"/>
      <c r="B66" s="40" t="s">
        <v>173</v>
      </c>
      <c r="C66" s="29" t="s">
        <v>122</v>
      </c>
      <c r="D66" s="29">
        <v>4</v>
      </c>
      <c r="E66" s="29"/>
      <c r="F66" s="29"/>
      <c r="G66" s="31"/>
    </row>
    <row r="67" s="16" customFormat="1" spans="1:20">
      <c r="A67" s="28"/>
      <c r="B67" s="40" t="s">
        <v>174</v>
      </c>
      <c r="C67" s="29" t="s">
        <v>122</v>
      </c>
      <c r="D67" s="29">
        <v>4</v>
      </c>
      <c r="E67" s="29"/>
      <c r="F67" s="29"/>
      <c r="G67" s="31"/>
    </row>
    <row r="68" s="16" customFormat="1" spans="1:20">
      <c r="A68" s="28"/>
      <c r="B68" s="40" t="s">
        <v>176</v>
      </c>
      <c r="C68" s="29" t="s">
        <v>128</v>
      </c>
      <c r="D68" s="29"/>
      <c r="E68" s="29"/>
      <c r="F68" s="29"/>
      <c r="G68" s="31"/>
    </row>
    <row r="69" s="16" customFormat="1" ht="28.5" spans="1:20">
      <c r="A69" s="28" t="s">
        <v>106</v>
      </c>
      <c r="B69" s="40" t="s">
        <v>178</v>
      </c>
      <c r="C69" s="29" t="s">
        <v>122</v>
      </c>
      <c r="D69" s="29">
        <v>20</v>
      </c>
      <c r="E69" s="29"/>
      <c r="F69" s="29"/>
      <c r="G69" s="31"/>
    </row>
    <row r="70" s="15" customFormat="1" spans="1:20">
      <c r="A70" s="28" t="s">
        <v>109</v>
      </c>
      <c r="B70" s="40" t="s">
        <v>179</v>
      </c>
      <c r="C70" s="29" t="s">
        <v>148</v>
      </c>
      <c r="D70" s="29">
        <v>770</v>
      </c>
      <c r="E70" s="29"/>
      <c r="F70" s="29"/>
      <c r="G70" s="31" t="s">
        <v>82</v>
      </c>
    </row>
    <row r="71" s="16" customFormat="1" spans="1:20">
      <c r="A71" s="28"/>
      <c r="B71" s="40" t="s">
        <v>156</v>
      </c>
      <c r="C71" s="29" t="s">
        <v>151</v>
      </c>
      <c r="D71" s="29">
        <f>D70*0.4</f>
        <v>308</v>
      </c>
      <c r="E71" s="29"/>
      <c r="F71" s="29"/>
      <c r="G71" s="31"/>
    </row>
    <row r="72" s="16" customFormat="1" spans="1:20">
      <c r="A72" s="28"/>
      <c r="B72" s="40" t="s">
        <v>153</v>
      </c>
      <c r="C72" s="29" t="s">
        <v>151</v>
      </c>
      <c r="D72" s="29">
        <f>D70*0.5</f>
        <v>385</v>
      </c>
      <c r="E72" s="29"/>
      <c r="F72" s="29"/>
      <c r="G72" s="31"/>
    </row>
    <row r="73" s="16" customFormat="1" spans="1:20">
      <c r="A73" s="28"/>
      <c r="B73" s="40" t="s">
        <v>180</v>
      </c>
      <c r="C73" s="29" t="s">
        <v>151</v>
      </c>
      <c r="D73" s="29">
        <f>D70*4</f>
        <v>3080</v>
      </c>
      <c r="E73" s="29"/>
      <c r="F73" s="29"/>
      <c r="G73" s="31"/>
    </row>
    <row r="74" s="15" customFormat="1" spans="1:20">
      <c r="A74" s="28" t="s">
        <v>111</v>
      </c>
      <c r="B74" s="40" t="s">
        <v>181</v>
      </c>
      <c r="C74" s="29" t="s">
        <v>73</v>
      </c>
      <c r="D74" s="29">
        <v>1</v>
      </c>
      <c r="E74" s="29"/>
      <c r="F74" s="29"/>
      <c r="G74" s="31"/>
    </row>
    <row r="75" s="15" customFormat="1" spans="1:20">
      <c r="A75" s="28" t="s">
        <v>182</v>
      </c>
      <c r="B75" s="40" t="s">
        <v>183</v>
      </c>
      <c r="C75" s="29"/>
      <c r="D75" s="29"/>
      <c r="E75" s="29"/>
      <c r="F75" s="29"/>
      <c r="G75" s="31"/>
    </row>
    <row r="76" s="15" customFormat="1" ht="42.75" spans="1:20">
      <c r="A76" s="28" t="s">
        <v>71</v>
      </c>
      <c r="B76" s="40" t="s">
        <v>184</v>
      </c>
      <c r="C76" s="29" t="s">
        <v>73</v>
      </c>
      <c r="D76" s="29">
        <v>91.2</v>
      </c>
      <c r="E76" s="29"/>
      <c r="F76" s="29"/>
      <c r="G76" s="31" t="s">
        <v>164</v>
      </c>
    </row>
    <row r="77" s="15" customFormat="1" ht="42.75" spans="1:20">
      <c r="A77" s="28" t="s">
        <v>75</v>
      </c>
      <c r="B77" s="40" t="s">
        <v>185</v>
      </c>
      <c r="C77" s="29" t="s">
        <v>73</v>
      </c>
      <c r="D77" s="29">
        <v>11.2</v>
      </c>
      <c r="E77" s="29"/>
      <c r="F77" s="29"/>
      <c r="G77" s="31" t="s">
        <v>164</v>
      </c>
    </row>
    <row r="78" s="17" customFormat="1" ht="28.5" spans="1:20">
      <c r="A78" s="28" t="s">
        <v>79</v>
      </c>
      <c r="B78" s="40" t="s">
        <v>186</v>
      </c>
      <c r="C78" s="29" t="s">
        <v>148</v>
      </c>
      <c r="D78" s="29">
        <v>365</v>
      </c>
      <c r="E78" s="42"/>
      <c r="F78" s="29"/>
      <c r="G78" s="43"/>
      <c r="H78" s="15"/>
      <c r="I78" s="15"/>
      <c r="J78" s="15"/>
      <c r="K78" s="15"/>
      <c r="L78" s="15"/>
      <c r="M78" s="15"/>
      <c r="N78" s="15"/>
      <c r="O78" s="15"/>
      <c r="P78" s="15"/>
      <c r="Q78" s="15"/>
      <c r="R78" s="15"/>
      <c r="S78" s="15"/>
      <c r="T78" s="15"/>
    </row>
    <row r="79" s="18" customFormat="1" ht="28.5" spans="1:20">
      <c r="A79" s="28" t="s">
        <v>83</v>
      </c>
      <c r="B79" s="40" t="s">
        <v>187</v>
      </c>
      <c r="C79" s="29" t="s">
        <v>148</v>
      </c>
      <c r="D79" s="29">
        <v>124</v>
      </c>
      <c r="E79" s="29"/>
      <c r="F79" s="29"/>
      <c r="G79" s="43"/>
      <c r="H79" s="16"/>
      <c r="I79" s="16"/>
      <c r="J79" s="16"/>
      <c r="K79" s="16"/>
      <c r="L79" s="16"/>
      <c r="M79" s="16"/>
      <c r="N79" s="16"/>
      <c r="O79" s="16"/>
      <c r="P79" s="16"/>
      <c r="Q79" s="16"/>
      <c r="R79" s="16"/>
      <c r="S79" s="16"/>
      <c r="T79" s="16"/>
    </row>
    <row r="80" s="16" customFormat="1" ht="28.5" spans="1:20">
      <c r="A80" s="28" t="s">
        <v>85</v>
      </c>
      <c r="B80" s="40" t="s">
        <v>188</v>
      </c>
      <c r="C80" s="32" t="s">
        <v>189</v>
      </c>
      <c r="D80" s="29">
        <v>4</v>
      </c>
      <c r="E80" s="29"/>
      <c r="F80" s="29"/>
      <c r="G80" s="31"/>
    </row>
    <row r="81" s="16" customFormat="1" ht="42.75" spans="1:7">
      <c r="A81" s="28" t="s">
        <v>88</v>
      </c>
      <c r="B81" s="40" t="s">
        <v>190</v>
      </c>
      <c r="C81" s="32" t="s">
        <v>73</v>
      </c>
      <c r="D81" s="29">
        <v>1</v>
      </c>
      <c r="E81" s="29"/>
      <c r="F81" s="29"/>
      <c r="G81" s="31"/>
    </row>
    <row r="82" s="15" customFormat="1" ht="28.5" spans="1:7">
      <c r="A82" s="28" t="s">
        <v>91</v>
      </c>
      <c r="B82" s="40" t="s">
        <v>191</v>
      </c>
      <c r="C82" s="32" t="s">
        <v>192</v>
      </c>
      <c r="D82" s="29">
        <v>3</v>
      </c>
      <c r="E82" s="29"/>
      <c r="F82" s="29"/>
      <c r="G82" s="31"/>
    </row>
    <row r="83" s="15" customFormat="1" ht="28.5" spans="1:7">
      <c r="A83" s="28" t="s">
        <v>94</v>
      </c>
      <c r="B83" s="40" t="s">
        <v>193</v>
      </c>
      <c r="C83" s="32" t="s">
        <v>194</v>
      </c>
      <c r="D83" s="29">
        <v>17</v>
      </c>
      <c r="E83" s="29"/>
      <c r="F83" s="29"/>
      <c r="G83" s="31"/>
    </row>
    <row r="84" s="15" customFormat="1" spans="1:7">
      <c r="A84" s="28" t="s">
        <v>96</v>
      </c>
      <c r="B84" s="40" t="s">
        <v>195</v>
      </c>
      <c r="C84" s="32" t="s">
        <v>194</v>
      </c>
      <c r="D84" s="29">
        <v>485</v>
      </c>
      <c r="E84" s="29"/>
      <c r="F84" s="29"/>
      <c r="G84" s="40" t="s">
        <v>196</v>
      </c>
    </row>
    <row r="85" s="16" customFormat="1" spans="1:7">
      <c r="A85" s="28" t="s">
        <v>98</v>
      </c>
      <c r="B85" s="40" t="s">
        <v>197</v>
      </c>
      <c r="C85" s="32" t="s">
        <v>122</v>
      </c>
      <c r="D85" s="29">
        <v>80</v>
      </c>
      <c r="E85" s="29"/>
      <c r="F85" s="29"/>
      <c r="G85" s="40" t="s">
        <v>82</v>
      </c>
    </row>
    <row r="86" s="16" customFormat="1" spans="1:7">
      <c r="A86" s="28" t="s">
        <v>100</v>
      </c>
      <c r="B86" s="40" t="s">
        <v>198</v>
      </c>
      <c r="C86" s="32" t="s">
        <v>122</v>
      </c>
      <c r="D86" s="29">
        <v>2</v>
      </c>
      <c r="E86" s="29"/>
      <c r="F86" s="29"/>
      <c r="G86" s="40" t="s">
        <v>164</v>
      </c>
    </row>
    <row r="87" s="16" customFormat="1" spans="1:7">
      <c r="A87" s="44" t="s">
        <v>199</v>
      </c>
      <c r="B87" s="45" t="s">
        <v>200</v>
      </c>
      <c r="C87" s="46"/>
      <c r="D87" s="47"/>
      <c r="E87" s="47"/>
      <c r="F87" s="47"/>
      <c r="G87" s="45"/>
    </row>
    <row r="88" s="16" customFormat="1" ht="42.75" spans="1:7">
      <c r="A88" s="28" t="s">
        <v>71</v>
      </c>
      <c r="B88" s="40" t="s">
        <v>201</v>
      </c>
      <c r="C88" s="32" t="s">
        <v>122</v>
      </c>
      <c r="D88" s="29">
        <v>20</v>
      </c>
      <c r="E88" s="29"/>
      <c r="F88" s="29"/>
      <c r="G88" s="40" t="s">
        <v>202</v>
      </c>
    </row>
    <row r="89" s="16" customFormat="1" ht="42.75" spans="1:7">
      <c r="A89" s="28" t="s">
        <v>75</v>
      </c>
      <c r="B89" s="40" t="s">
        <v>203</v>
      </c>
      <c r="C89" s="32" t="s">
        <v>122</v>
      </c>
      <c r="D89" s="29">
        <v>16</v>
      </c>
      <c r="E89" s="29"/>
      <c r="F89" s="29"/>
      <c r="G89" s="40" t="s">
        <v>202</v>
      </c>
    </row>
    <row r="90" s="16" customFormat="1" ht="28.5" spans="1:7">
      <c r="A90" s="28" t="s">
        <v>79</v>
      </c>
      <c r="B90" s="40" t="s">
        <v>204</v>
      </c>
      <c r="C90" s="32" t="s">
        <v>122</v>
      </c>
      <c r="D90" s="29">
        <v>12</v>
      </c>
      <c r="E90" s="29"/>
      <c r="F90" s="29"/>
      <c r="G90" s="40" t="s">
        <v>202</v>
      </c>
    </row>
    <row r="91" s="16" customFormat="1" spans="1:7">
      <c r="A91" s="28" t="s">
        <v>83</v>
      </c>
      <c r="B91" s="31" t="s">
        <v>205</v>
      </c>
      <c r="C91" s="32"/>
      <c r="D91" s="29">
        <v>1</v>
      </c>
      <c r="E91" s="29"/>
      <c r="F91" s="29"/>
      <c r="G91" s="40"/>
    </row>
    <row r="92" s="16" customFormat="1" ht="28.5" spans="1:7">
      <c r="A92" s="28" t="s">
        <v>85</v>
      </c>
      <c r="B92" s="40" t="s">
        <v>206</v>
      </c>
      <c r="C92" s="32" t="s">
        <v>73</v>
      </c>
      <c r="D92" s="32">
        <v>1</v>
      </c>
      <c r="E92" s="32"/>
      <c r="F92" s="29"/>
      <c r="G92" s="32"/>
    </row>
    <row r="93" s="16" customFormat="1" spans="1:7">
      <c r="A93" s="28"/>
      <c r="B93" s="40" t="s">
        <v>207</v>
      </c>
      <c r="C93" s="32" t="s">
        <v>208</v>
      </c>
      <c r="D93" s="32">
        <v>40</v>
      </c>
      <c r="E93" s="32"/>
      <c r="F93" s="29"/>
      <c r="G93" s="32"/>
    </row>
    <row r="94" s="16" customFormat="1" spans="1:7">
      <c r="A94" s="28"/>
      <c r="B94" s="40" t="s">
        <v>209</v>
      </c>
      <c r="C94" s="32" t="s">
        <v>208</v>
      </c>
      <c r="D94" s="32">
        <f>45+2*8</f>
        <v>61</v>
      </c>
      <c r="E94" s="32"/>
      <c r="F94" s="29"/>
      <c r="G94" s="32"/>
    </row>
    <row r="95" s="16" customFormat="1" ht="42.75" spans="1:7">
      <c r="A95" s="28" t="s">
        <v>88</v>
      </c>
      <c r="B95" s="31" t="s">
        <v>210</v>
      </c>
      <c r="C95" s="32" t="s">
        <v>73</v>
      </c>
      <c r="D95" s="32">
        <v>1</v>
      </c>
      <c r="E95" s="29"/>
      <c r="F95" s="29"/>
      <c r="G95" s="48"/>
    </row>
    <row r="96" s="16" customFormat="1" ht="28.5" spans="1:7">
      <c r="A96" s="28" t="s">
        <v>91</v>
      </c>
      <c r="B96" s="49" t="s">
        <v>211</v>
      </c>
      <c r="C96" s="32" t="s">
        <v>73</v>
      </c>
      <c r="D96" s="32">
        <v>1</v>
      </c>
      <c r="E96" s="29"/>
      <c r="F96" s="29"/>
      <c r="G96" s="31"/>
    </row>
    <row r="97" s="16" customFormat="1" spans="1:7">
      <c r="A97" s="28"/>
      <c r="B97" s="49" t="s">
        <v>212</v>
      </c>
      <c r="C97" s="32" t="s">
        <v>213</v>
      </c>
      <c r="D97" s="32">
        <v>25</v>
      </c>
      <c r="E97" s="29"/>
      <c r="F97" s="29"/>
      <c r="G97" s="31"/>
    </row>
    <row r="98" s="16" customFormat="1" spans="1:7">
      <c r="A98" s="28"/>
      <c r="B98" s="49" t="s">
        <v>214</v>
      </c>
      <c r="C98" s="32" t="s">
        <v>122</v>
      </c>
      <c r="D98" s="32">
        <v>2</v>
      </c>
      <c r="E98" s="29"/>
      <c r="F98" s="29"/>
      <c r="G98" s="31" t="s">
        <v>215</v>
      </c>
    </row>
    <row r="99" s="16" customFormat="1" spans="1:7">
      <c r="A99" s="28"/>
      <c r="B99" s="49" t="s">
        <v>216</v>
      </c>
      <c r="C99" s="32" t="s">
        <v>122</v>
      </c>
      <c r="D99" s="32">
        <v>1</v>
      </c>
      <c r="E99" s="29"/>
      <c r="F99" s="29"/>
      <c r="G99" s="31"/>
    </row>
    <row r="100" s="16" customFormat="1" spans="1:7">
      <c r="A100" s="28"/>
      <c r="B100" s="49" t="s">
        <v>217</v>
      </c>
      <c r="C100" s="32" t="s">
        <v>122</v>
      </c>
      <c r="D100" s="32">
        <v>2</v>
      </c>
      <c r="E100" s="29"/>
      <c r="F100" s="29"/>
      <c r="G100" s="31"/>
    </row>
    <row r="101" s="16" customFormat="1" ht="28.5" spans="1:7">
      <c r="A101" s="28" t="s">
        <v>94</v>
      </c>
      <c r="B101" s="40" t="s">
        <v>218</v>
      </c>
      <c r="C101" s="32" t="s">
        <v>73</v>
      </c>
      <c r="D101" s="32">
        <v>1</v>
      </c>
      <c r="E101" s="29"/>
      <c r="F101" s="29"/>
      <c r="G101" s="31"/>
    </row>
    <row r="102" s="16" customFormat="1" spans="1:7">
      <c r="A102" s="28" t="s">
        <v>96</v>
      </c>
      <c r="B102" s="40" t="s">
        <v>219</v>
      </c>
      <c r="C102" s="32" t="s">
        <v>73</v>
      </c>
      <c r="D102" s="32">
        <v>1</v>
      </c>
      <c r="E102" s="29"/>
      <c r="F102" s="29"/>
      <c r="G102" s="31"/>
    </row>
    <row r="103" s="16" customFormat="1" ht="42.75" spans="1:7">
      <c r="A103" s="50" t="s">
        <v>98</v>
      </c>
      <c r="B103" s="40" t="s">
        <v>220</v>
      </c>
      <c r="C103" s="51" t="s">
        <v>73</v>
      </c>
      <c r="D103" s="51">
        <v>1</v>
      </c>
      <c r="E103" s="52"/>
      <c r="F103" s="52"/>
      <c r="G103" s="53"/>
    </row>
    <row r="104" s="16" customFormat="1" spans="1:7">
      <c r="A104" s="50"/>
      <c r="B104" s="40" t="s">
        <v>221</v>
      </c>
      <c r="C104" s="51" t="s">
        <v>213</v>
      </c>
      <c r="D104" s="51">
        <v>50</v>
      </c>
      <c r="E104" s="52"/>
      <c r="F104" s="52"/>
      <c r="G104" s="53"/>
    </row>
    <row r="105" s="16" customFormat="1" spans="1:7">
      <c r="A105" s="50"/>
      <c r="B105" s="40" t="s">
        <v>222</v>
      </c>
      <c r="C105" s="51" t="s">
        <v>122</v>
      </c>
      <c r="D105" s="51">
        <v>2</v>
      </c>
      <c r="E105" s="52"/>
      <c r="F105" s="52"/>
      <c r="G105" s="53"/>
    </row>
    <row r="106" s="16" customFormat="1" spans="1:7">
      <c r="A106" s="50"/>
      <c r="B106" s="40" t="s">
        <v>223</v>
      </c>
      <c r="C106" s="51" t="s">
        <v>122</v>
      </c>
      <c r="D106" s="51">
        <v>2</v>
      </c>
      <c r="E106" s="52"/>
      <c r="F106" s="52"/>
      <c r="G106" s="53" t="s">
        <v>215</v>
      </c>
    </row>
    <row r="107" s="16" customFormat="1" spans="1:7">
      <c r="A107" s="50"/>
      <c r="B107" s="40" t="s">
        <v>224</v>
      </c>
      <c r="C107" s="51" t="s">
        <v>122</v>
      </c>
      <c r="D107" s="51">
        <v>4</v>
      </c>
      <c r="E107" s="52"/>
      <c r="F107" s="52"/>
      <c r="G107" s="53"/>
    </row>
    <row r="108" s="16" customFormat="1" spans="1:7">
      <c r="A108" s="50"/>
      <c r="B108" s="40" t="s">
        <v>225</v>
      </c>
      <c r="C108" s="51" t="s">
        <v>122</v>
      </c>
      <c r="D108" s="51">
        <v>2</v>
      </c>
      <c r="E108" s="52"/>
      <c r="F108" s="52"/>
      <c r="G108" s="53"/>
    </row>
    <row r="109" s="16" customFormat="1" ht="28.5" spans="1:7">
      <c r="A109" s="28" t="s">
        <v>100</v>
      </c>
      <c r="B109" s="40" t="s">
        <v>226</v>
      </c>
      <c r="C109" s="32"/>
      <c r="D109" s="29">
        <v>1</v>
      </c>
      <c r="E109" s="29"/>
      <c r="F109" s="29"/>
      <c r="G109" s="31"/>
    </row>
    <row r="110" s="16" customFormat="1" ht="28.5" spans="1:7">
      <c r="A110" s="28" t="s">
        <v>103</v>
      </c>
      <c r="B110" s="40" t="s">
        <v>227</v>
      </c>
      <c r="C110" s="32"/>
      <c r="D110" s="29">
        <v>240</v>
      </c>
      <c r="E110" s="29"/>
      <c r="F110" s="29"/>
      <c r="G110" s="31"/>
    </row>
    <row r="111" s="16" customFormat="1" ht="28.5" spans="1:7">
      <c r="A111" s="28" t="s">
        <v>106</v>
      </c>
      <c r="B111" s="40" t="s">
        <v>228</v>
      </c>
      <c r="C111" s="32" t="s">
        <v>73</v>
      </c>
      <c r="D111" s="29">
        <v>1</v>
      </c>
      <c r="E111" s="29"/>
      <c r="F111" s="29"/>
      <c r="G111" s="31" t="s">
        <v>215</v>
      </c>
    </row>
    <row r="112" s="16" customFormat="1" ht="99.75" spans="1:7">
      <c r="A112" s="28" t="s">
        <v>109</v>
      </c>
      <c r="B112" s="40" t="s">
        <v>229</v>
      </c>
      <c r="C112" s="32" t="s">
        <v>73</v>
      </c>
      <c r="D112" s="29">
        <v>1</v>
      </c>
      <c r="E112" s="29"/>
      <c r="F112" s="29"/>
      <c r="G112" s="31"/>
    </row>
    <row r="113" s="16" customFormat="1" ht="28.5" spans="1:8">
      <c r="A113" s="28"/>
      <c r="B113" s="40" t="s">
        <v>230</v>
      </c>
      <c r="C113" s="32" t="s">
        <v>213</v>
      </c>
      <c r="D113" s="29">
        <v>60</v>
      </c>
      <c r="E113" s="29"/>
      <c r="F113" s="29"/>
      <c r="G113" s="31"/>
    </row>
    <row r="114" s="16" customFormat="1" spans="1:8">
      <c r="A114" s="28"/>
      <c r="B114" s="40" t="s">
        <v>231</v>
      </c>
      <c r="C114" s="32" t="s">
        <v>213</v>
      </c>
      <c r="D114" s="29">
        <v>60</v>
      </c>
      <c r="E114" s="29"/>
      <c r="F114" s="29"/>
      <c r="G114" s="31"/>
    </row>
    <row r="115" s="16" customFormat="1" spans="1:8">
      <c r="A115" s="28"/>
      <c r="B115" s="40" t="s">
        <v>232</v>
      </c>
      <c r="C115" s="32" t="s">
        <v>213</v>
      </c>
      <c r="D115" s="29">
        <v>60</v>
      </c>
      <c r="E115" s="29"/>
      <c r="F115" s="29"/>
      <c r="G115" s="31"/>
    </row>
    <row r="116" s="16" customFormat="1" ht="30" customHeight="1" spans="1:8">
      <c r="A116" s="28"/>
      <c r="B116" s="40" t="s">
        <v>233</v>
      </c>
      <c r="C116" s="32" t="s">
        <v>213</v>
      </c>
      <c r="D116" s="29">
        <v>35</v>
      </c>
      <c r="E116" s="29"/>
      <c r="F116" s="29"/>
      <c r="G116" s="31"/>
    </row>
    <row r="117" s="16" customFormat="1" spans="1:8">
      <c r="A117" s="28"/>
      <c r="B117" s="40" t="s">
        <v>234</v>
      </c>
      <c r="C117" s="32" t="s">
        <v>213</v>
      </c>
      <c r="D117" s="29">
        <v>35</v>
      </c>
      <c r="E117" s="29"/>
      <c r="F117" s="29"/>
      <c r="G117" s="31"/>
    </row>
    <row r="118" s="16" customFormat="1" spans="1:8">
      <c r="A118" s="28"/>
      <c r="B118" s="40" t="s">
        <v>235</v>
      </c>
      <c r="C118" s="32" t="s">
        <v>213</v>
      </c>
      <c r="D118" s="29">
        <v>35</v>
      </c>
      <c r="E118" s="29"/>
      <c r="F118" s="29"/>
      <c r="G118" s="31"/>
    </row>
    <row r="119" s="16" customFormat="1" spans="1:8">
      <c r="A119" s="28" t="s">
        <v>111</v>
      </c>
      <c r="B119" s="40" t="s">
        <v>236</v>
      </c>
      <c r="C119" s="32" t="s">
        <v>73</v>
      </c>
      <c r="D119" s="29">
        <v>1</v>
      </c>
      <c r="E119" s="29"/>
      <c r="F119" s="29"/>
      <c r="G119" s="31" t="s">
        <v>215</v>
      </c>
    </row>
    <row r="120" s="16" customFormat="1" ht="28.5" spans="1:8">
      <c r="A120" s="28" t="s">
        <v>113</v>
      </c>
      <c r="B120" s="40" t="s">
        <v>237</v>
      </c>
      <c r="C120" s="32" t="s">
        <v>73</v>
      </c>
      <c r="D120" s="29">
        <v>1</v>
      </c>
      <c r="E120" s="29"/>
      <c r="F120" s="29"/>
      <c r="G120" s="31"/>
      <c r="H120" s="54"/>
    </row>
    <row r="121" s="16" customFormat="1" ht="28.5" spans="1:8">
      <c r="A121" s="28" t="s">
        <v>115</v>
      </c>
      <c r="B121" s="40" t="s">
        <v>238</v>
      </c>
      <c r="C121" s="32" t="s">
        <v>73</v>
      </c>
      <c r="D121" s="29">
        <v>1</v>
      </c>
      <c r="E121" s="29"/>
      <c r="F121" s="29"/>
      <c r="G121" s="31"/>
    </row>
    <row r="122" s="16" customFormat="1" spans="1:8">
      <c r="A122" s="28"/>
      <c r="B122" s="40" t="s">
        <v>239</v>
      </c>
      <c r="C122" s="32" t="s">
        <v>213</v>
      </c>
      <c r="D122" s="29">
        <v>30</v>
      </c>
      <c r="E122" s="29"/>
      <c r="F122" s="29"/>
      <c r="G122" s="31"/>
    </row>
    <row r="123" s="16" customFormat="1" spans="1:8">
      <c r="A123" s="28"/>
      <c r="B123" s="40" t="s">
        <v>240</v>
      </c>
      <c r="C123" s="32" t="s">
        <v>122</v>
      </c>
      <c r="D123" s="29">
        <v>1</v>
      </c>
      <c r="E123" s="29"/>
      <c r="F123" s="29"/>
      <c r="G123" s="31" t="s">
        <v>215</v>
      </c>
    </row>
    <row r="124" s="16" customFormat="1" ht="28.5" spans="1:8">
      <c r="A124" s="28" t="s">
        <v>118</v>
      </c>
      <c r="B124" s="40" t="s">
        <v>241</v>
      </c>
      <c r="C124" s="32" t="s">
        <v>73</v>
      </c>
      <c r="D124" s="29">
        <v>1</v>
      </c>
      <c r="E124" s="29"/>
      <c r="F124" s="29"/>
      <c r="G124" s="48"/>
    </row>
    <row r="125" s="18" customFormat="1" spans="1:8">
      <c r="A125" s="28"/>
      <c r="B125" s="40" t="s">
        <v>242</v>
      </c>
      <c r="C125" s="32" t="s">
        <v>243</v>
      </c>
      <c r="D125" s="29">
        <v>10</v>
      </c>
      <c r="E125" s="29"/>
      <c r="F125" s="29"/>
      <c r="G125" s="48"/>
    </row>
    <row r="126" s="16" customFormat="1" spans="1:8">
      <c r="A126" s="28"/>
      <c r="B126" s="40" t="s">
        <v>244</v>
      </c>
      <c r="C126" s="32" t="s">
        <v>213</v>
      </c>
      <c r="D126" s="29">
        <v>100</v>
      </c>
      <c r="E126" s="29"/>
      <c r="F126" s="29"/>
      <c r="G126" s="48"/>
    </row>
    <row r="127" s="15" customFormat="1" spans="1:8">
      <c r="A127" s="28" t="s">
        <v>120</v>
      </c>
      <c r="B127" s="40" t="s">
        <v>245</v>
      </c>
      <c r="C127" s="32" t="s">
        <v>73</v>
      </c>
      <c r="D127" s="29">
        <v>1</v>
      </c>
      <c r="E127" s="29"/>
      <c r="F127" s="29"/>
      <c r="G127" s="31"/>
    </row>
    <row r="128" s="15" customFormat="1" spans="1:8">
      <c r="A128" s="28" t="s">
        <v>124</v>
      </c>
      <c r="B128" s="40" t="s">
        <v>246</v>
      </c>
      <c r="C128" s="32" t="s">
        <v>73</v>
      </c>
      <c r="D128" s="29">
        <v>1</v>
      </c>
      <c r="E128" s="29"/>
      <c r="F128" s="29"/>
      <c r="G128" s="31" t="s">
        <v>164</v>
      </c>
    </row>
    <row r="129" s="16" customFormat="1" spans="1:20">
      <c r="A129" s="28" t="s">
        <v>131</v>
      </c>
      <c r="B129" s="40" t="s">
        <v>247</v>
      </c>
      <c r="C129" s="32" t="s">
        <v>73</v>
      </c>
      <c r="D129" s="29">
        <v>1</v>
      </c>
      <c r="E129" s="29"/>
      <c r="F129" s="29"/>
      <c r="G129" s="31" t="s">
        <v>164</v>
      </c>
    </row>
    <row r="130" s="16" customFormat="1" ht="28.5" spans="1:20">
      <c r="A130" s="28" t="s">
        <v>134</v>
      </c>
      <c r="B130" s="40" t="s">
        <v>248</v>
      </c>
      <c r="C130" s="32" t="s">
        <v>73</v>
      </c>
      <c r="D130" s="29">
        <v>1</v>
      </c>
      <c r="E130" s="29"/>
      <c r="F130" s="29"/>
      <c r="G130" s="31" t="s">
        <v>215</v>
      </c>
    </row>
    <row r="131" s="16" customFormat="1" ht="28.5" spans="1:20">
      <c r="A131" s="28" t="s">
        <v>142</v>
      </c>
      <c r="B131" s="40" t="s">
        <v>249</v>
      </c>
      <c r="C131" s="32" t="s">
        <v>73</v>
      </c>
      <c r="D131" s="29">
        <v>1</v>
      </c>
      <c r="E131" s="29"/>
      <c r="F131" s="29"/>
      <c r="G131" s="31"/>
    </row>
    <row r="132" s="16" customFormat="1" ht="28.5" spans="1:20">
      <c r="A132" s="28">
        <v>24</v>
      </c>
      <c r="B132" s="40" t="s">
        <v>250</v>
      </c>
      <c r="C132" s="32" t="s">
        <v>73</v>
      </c>
      <c r="D132" s="29">
        <v>1</v>
      </c>
      <c r="E132" s="29"/>
      <c r="F132" s="29"/>
      <c r="G132" s="31"/>
    </row>
    <row r="133" s="16" customFormat="1" spans="1:20">
      <c r="A133" s="28">
        <v>25</v>
      </c>
      <c r="B133" s="40" t="s">
        <v>251</v>
      </c>
      <c r="C133" s="29" t="s">
        <v>73</v>
      </c>
      <c r="D133" s="29">
        <v>1</v>
      </c>
      <c r="E133" s="29"/>
      <c r="F133" s="29"/>
      <c r="G133" s="31" t="s">
        <v>164</v>
      </c>
    </row>
    <row r="134" s="16" customFormat="1" ht="42.75" spans="1:20">
      <c r="A134" s="28">
        <v>26</v>
      </c>
      <c r="B134" s="40" t="s">
        <v>252</v>
      </c>
      <c r="C134" s="29" t="s">
        <v>73</v>
      </c>
      <c r="D134" s="29">
        <v>1</v>
      </c>
      <c r="E134" s="29"/>
      <c r="F134" s="29"/>
      <c r="G134" s="31" t="s">
        <v>164</v>
      </c>
    </row>
    <row r="135" s="16" customFormat="1" ht="71.25" spans="1:20">
      <c r="A135" s="28">
        <v>27</v>
      </c>
      <c r="B135" s="40" t="s">
        <v>253</v>
      </c>
      <c r="C135" s="29" t="s">
        <v>122</v>
      </c>
      <c r="D135" s="29">
        <v>6</v>
      </c>
      <c r="E135" s="42"/>
      <c r="F135" s="29"/>
      <c r="G135" s="31" t="s">
        <v>202</v>
      </c>
    </row>
    <row r="136" s="16" customFormat="1" ht="28.5" spans="1:20">
      <c r="A136" s="28">
        <v>28</v>
      </c>
      <c r="B136" s="40" t="s">
        <v>254</v>
      </c>
      <c r="C136" s="29" t="s">
        <v>189</v>
      </c>
      <c r="D136" s="29">
        <v>2</v>
      </c>
      <c r="E136" s="29"/>
      <c r="F136" s="29"/>
      <c r="G136" s="31"/>
    </row>
    <row r="137" s="18" customFormat="1" ht="99.75" spans="1:20">
      <c r="A137" s="28">
        <v>29</v>
      </c>
      <c r="B137" s="40" t="s">
        <v>255</v>
      </c>
      <c r="C137" s="29" t="s">
        <v>73</v>
      </c>
      <c r="D137" s="29">
        <v>1</v>
      </c>
      <c r="E137" s="29"/>
      <c r="F137" s="29"/>
      <c r="G137" s="31" t="s">
        <v>164</v>
      </c>
      <c r="H137" s="16"/>
      <c r="I137" s="16"/>
      <c r="J137" s="16"/>
      <c r="K137" s="16"/>
      <c r="L137" s="16"/>
      <c r="M137" s="16"/>
      <c r="N137" s="16"/>
      <c r="O137" s="16"/>
      <c r="P137" s="16"/>
      <c r="Q137" s="16"/>
      <c r="R137" s="16"/>
      <c r="S137" s="16"/>
      <c r="T137" s="16"/>
    </row>
    <row r="138" s="18" customFormat="1" ht="28.5" spans="1:20">
      <c r="A138" s="28"/>
      <c r="B138" s="40" t="s">
        <v>256</v>
      </c>
      <c r="C138" s="29"/>
      <c r="D138" s="29"/>
      <c r="E138" s="29"/>
      <c r="F138" s="29"/>
      <c r="G138" s="31"/>
      <c r="H138" s="16"/>
      <c r="I138" s="16"/>
      <c r="J138" s="16"/>
      <c r="K138" s="16"/>
      <c r="L138" s="16"/>
      <c r="M138" s="16"/>
      <c r="N138" s="16"/>
      <c r="O138" s="16"/>
      <c r="P138" s="16"/>
      <c r="Q138" s="16"/>
      <c r="R138" s="16"/>
      <c r="S138" s="16"/>
      <c r="T138" s="16"/>
    </row>
    <row r="139" s="18" customFormat="1" ht="28.5" spans="1:20">
      <c r="A139" s="28"/>
      <c r="B139" s="40" t="s">
        <v>257</v>
      </c>
      <c r="C139" s="29"/>
      <c r="D139" s="29"/>
      <c r="E139" s="29"/>
      <c r="F139" s="29"/>
      <c r="G139" s="31"/>
      <c r="H139" s="16"/>
      <c r="I139" s="16"/>
      <c r="J139" s="16"/>
      <c r="K139" s="16"/>
      <c r="L139" s="16"/>
      <c r="M139" s="16"/>
      <c r="N139" s="16"/>
      <c r="O139" s="16"/>
      <c r="P139" s="16"/>
      <c r="Q139" s="16"/>
      <c r="R139" s="16"/>
      <c r="S139" s="16"/>
      <c r="T139" s="16"/>
    </row>
    <row r="140" s="18" customFormat="1" spans="1:20">
      <c r="A140" s="28"/>
      <c r="B140" s="40" t="s">
        <v>258</v>
      </c>
      <c r="C140" s="29" t="s">
        <v>259</v>
      </c>
      <c r="D140" s="29">
        <v>5000</v>
      </c>
      <c r="E140" s="29"/>
      <c r="F140" s="29"/>
      <c r="G140" s="31"/>
      <c r="H140" s="16"/>
      <c r="I140" s="16"/>
      <c r="J140" s="16"/>
      <c r="K140" s="16"/>
      <c r="L140" s="16"/>
      <c r="M140" s="16"/>
      <c r="N140" s="16"/>
      <c r="O140" s="16"/>
      <c r="P140" s="16"/>
      <c r="Q140" s="16"/>
      <c r="R140" s="16"/>
      <c r="S140" s="16"/>
      <c r="T140" s="16"/>
    </row>
    <row r="141" s="18" customFormat="1" spans="1:20">
      <c r="A141" s="28"/>
      <c r="B141" s="40"/>
      <c r="C141" s="29"/>
      <c r="D141" s="29"/>
      <c r="E141" s="29"/>
      <c r="F141" s="29"/>
      <c r="G141" s="31"/>
      <c r="H141" s="16"/>
      <c r="I141" s="16"/>
      <c r="J141" s="16"/>
      <c r="K141" s="16"/>
      <c r="L141" s="16"/>
      <c r="M141" s="16"/>
      <c r="N141" s="16"/>
      <c r="O141" s="16"/>
      <c r="P141" s="16"/>
      <c r="Q141" s="16"/>
      <c r="R141" s="16"/>
      <c r="S141" s="16"/>
      <c r="T141" s="16"/>
    </row>
    <row r="142" s="16" customFormat="1" spans="1:20">
      <c r="A142" s="32" t="s">
        <v>260</v>
      </c>
      <c r="B142" s="31" t="s">
        <v>261</v>
      </c>
      <c r="C142" s="29"/>
      <c r="D142" s="29"/>
      <c r="E142" s="29"/>
      <c r="F142" s="29"/>
      <c r="G142" s="31"/>
    </row>
    <row r="143" s="14" customFormat="1" spans="1:20">
      <c r="A143" s="32">
        <v>1</v>
      </c>
      <c r="B143" s="40" t="s">
        <v>262</v>
      </c>
      <c r="C143" s="29" t="s">
        <v>73</v>
      </c>
      <c r="D143" s="29">
        <v>1</v>
      </c>
      <c r="E143" s="29"/>
      <c r="F143" s="29"/>
      <c r="G143" s="31" t="s">
        <v>164</v>
      </c>
      <c r="H143" s="15"/>
    </row>
    <row r="144" s="16" customFormat="1" ht="199.5" spans="1:20">
      <c r="A144" s="32">
        <v>2</v>
      </c>
      <c r="B144" s="40" t="s">
        <v>263</v>
      </c>
      <c r="C144" s="29" t="s">
        <v>122</v>
      </c>
      <c r="D144" s="29">
        <v>42</v>
      </c>
      <c r="E144" s="29"/>
      <c r="F144" s="29"/>
      <c r="G144" s="31" t="s">
        <v>264</v>
      </c>
      <c r="H144" s="54"/>
    </row>
    <row r="145" s="16" customFormat="1" ht="57" spans="1:8">
      <c r="A145" s="32">
        <v>3</v>
      </c>
      <c r="B145" s="40" t="s">
        <v>265</v>
      </c>
      <c r="C145" s="29" t="s">
        <v>122</v>
      </c>
      <c r="D145" s="29">
        <v>4</v>
      </c>
      <c r="E145" s="29"/>
      <c r="F145" s="29"/>
      <c r="G145" s="29" t="s">
        <v>164</v>
      </c>
      <c r="H145" s="54"/>
    </row>
    <row r="146" s="16" customFormat="1" spans="1:8">
      <c r="A146" s="32">
        <v>4</v>
      </c>
      <c r="B146" s="40" t="s">
        <v>266</v>
      </c>
      <c r="C146" s="29" t="s">
        <v>122</v>
      </c>
      <c r="D146" s="29">
        <v>9</v>
      </c>
      <c r="E146" s="29"/>
      <c r="F146" s="29"/>
      <c r="G146" s="29" t="s">
        <v>164</v>
      </c>
      <c r="H146" s="54"/>
    </row>
    <row r="147" s="16" customFormat="1" ht="42.75" spans="1:8">
      <c r="A147" s="55">
        <v>5</v>
      </c>
      <c r="B147" s="40" t="s">
        <v>267</v>
      </c>
      <c r="C147" s="29" t="s">
        <v>268</v>
      </c>
      <c r="D147" s="29">
        <v>10</v>
      </c>
      <c r="E147" s="29"/>
      <c r="F147" s="29"/>
      <c r="G147" s="31" t="s">
        <v>269</v>
      </c>
    </row>
    <row r="148" s="16" customFormat="1" ht="28.5" spans="1:8">
      <c r="A148" s="32">
        <v>6</v>
      </c>
      <c r="B148" s="40" t="s">
        <v>270</v>
      </c>
      <c r="C148" s="29" t="s">
        <v>73</v>
      </c>
      <c r="D148" s="29">
        <v>1</v>
      </c>
      <c r="E148" s="29"/>
      <c r="F148" s="29"/>
      <c r="G148" s="31"/>
      <c r="H148" s="54"/>
    </row>
    <row r="149" s="16" customFormat="1" spans="1:8">
      <c r="A149" s="32"/>
      <c r="B149" s="40" t="s">
        <v>271</v>
      </c>
      <c r="C149" s="29" t="s">
        <v>243</v>
      </c>
      <c r="D149" s="29">
        <v>4</v>
      </c>
      <c r="E149" s="29"/>
      <c r="F149" s="29"/>
      <c r="G149" s="31"/>
      <c r="H149" s="54"/>
    </row>
    <row r="150" s="16" customFormat="1" spans="1:8">
      <c r="A150" s="32"/>
      <c r="B150" s="40" t="s">
        <v>272</v>
      </c>
      <c r="C150" s="29" t="s">
        <v>213</v>
      </c>
      <c r="D150" s="29">
        <v>150</v>
      </c>
      <c r="E150" s="29"/>
      <c r="F150" s="29"/>
      <c r="G150" s="31"/>
      <c r="H150" s="54"/>
    </row>
    <row r="151" s="16" customFormat="1" spans="1:8">
      <c r="A151" s="32"/>
      <c r="B151" s="40"/>
      <c r="C151" s="29"/>
      <c r="D151" s="29"/>
      <c r="E151" s="29"/>
      <c r="F151" s="29"/>
      <c r="G151" s="31"/>
      <c r="H151" s="54"/>
    </row>
    <row r="152" s="16" customFormat="1" spans="1:8">
      <c r="A152" s="32"/>
      <c r="B152" s="40"/>
      <c r="C152" s="29"/>
      <c r="D152" s="29"/>
      <c r="E152" s="29"/>
      <c r="F152" s="29"/>
      <c r="G152" s="31"/>
      <c r="H152" s="54"/>
    </row>
    <row r="153" s="16" customFormat="1" spans="1:8">
      <c r="A153" s="32"/>
      <c r="B153" s="40"/>
      <c r="C153" s="29"/>
      <c r="D153" s="29"/>
      <c r="E153" s="29"/>
      <c r="F153" s="29"/>
      <c r="G153" s="31"/>
      <c r="H153" s="54"/>
    </row>
    <row r="154" s="16" customFormat="1" spans="1:8">
      <c r="A154" s="32"/>
      <c r="B154" s="40"/>
      <c r="C154" s="29"/>
      <c r="D154" s="29"/>
      <c r="E154" s="29" t="s">
        <v>273</v>
      </c>
      <c r="F154" s="56"/>
      <c r="G154" s="31"/>
      <c r="H154" s="54"/>
    </row>
    <row r="155" s="19" customFormat="1" spans="1:8">
      <c r="A155" s="57"/>
      <c r="B155" s="58"/>
      <c r="C155" s="59"/>
      <c r="D155" s="59"/>
      <c r="E155" s="59"/>
      <c r="F155" s="59"/>
      <c r="G155" s="59"/>
    </row>
    <row r="156" s="19" customFormat="1" spans="1:8">
      <c r="A156" s="57"/>
      <c r="B156" s="58"/>
      <c r="C156" s="59"/>
      <c r="D156" s="59"/>
      <c r="E156" s="59"/>
      <c r="F156" s="59"/>
      <c r="G156" s="59"/>
    </row>
    <row r="157" s="19" customFormat="1" ht="29.25" spans="1:8">
      <c r="A157" s="57" t="s">
        <v>274</v>
      </c>
      <c r="B157" s="59"/>
      <c r="C157" s="59"/>
      <c r="D157" s="59"/>
      <c r="E157" s="59"/>
      <c r="F157" s="59"/>
      <c r="G157" s="59"/>
    </row>
    <row r="158" s="19" customFormat="1" ht="15" spans="1:8">
      <c r="A158" s="60" t="s">
        <v>7</v>
      </c>
      <c r="B158" s="61" t="s">
        <v>275</v>
      </c>
      <c r="C158" s="61" t="s">
        <v>276</v>
      </c>
      <c r="D158" s="61" t="s">
        <v>277</v>
      </c>
      <c r="E158" s="61" t="s">
        <v>278</v>
      </c>
      <c r="F158" s="61" t="s">
        <v>68</v>
      </c>
      <c r="G158" s="61"/>
    </row>
    <row r="159" s="19" customFormat="1" ht="29.25" spans="1:8">
      <c r="A159" s="62">
        <v>1</v>
      </c>
      <c r="B159" s="63" t="s">
        <v>279</v>
      </c>
      <c r="C159" s="63" t="s">
        <v>280</v>
      </c>
      <c r="D159" s="63" t="s">
        <v>281</v>
      </c>
      <c r="E159" s="63" t="s">
        <v>282</v>
      </c>
      <c r="F159" s="64"/>
      <c r="G159" s="63" t="s">
        <v>283</v>
      </c>
    </row>
    <row r="160" s="19" customFormat="1" ht="29.25" spans="1:8">
      <c r="A160" s="62">
        <v>2</v>
      </c>
      <c r="B160" s="63" t="s">
        <v>279</v>
      </c>
      <c r="C160" s="63" t="s">
        <v>284</v>
      </c>
      <c r="D160" s="63" t="s">
        <v>281</v>
      </c>
      <c r="E160" s="63" t="s">
        <v>282</v>
      </c>
      <c r="F160" s="63"/>
      <c r="G160" s="64" t="s">
        <v>283</v>
      </c>
    </row>
    <row r="161" s="19" customFormat="1" ht="29.25" spans="1:10">
      <c r="A161" s="62">
        <v>3</v>
      </c>
      <c r="B161" s="63" t="s">
        <v>285</v>
      </c>
      <c r="C161" s="63" t="s">
        <v>286</v>
      </c>
      <c r="D161" s="63" t="s">
        <v>281</v>
      </c>
      <c r="E161" s="63" t="s">
        <v>282</v>
      </c>
      <c r="F161" s="63"/>
      <c r="G161" s="64" t="s">
        <v>283</v>
      </c>
    </row>
    <row r="162" s="19" customFormat="1" ht="29.25" spans="1:10">
      <c r="A162" s="62">
        <v>4</v>
      </c>
      <c r="B162" s="63" t="s">
        <v>287</v>
      </c>
      <c r="C162" s="63" t="s">
        <v>288</v>
      </c>
      <c r="D162" s="63" t="s">
        <v>289</v>
      </c>
      <c r="E162" s="63" t="s">
        <v>290</v>
      </c>
      <c r="F162" s="63"/>
      <c r="G162" s="64" t="s">
        <v>283</v>
      </c>
    </row>
    <row r="163" s="19" customFormat="1" ht="43.5" spans="1:10">
      <c r="A163" s="62">
        <v>5</v>
      </c>
      <c r="B163" s="63" t="s">
        <v>291</v>
      </c>
      <c r="C163" s="63" t="s">
        <v>292</v>
      </c>
      <c r="D163" s="63" t="s">
        <v>289</v>
      </c>
      <c r="E163" s="63" t="s">
        <v>293</v>
      </c>
      <c r="F163" s="63"/>
      <c r="G163" s="64" t="s">
        <v>283</v>
      </c>
      <c r="J163" s="65"/>
    </row>
    <row r="164" s="19" customFormat="1" ht="43.5" spans="1:10">
      <c r="A164" s="62">
        <v>6</v>
      </c>
      <c r="B164" s="63" t="s">
        <v>294</v>
      </c>
      <c r="C164" s="63" t="s">
        <v>295</v>
      </c>
      <c r="D164" s="63" t="s">
        <v>296</v>
      </c>
      <c r="E164" s="63" t="s">
        <v>297</v>
      </c>
      <c r="F164" s="63"/>
      <c r="G164" s="64" t="s">
        <v>283</v>
      </c>
    </row>
    <row r="165" s="19" customFormat="1" ht="43.5" spans="1:10">
      <c r="A165" s="62">
        <v>7</v>
      </c>
      <c r="B165" s="63" t="s">
        <v>298</v>
      </c>
      <c r="C165" s="63" t="s">
        <v>299</v>
      </c>
      <c r="D165" s="63" t="s">
        <v>296</v>
      </c>
      <c r="E165" s="63" t="s">
        <v>297</v>
      </c>
      <c r="F165" s="63"/>
      <c r="G165" s="64" t="s">
        <v>283</v>
      </c>
    </row>
    <row r="166" s="19" customFormat="1" ht="43.5" spans="1:10">
      <c r="A166" s="62">
        <v>8</v>
      </c>
      <c r="B166" s="63" t="s">
        <v>300</v>
      </c>
      <c r="C166" s="63" t="s">
        <v>301</v>
      </c>
      <c r="D166" s="63" t="s">
        <v>296</v>
      </c>
      <c r="E166" s="63" t="s">
        <v>297</v>
      </c>
      <c r="F166" s="63"/>
      <c r="G166" s="64" t="s">
        <v>283</v>
      </c>
    </row>
    <row r="167" s="19" customFormat="1" ht="59.15" customHeight="1" spans="1:10">
      <c r="A167" s="62">
        <v>9</v>
      </c>
      <c r="B167" s="63" t="s">
        <v>302</v>
      </c>
      <c r="C167" s="63" t="s">
        <v>303</v>
      </c>
      <c r="D167" s="63" t="s">
        <v>296</v>
      </c>
      <c r="E167" s="63" t="s">
        <v>297</v>
      </c>
      <c r="F167" s="63"/>
      <c r="G167" s="64" t="s">
        <v>283</v>
      </c>
    </row>
    <row r="168" s="19" customFormat="1" ht="43.5" spans="1:10">
      <c r="A168" s="62">
        <v>10</v>
      </c>
      <c r="B168" s="63" t="s">
        <v>304</v>
      </c>
      <c r="C168" s="63" t="s">
        <v>305</v>
      </c>
      <c r="D168" s="63" t="s">
        <v>296</v>
      </c>
      <c r="E168" s="63" t="s">
        <v>297</v>
      </c>
      <c r="F168" s="63"/>
      <c r="G168" s="64" t="s">
        <v>283</v>
      </c>
    </row>
    <row r="169" s="19" customFormat="1" ht="43.5" spans="1:10">
      <c r="A169" s="62">
        <v>11</v>
      </c>
      <c r="B169" s="63" t="s">
        <v>306</v>
      </c>
      <c r="C169" s="63" t="s">
        <v>307</v>
      </c>
      <c r="D169" s="63" t="s">
        <v>296</v>
      </c>
      <c r="E169" s="63" t="s">
        <v>297</v>
      </c>
      <c r="F169" s="63"/>
      <c r="G169" s="64" t="s">
        <v>283</v>
      </c>
    </row>
    <row r="170" s="19" customFormat="1" ht="43.5" spans="1:10">
      <c r="A170" s="62">
        <v>12</v>
      </c>
      <c r="B170" s="63" t="s">
        <v>308</v>
      </c>
      <c r="C170" s="63" t="s">
        <v>309</v>
      </c>
      <c r="D170" s="63" t="s">
        <v>296</v>
      </c>
      <c r="E170" s="63" t="s">
        <v>297</v>
      </c>
      <c r="F170" s="63"/>
      <c r="G170" s="64" t="s">
        <v>283</v>
      </c>
    </row>
    <row r="171" s="19" customFormat="1" ht="49.5" customHeight="1" spans="1:10">
      <c r="A171" s="62">
        <v>13</v>
      </c>
      <c r="B171" s="63" t="s">
        <v>310</v>
      </c>
      <c r="C171" s="63" t="s">
        <v>311</v>
      </c>
      <c r="D171" s="63" t="s">
        <v>296</v>
      </c>
      <c r="E171" s="63" t="s">
        <v>297</v>
      </c>
      <c r="F171" s="63"/>
      <c r="G171" s="64" t="s">
        <v>283</v>
      </c>
    </row>
    <row r="172" s="19" customFormat="1" ht="29.25" spans="1:10">
      <c r="A172" s="62">
        <v>14</v>
      </c>
      <c r="B172" s="63" t="s">
        <v>312</v>
      </c>
      <c r="C172" s="63" t="s">
        <v>313</v>
      </c>
      <c r="D172" s="63" t="s">
        <v>314</v>
      </c>
      <c r="E172" s="63" t="s">
        <v>282</v>
      </c>
      <c r="F172" s="63"/>
      <c r="G172" s="64" t="s">
        <v>283</v>
      </c>
    </row>
    <row r="173" s="19" customFormat="1" ht="29.25" spans="1:10">
      <c r="A173" s="62">
        <v>15</v>
      </c>
      <c r="B173" s="63" t="s">
        <v>315</v>
      </c>
      <c r="C173" s="63" t="s">
        <v>316</v>
      </c>
      <c r="D173" s="63" t="s">
        <v>314</v>
      </c>
      <c r="E173" s="63" t="s">
        <v>317</v>
      </c>
      <c r="F173" s="63"/>
      <c r="G173" s="64" t="s">
        <v>283</v>
      </c>
    </row>
    <row r="174" s="19" customFormat="1" ht="29.25" spans="1:10">
      <c r="A174" s="62">
        <v>16</v>
      </c>
      <c r="B174" s="63" t="s">
        <v>318</v>
      </c>
      <c r="C174" s="63" t="s">
        <v>319</v>
      </c>
      <c r="D174" s="63" t="s">
        <v>320</v>
      </c>
      <c r="E174" s="63" t="s">
        <v>282</v>
      </c>
      <c r="F174" s="63"/>
      <c r="G174" s="64" t="s">
        <v>283</v>
      </c>
    </row>
    <row r="175" s="19" customFormat="1" ht="29.25" spans="1:10">
      <c r="A175" s="62">
        <v>17</v>
      </c>
      <c r="B175" s="63" t="s">
        <v>321</v>
      </c>
      <c r="C175" s="63" t="s">
        <v>322</v>
      </c>
      <c r="D175" s="63" t="s">
        <v>323</v>
      </c>
      <c r="E175" s="63" t="s">
        <v>282</v>
      </c>
      <c r="F175" s="63"/>
      <c r="G175" s="64" t="s">
        <v>283</v>
      </c>
    </row>
    <row r="176" s="19" customFormat="1" ht="29.25" spans="1:10">
      <c r="A176" s="62">
        <v>18</v>
      </c>
      <c r="B176" s="63" t="s">
        <v>324</v>
      </c>
      <c r="C176" s="63" t="s">
        <v>325</v>
      </c>
      <c r="D176" s="63" t="s">
        <v>314</v>
      </c>
      <c r="E176" s="63" t="s">
        <v>282</v>
      </c>
      <c r="F176" s="63"/>
      <c r="G176" s="64" t="s">
        <v>283</v>
      </c>
    </row>
    <row r="177" s="19" customFormat="1" ht="29.25" spans="1:7">
      <c r="A177" s="62">
        <v>19</v>
      </c>
      <c r="B177" s="63" t="s">
        <v>326</v>
      </c>
      <c r="C177" s="63" t="s">
        <v>327</v>
      </c>
      <c r="D177" s="63" t="s">
        <v>328</v>
      </c>
      <c r="E177" s="63" t="s">
        <v>329</v>
      </c>
      <c r="F177" s="63"/>
      <c r="G177" s="64" t="s">
        <v>283</v>
      </c>
    </row>
    <row r="178" s="19" customFormat="1" ht="29.25" spans="1:7">
      <c r="A178" s="62">
        <v>20</v>
      </c>
      <c r="B178" s="63" t="s">
        <v>326</v>
      </c>
      <c r="C178" s="63" t="s">
        <v>330</v>
      </c>
      <c r="D178" s="63" t="s">
        <v>328</v>
      </c>
      <c r="E178" s="63" t="s">
        <v>331</v>
      </c>
      <c r="F178" s="63"/>
      <c r="G178" s="64" t="s">
        <v>283</v>
      </c>
    </row>
    <row r="179" s="19" customFormat="1" spans="1:7">
      <c r="A179" s="66"/>
      <c r="B179" s="67"/>
      <c r="C179" s="29"/>
      <c r="D179" s="29"/>
      <c r="E179" s="29"/>
      <c r="F179" s="29"/>
      <c r="G179" s="68"/>
    </row>
    <row r="180" s="19" customFormat="1" ht="29.25" spans="1:7">
      <c r="A180" s="69" t="s">
        <v>332</v>
      </c>
      <c r="B180" s="59"/>
      <c r="C180" s="59"/>
      <c r="D180" s="59"/>
      <c r="E180" s="59"/>
      <c r="F180" s="59"/>
      <c r="G180" s="70"/>
    </row>
    <row r="181" s="20" customFormat="1" ht="15" spans="1:7">
      <c r="A181" s="60" t="s">
        <v>7</v>
      </c>
      <c r="B181" s="61" t="s">
        <v>275</v>
      </c>
      <c r="C181" s="61" t="s">
        <v>276</v>
      </c>
      <c r="D181" s="61" t="s">
        <v>277</v>
      </c>
      <c r="E181" s="61" t="s">
        <v>278</v>
      </c>
      <c r="F181" s="61" t="s">
        <v>68</v>
      </c>
      <c r="G181" s="61"/>
    </row>
    <row r="182" s="19" customFormat="1" ht="29.25" spans="1:7">
      <c r="A182" s="62">
        <v>1</v>
      </c>
      <c r="B182" s="63" t="s">
        <v>333</v>
      </c>
      <c r="C182" s="63" t="s">
        <v>334</v>
      </c>
      <c r="D182" s="63" t="s">
        <v>281</v>
      </c>
      <c r="E182" s="63" t="s">
        <v>282</v>
      </c>
      <c r="F182" s="71"/>
      <c r="G182" s="63" t="s">
        <v>335</v>
      </c>
    </row>
    <row r="183" s="19" customFormat="1" ht="29.25" spans="1:7">
      <c r="A183" s="62">
        <v>2</v>
      </c>
      <c r="B183" s="63" t="s">
        <v>336</v>
      </c>
      <c r="C183" s="63" t="s">
        <v>337</v>
      </c>
      <c r="D183" s="63" t="s">
        <v>281</v>
      </c>
      <c r="E183" s="63" t="s">
        <v>338</v>
      </c>
      <c r="F183" s="63"/>
      <c r="G183" s="64" t="s">
        <v>335</v>
      </c>
    </row>
    <row r="184" s="19" customFormat="1" ht="29.25" spans="1:7">
      <c r="A184" s="62">
        <v>3</v>
      </c>
      <c r="B184" s="63" t="s">
        <v>336</v>
      </c>
      <c r="C184" s="63" t="s">
        <v>339</v>
      </c>
      <c r="D184" s="63" t="s">
        <v>281</v>
      </c>
      <c r="E184" s="63" t="s">
        <v>338</v>
      </c>
      <c r="F184" s="63"/>
      <c r="G184" s="64" t="s">
        <v>335</v>
      </c>
    </row>
    <row r="185" s="19" customFormat="1" ht="29.25" spans="1:7">
      <c r="A185" s="62">
        <v>4</v>
      </c>
      <c r="B185" s="63" t="s">
        <v>340</v>
      </c>
      <c r="C185" s="63" t="s">
        <v>341</v>
      </c>
      <c r="D185" s="63" t="s">
        <v>342</v>
      </c>
      <c r="E185" s="63" t="s">
        <v>338</v>
      </c>
      <c r="F185" s="63"/>
      <c r="G185" s="64" t="s">
        <v>335</v>
      </c>
    </row>
    <row r="186" s="19" customFormat="1" ht="29.25" spans="1:7">
      <c r="A186" s="62">
        <v>5</v>
      </c>
      <c r="B186" s="63" t="s">
        <v>343</v>
      </c>
      <c r="C186" s="63" t="s">
        <v>344</v>
      </c>
      <c r="D186" s="63" t="s">
        <v>289</v>
      </c>
      <c r="E186" s="63" t="s">
        <v>338</v>
      </c>
      <c r="F186" s="63"/>
      <c r="G186" s="64" t="s">
        <v>335</v>
      </c>
    </row>
    <row r="187" s="19" customFormat="1" ht="29.25" spans="1:7">
      <c r="A187" s="62">
        <v>6</v>
      </c>
      <c r="B187" s="63" t="s">
        <v>345</v>
      </c>
      <c r="C187" s="63" t="s">
        <v>346</v>
      </c>
      <c r="D187" s="63" t="s">
        <v>347</v>
      </c>
      <c r="E187" s="63" t="s">
        <v>290</v>
      </c>
      <c r="F187" s="64"/>
      <c r="G187" s="64" t="s">
        <v>335</v>
      </c>
    </row>
    <row r="188" s="19" customFormat="1" ht="29.25" spans="1:7">
      <c r="A188" s="62">
        <v>7</v>
      </c>
      <c r="B188" s="63" t="s">
        <v>348</v>
      </c>
      <c r="C188" s="63" t="s">
        <v>349</v>
      </c>
      <c r="D188" s="63" t="s">
        <v>314</v>
      </c>
      <c r="E188" s="63" t="s">
        <v>290</v>
      </c>
      <c r="F188" s="64"/>
      <c r="G188" s="64" t="s">
        <v>335</v>
      </c>
    </row>
    <row r="189" s="19" customFormat="1" ht="29.25" spans="1:7">
      <c r="A189" s="62">
        <v>8</v>
      </c>
      <c r="B189" s="63" t="s">
        <v>350</v>
      </c>
      <c r="C189" s="63" t="s">
        <v>351</v>
      </c>
      <c r="D189" s="63" t="s">
        <v>314</v>
      </c>
      <c r="E189" s="63" t="s">
        <v>290</v>
      </c>
      <c r="F189" s="64"/>
      <c r="G189" s="64" t="s">
        <v>335</v>
      </c>
    </row>
    <row r="190" s="19" customFormat="1" ht="29.25" spans="1:7">
      <c r="A190" s="62">
        <v>9</v>
      </c>
      <c r="B190" s="63" t="s">
        <v>352</v>
      </c>
      <c r="C190" s="63" t="s">
        <v>353</v>
      </c>
      <c r="D190" s="63" t="s">
        <v>296</v>
      </c>
      <c r="E190" s="63" t="s">
        <v>338</v>
      </c>
      <c r="F190" s="64"/>
      <c r="G190" s="64" t="s">
        <v>335</v>
      </c>
    </row>
    <row r="191" s="19" customFormat="1" ht="29.25" spans="1:7">
      <c r="A191" s="62">
        <v>10</v>
      </c>
      <c r="B191" s="63" t="s">
        <v>354</v>
      </c>
      <c r="C191" s="63" t="s">
        <v>355</v>
      </c>
      <c r="D191" s="63" t="s">
        <v>296</v>
      </c>
      <c r="E191" s="63" t="s">
        <v>338</v>
      </c>
      <c r="F191" s="64"/>
      <c r="G191" s="64" t="s">
        <v>335</v>
      </c>
    </row>
    <row r="192" s="19" customFormat="1" ht="29.25" spans="1:7">
      <c r="A192" s="62">
        <v>11</v>
      </c>
      <c r="B192" s="63" t="s">
        <v>356</v>
      </c>
      <c r="C192" s="63" t="s">
        <v>357</v>
      </c>
      <c r="D192" s="63" t="s">
        <v>296</v>
      </c>
      <c r="E192" s="63" t="s">
        <v>338</v>
      </c>
      <c r="F192" s="64"/>
      <c r="G192" s="64" t="s">
        <v>335</v>
      </c>
    </row>
    <row r="193" s="19" customFormat="1" ht="29.25" spans="1:7">
      <c r="A193" s="62">
        <v>12</v>
      </c>
      <c r="B193" s="63" t="s">
        <v>358</v>
      </c>
      <c r="C193" s="63" t="s">
        <v>359</v>
      </c>
      <c r="D193" s="63" t="s">
        <v>296</v>
      </c>
      <c r="E193" s="63" t="s">
        <v>338</v>
      </c>
      <c r="F193" s="64"/>
      <c r="G193" s="64" t="s">
        <v>335</v>
      </c>
    </row>
    <row r="194" s="19" customFormat="1" ht="29.25" spans="1:7">
      <c r="A194" s="72">
        <v>13</v>
      </c>
      <c r="B194" s="73" t="s">
        <v>360</v>
      </c>
      <c r="C194" s="73" t="s">
        <v>337</v>
      </c>
      <c r="D194" s="73" t="s">
        <v>281</v>
      </c>
      <c r="E194" s="73" t="s">
        <v>338</v>
      </c>
      <c r="F194" s="74"/>
      <c r="G194" s="64" t="s">
        <v>335</v>
      </c>
    </row>
    <row r="195" s="19" customFormat="1" ht="29.25" spans="1:7">
      <c r="A195" s="72">
        <v>14</v>
      </c>
      <c r="B195" s="73" t="s">
        <v>360</v>
      </c>
      <c r="C195" s="73" t="s">
        <v>339</v>
      </c>
      <c r="D195" s="73" t="s">
        <v>281</v>
      </c>
      <c r="E195" s="73" t="s">
        <v>338</v>
      </c>
      <c r="F195" s="74"/>
      <c r="G195" s="64" t="s">
        <v>335</v>
      </c>
    </row>
    <row r="196" s="19" customFormat="1" ht="29.25" spans="1:7">
      <c r="A196" s="72">
        <v>15</v>
      </c>
      <c r="B196" s="73" t="s">
        <v>361</v>
      </c>
      <c r="C196" s="73" t="s">
        <v>362</v>
      </c>
      <c r="D196" s="73" t="s">
        <v>314</v>
      </c>
      <c r="E196" s="73" t="s">
        <v>290</v>
      </c>
      <c r="F196" s="74"/>
      <c r="G196" s="64" t="s">
        <v>335</v>
      </c>
    </row>
    <row r="197" s="19" customFormat="1" ht="28" customHeight="1" spans="1:7">
      <c r="A197" s="72">
        <v>16</v>
      </c>
      <c r="B197" s="73" t="s">
        <v>324</v>
      </c>
      <c r="C197" s="73" t="s">
        <v>363</v>
      </c>
      <c r="D197" s="73" t="s">
        <v>314</v>
      </c>
      <c r="E197" s="73" t="s">
        <v>290</v>
      </c>
      <c r="F197" s="74"/>
      <c r="G197" s="64" t="s">
        <v>335</v>
      </c>
    </row>
    <row r="198" s="19" customFormat="1" ht="17.15" customHeight="1" spans="1:7">
      <c r="A198" s="66"/>
      <c r="B198" s="67"/>
      <c r="C198" s="29"/>
      <c r="D198" s="29"/>
      <c r="E198" s="29"/>
      <c r="F198" s="29"/>
      <c r="G198" s="68"/>
    </row>
    <row r="199" s="19" customFormat="1" ht="29.25" spans="1:7">
      <c r="A199" s="69" t="s">
        <v>364</v>
      </c>
      <c r="B199" s="59"/>
      <c r="C199" s="59"/>
      <c r="D199" s="59"/>
      <c r="E199" s="59"/>
      <c r="F199" s="59"/>
      <c r="G199" s="70"/>
    </row>
    <row r="200" s="19" customFormat="1" ht="15" spans="1:7">
      <c r="A200" s="60" t="s">
        <v>7</v>
      </c>
      <c r="B200" s="61" t="s">
        <v>275</v>
      </c>
      <c r="C200" s="61" t="s">
        <v>277</v>
      </c>
      <c r="D200" s="61" t="s">
        <v>365</v>
      </c>
      <c r="E200" s="61" t="s">
        <v>366</v>
      </c>
      <c r="F200" s="61" t="s">
        <v>68</v>
      </c>
      <c r="G200" s="61"/>
    </row>
    <row r="201" s="19" customFormat="1" ht="29.25" spans="1:7">
      <c r="A201" s="62">
        <v>1</v>
      </c>
      <c r="B201" s="75" t="s">
        <v>367</v>
      </c>
      <c r="C201" s="63" t="s">
        <v>368</v>
      </c>
      <c r="D201" s="63" t="s">
        <v>369</v>
      </c>
      <c r="E201" s="63" t="s">
        <v>370</v>
      </c>
      <c r="F201" s="64"/>
      <c r="G201" s="73" t="s">
        <v>371</v>
      </c>
    </row>
    <row r="202" s="19" customFormat="1" ht="15" spans="1:7">
      <c r="A202" s="62">
        <v>2</v>
      </c>
      <c r="B202" s="75" t="s">
        <v>372</v>
      </c>
      <c r="C202" s="63"/>
      <c r="D202" s="63" t="s">
        <v>373</v>
      </c>
      <c r="E202" s="63"/>
      <c r="F202" s="63"/>
      <c r="G202" s="64"/>
    </row>
    <row r="203" s="19" customFormat="1" ht="29.25" spans="1:7">
      <c r="A203" s="62">
        <v>3</v>
      </c>
      <c r="B203" s="75" t="s">
        <v>374</v>
      </c>
      <c r="C203" s="63" t="s">
        <v>375</v>
      </c>
      <c r="D203" s="63" t="s">
        <v>376</v>
      </c>
      <c r="E203" s="63" t="s">
        <v>370</v>
      </c>
      <c r="F203" s="63" t="s">
        <v>377</v>
      </c>
      <c r="G203" s="76" t="s">
        <v>378</v>
      </c>
    </row>
    <row r="204" s="19" customFormat="1" ht="29.25" spans="1:7">
      <c r="A204" s="62">
        <v>4</v>
      </c>
      <c r="B204" s="75" t="s">
        <v>379</v>
      </c>
      <c r="C204" s="63" t="s">
        <v>380</v>
      </c>
      <c r="D204" s="63" t="s">
        <v>381</v>
      </c>
      <c r="E204" s="63" t="s">
        <v>370</v>
      </c>
      <c r="F204" s="63" t="s">
        <v>377</v>
      </c>
      <c r="G204" s="76" t="s">
        <v>378</v>
      </c>
    </row>
    <row r="205" s="19" customFormat="1" ht="29.25" spans="1:7">
      <c r="A205" s="62">
        <v>5</v>
      </c>
      <c r="B205" s="75" t="s">
        <v>382</v>
      </c>
      <c r="C205" s="63"/>
      <c r="D205" s="63" t="s">
        <v>376</v>
      </c>
      <c r="E205" s="63"/>
      <c r="F205" s="63"/>
      <c r="G205" s="76" t="s">
        <v>378</v>
      </c>
    </row>
    <row r="206" s="19" customFormat="1" ht="29.25" spans="1:7">
      <c r="A206" s="62">
        <v>6</v>
      </c>
      <c r="B206" s="75" t="s">
        <v>383</v>
      </c>
      <c r="C206" s="63"/>
      <c r="D206" s="63" t="s">
        <v>381</v>
      </c>
      <c r="E206" s="63"/>
      <c r="F206" s="74"/>
      <c r="G206" s="76" t="s">
        <v>378</v>
      </c>
    </row>
    <row r="207" s="19" customFormat="1" ht="29.25" spans="1:7">
      <c r="A207" s="62">
        <v>7</v>
      </c>
      <c r="B207" s="75" t="s">
        <v>384</v>
      </c>
      <c r="C207" s="63"/>
      <c r="D207" s="63" t="s">
        <v>385</v>
      </c>
      <c r="E207" s="63"/>
      <c r="F207" s="74"/>
      <c r="G207" s="76" t="s">
        <v>378</v>
      </c>
    </row>
    <row r="208" s="19" customFormat="1" ht="29.25" spans="1:7">
      <c r="A208" s="62">
        <v>8</v>
      </c>
      <c r="B208" s="75" t="s">
        <v>386</v>
      </c>
      <c r="C208" s="63"/>
      <c r="D208" s="63" t="s">
        <v>387</v>
      </c>
      <c r="E208" s="63"/>
      <c r="F208" s="74"/>
      <c r="G208" s="76" t="s">
        <v>378</v>
      </c>
    </row>
    <row r="209" s="19" customFormat="1" ht="29.25" spans="1:7">
      <c r="A209" s="62">
        <v>9</v>
      </c>
      <c r="B209" s="75" t="s">
        <v>388</v>
      </c>
      <c r="C209" s="63"/>
      <c r="D209" s="63" t="s">
        <v>389</v>
      </c>
      <c r="E209" s="63"/>
      <c r="F209" s="63" t="s">
        <v>377</v>
      </c>
      <c r="G209" s="76" t="s">
        <v>378</v>
      </c>
    </row>
    <row r="210" s="19" customFormat="1" ht="16" customHeight="1" spans="1:7">
      <c r="A210" s="77">
        <v>10</v>
      </c>
      <c r="B210" s="78" t="s">
        <v>390</v>
      </c>
      <c r="C210" s="77"/>
      <c r="D210" s="77" t="s">
        <v>391</v>
      </c>
      <c r="E210" s="77"/>
      <c r="F210" s="77" t="s">
        <v>392</v>
      </c>
      <c r="G210" s="79" t="s">
        <v>378</v>
      </c>
    </row>
    <row r="211" s="19" customFormat="1" ht="17.15" customHeight="1" spans="1:7">
      <c r="A211" s="62"/>
      <c r="B211" s="80"/>
      <c r="C211" s="62"/>
      <c r="D211" s="62"/>
      <c r="E211" s="62"/>
      <c r="F211" s="62"/>
      <c r="G211" s="81"/>
    </row>
    <row r="212" s="19" customFormat="1" ht="18" customHeight="1" spans="1:7">
      <c r="A212" s="28"/>
      <c r="B212" s="67"/>
      <c r="C212" s="29"/>
      <c r="D212" s="29"/>
      <c r="E212" s="29"/>
      <c r="F212" s="29"/>
      <c r="G212" s="31"/>
    </row>
    <row r="213" spans="1:7">
      <c r="D213" s="15"/>
      <c r="E213" s="15"/>
      <c r="F213" s="15"/>
      <c r="G213" s="15"/>
    </row>
    <row r="214" spans="1:7">
      <c r="D214" s="15"/>
      <c r="E214" s="15"/>
      <c r="F214" s="15"/>
      <c r="G214" s="15"/>
    </row>
    <row r="215" spans="1:7">
      <c r="D215" s="15"/>
      <c r="E215" s="15"/>
      <c r="F215" s="15"/>
      <c r="G215" s="15"/>
    </row>
    <row r="216" spans="1:7">
      <c r="D216" s="15"/>
      <c r="E216" s="15"/>
      <c r="F216" s="15"/>
      <c r="G216" s="15"/>
    </row>
    <row r="217" spans="1:7">
      <c r="D217" s="15"/>
      <c r="E217" s="15"/>
      <c r="F217" s="15"/>
      <c r="G217" s="15"/>
    </row>
    <row r="218" spans="1:7">
      <c r="D218" s="15"/>
      <c r="E218" s="15"/>
      <c r="F218" s="15"/>
      <c r="G218" s="15"/>
    </row>
    <row r="219" spans="1:7">
      <c r="D219" s="15"/>
      <c r="E219" s="15"/>
      <c r="F219" s="15"/>
      <c r="G219" s="15"/>
    </row>
    <row r="220" spans="1:7">
      <c r="D220" s="15"/>
      <c r="E220" s="15"/>
      <c r="F220" s="15"/>
      <c r="G220" s="15"/>
    </row>
    <row r="221" spans="1:7">
      <c r="D221" s="15"/>
      <c r="E221" s="15"/>
      <c r="F221" s="15"/>
      <c r="G221" s="15"/>
    </row>
    <row r="222" spans="1:7">
      <c r="D222" s="15"/>
      <c r="E222" s="15"/>
      <c r="F222" s="15"/>
      <c r="G222" s="15"/>
    </row>
  </sheetData>
  <mergeCells count="8">
    <mergeCell ref="A1:G1"/>
    <mergeCell ref="A210:A211"/>
    <mergeCell ref="B210:B211"/>
    <mergeCell ref="C210:C211"/>
    <mergeCell ref="D210:D211"/>
    <mergeCell ref="E210:E211"/>
    <mergeCell ref="F210:F211"/>
    <mergeCell ref="G210:G211"/>
  </mergeCells>
  <pageMargins left="0.7" right="0.7" top="0.75" bottom="0.75" header="0.3" footer="0.3"/>
  <pageSetup paperSize="9" orientation="landscape" horizontalDpi="200" verticalDpi="300"/>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B4" sqref="B4"/>
    </sheetView>
  </sheetViews>
  <sheetFormatPr defaultColWidth="9" defaultRowHeight="13.5" outlineLevelCol="1"/>
  <cols>
    <col min="1" max="1" width="9" style="1"/>
    <col min="2" max="2" width="69" style="2" customWidth="1"/>
    <col min="3" max="16384" width="9" style="2"/>
  </cols>
  <sheetData>
    <row r="1" ht="22.5" spans="1:2">
      <c r="A1" s="3" t="s">
        <v>393</v>
      </c>
      <c r="B1" s="4"/>
    </row>
    <row r="2" ht="75" customHeight="1" spans="1:2">
      <c r="A2" s="5" t="s">
        <v>394</v>
      </c>
      <c r="B2" s="6"/>
    </row>
    <row r="3" ht="14.25" spans="1:2">
      <c r="A3" s="7" t="s">
        <v>7</v>
      </c>
      <c r="B3" s="7" t="s">
        <v>395</v>
      </c>
    </row>
    <row r="4" spans="1:2">
      <c r="A4" s="8"/>
      <c r="B4" s="9"/>
    </row>
    <row r="5" ht="14.25" spans="1:2">
      <c r="A5" s="8"/>
      <c r="B5" s="10"/>
    </row>
    <row r="6" spans="1:2">
      <c r="A6" s="8"/>
      <c r="B6" s="9"/>
    </row>
    <row r="7" spans="1:2">
      <c r="A7" s="8"/>
      <c r="B7" s="9"/>
    </row>
    <row r="8" spans="1:2">
      <c r="A8" s="8"/>
      <c r="B8" s="9"/>
    </row>
    <row r="9" spans="1:2">
      <c r="A9" s="8"/>
      <c r="B9" s="9"/>
    </row>
    <row r="10" spans="1:2">
      <c r="A10" s="8"/>
      <c r="B10" s="9"/>
    </row>
    <row r="11" spans="1:2">
      <c r="A11" s="11"/>
      <c r="B11" s="12"/>
    </row>
  </sheetData>
  <mergeCells count="2">
    <mergeCell ref="A1:B1"/>
    <mergeCell ref="A2:B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船舶资料</vt:lpstr>
      <vt:lpstr>厂修要求</vt:lpstr>
      <vt:lpstr>工程单</vt:lpstr>
      <vt:lpstr>厂修报告要求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“德渼”轮2019年坞修工程项目单</dc:title>
  <dc:creator>Administrator</dc:creator>
  <cp:lastModifiedBy>总经理办公室</cp:lastModifiedBy>
  <dcterms:created xsi:type="dcterms:W3CDTF">2006-09-13T11:21:00Z</dcterms:created>
  <cp:lastPrinted>2025-02-20T08:32:00Z</cp:lastPrinted>
  <dcterms:modified xsi:type="dcterms:W3CDTF">2026-05-09T03:04:15Z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82B7134940EC4317B53BB975A1297148_13</vt:lpwstr>
  </property>
  <property fmtid="{D5CDD505-2E9C-101B-9397-08002B2CF9AE}" pid="4" name="CalculationRule">
    <vt:i4>0</vt:i4>
  </property>
  <property fmtid="{D5CDD505-2E9C-101B-9397-08002B2CF9AE}" pid="5" name="KSOReadingLayout">
    <vt:bool>true</vt:bool>
  </property>
</Properties>
</file>