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045" tabRatio="927"/>
  </bookViews>
  <sheets>
    <sheet name="一、人员定位系统" sheetId="7" r:id="rId1"/>
    <sheet name="二、健康管理系统" sheetId="2" r:id="rId2"/>
    <sheet name="三、睡眠生命体征监测系统" sheetId="3" r:id="rId3"/>
    <sheet name="四、医用对讲系统" sheetId="4" r:id="rId4"/>
    <sheet name="五、智慧照护机器人" sheetId="5" r:id="rId5"/>
    <sheet name="六、系统配件" sheetId="6" r:id="rId6"/>
    <sheet name="七、老年人综合能力评估系统" sheetId="1" r:id="rId7"/>
    <sheet name="八、养老机构管理平台" sheetId="8" r:id="rId8"/>
    <sheet name="九、医养结合管理平台" sheetId="9" r:id="rId9"/>
    <sheet name="十、智慧养老娱乐平台" sheetId="10" r:id="rId10"/>
    <sheet name="十一、护工管理平台" sheetId="11" r:id="rId11"/>
    <sheet name="十二、养老机构安全管理平台" sheetId="13" r:id="rId12"/>
    <sheet name="十三、室内定位平台" sheetId="12" r:id="rId13"/>
    <sheet name="十四、智能健康膳食订餐管理平台"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<sst xmlns="http://schemas.openxmlformats.org/spreadsheetml/2006/main" count="256" uniqueCount="106">
  <si>
    <t>序号</t>
  </si>
  <si>
    <t>采购标的</t>
  </si>
  <si>
    <t>技术要求</t>
  </si>
  <si>
    <t>单位</t>
  </si>
  <si>
    <t>数量</t>
  </si>
  <si>
    <t>单价（元）</t>
  </si>
  <si>
    <t>总价（元）</t>
  </si>
  <si>
    <t>400万像素养老看护摄像机</t>
  </si>
  <si>
    <t>1. 水平视场角≥120°，垂直视场角≥90°,分辨率≥400万像素。
▲2. 内置雷达模块（数量≥1），可实时检测人员摔倒，并可联动报警功能；久坐报警时间阈值可设置，提供相关证明材料（不限于第三方检测报告等相关证明材料）。
▲3. 设备可最大探测到的人员目标距离应≥10m，距离检测误差应≤0.1m，提供相关证明材料（不限于第三方检测报告等相关证明材料）。
▲4. 设备具有电控镜头盖，支持自动或手动开启、关闭镜头盖。可配置镜头盖为自动、常闭或常开状态。提供相关证明材料（不限于第三方检测报告等相关证明材料）。
★5. 设备支持全屏马赛克隐私遮挡功能，可将预览画面和存储视频处理为全屏马赛克效果。在马赛克状态下，可将预览画面和存储视频中出现的人员实时处理为火柴人效果并实时叠加在人员画面中的对应位置。提供相关证明材料（不限于第三方检测报告等相关证明材料）。</t>
  </si>
  <si>
    <t>台</t>
  </si>
  <si>
    <t>合计（元）</t>
  </si>
  <si>
    <t>智能药盒</t>
  </si>
  <si>
    <t>1.可设置语音服药提醒≥5次/天。
2.存药仓位≥20仓。
3.支持一键发送求助。
4.产品尺寸≥250x150x20mm
5.产品材料:食品级PP。</t>
  </si>
  <si>
    <t>无线便携式报警器</t>
  </si>
  <si>
    <r>
      <rPr>
        <sz val="11"/>
        <color theme="1"/>
        <rFont val="宋体"/>
        <charset val="134"/>
      </rPr>
      <t xml:space="preserve">1.支持双向语音通话功能：支持紧急按键方式触发拨号，并实现双向语音通话功能。 
2.支持电话白名单功能：可通过管理系统设置白名单电话号码，杜绝骚扰，保障隐私安全。 
3.支持紧急求助功能：支持SOS求助按键报警。  
4.支持互联网网络环境下定位查看功能。
</t>
    </r>
    <r>
      <rPr>
        <sz val="11"/>
        <rFont val="宋体"/>
        <charset val="134"/>
      </rPr>
      <t>5.定位方式：支持多模定位。</t>
    </r>
  </si>
  <si>
    <t>智能定位手杖</t>
  </si>
  <si>
    <r>
      <rPr>
        <sz val="11"/>
        <color theme="1"/>
        <rFont val="宋体"/>
        <charset val="134"/>
      </rPr>
      <t>1.支持实时查看位置。
2.支持紧急求助报警功能。
3.定位方式：支持多模定位。
4.支持互联网网络环境下定位查看功能。</t>
    </r>
    <r>
      <rPr>
        <sz val="11"/>
        <rFont val="宋体"/>
        <charset val="134"/>
      </rPr>
      <t xml:space="preserve">
5.长度：60-90cm可伸缩（±5cm），手柄材质：ABS塑料，手柄长度15-20cm，拐杖杆材质：铝合金，通讯方式：支持4G及以上，防滑脚垫材质：橡胶材料。</t>
    </r>
  </si>
  <si>
    <t>电动窗帘控制器</t>
  </si>
  <si>
    <t>1.产品规格：2.0m ≤ 单套轨道长度 ≤ 4.0m，且轨道长度需与现场安装情况相适配。
2.控制器尺寸≥6*5*10cm。
3.通讯方式：无线。
4.额定扭矩:≥2Nm。</t>
  </si>
  <si>
    <t>套</t>
  </si>
  <si>
    <r>
      <rPr>
        <sz val="11"/>
        <color rgb="FF000000"/>
        <rFont val="宋体"/>
        <charset val="134"/>
      </rPr>
      <t>睡眠生命体征检测系统</t>
    </r>
    <r>
      <rPr>
        <sz val="11"/>
        <color rgb="FFFF0000"/>
        <rFont val="宋体"/>
        <charset val="134"/>
      </rPr>
      <t>（核心产品）</t>
    </r>
  </si>
  <si>
    <t>1、支持实时心率监测：40～150 次 / 分钟，误差 ±3 次 / 分钟。
2、支持实时呼吸监测：8～30 次 / 分钟，误差 ±3 次 / 分钟。
3、支持实时打鼾监测。
4、支持实时体动监测。
5、支持实时在床、离床监测。
6、通信方式：无线局域网（WiFi）
7、支持与养老机构管理平台对接。
8、监测垫尺寸：≥80*30cm。
9、具备数据存储功能，存储周期≥90天</t>
  </si>
  <si>
    <t>物联网水浸报警器</t>
  </si>
  <si>
    <t>1.支持自检功能。 
2.探头：金属探针，探头线长≥0.5米。
3.外观尺寸≤100*40*20mm；
4.支持与养老机构管理平台对接；</t>
  </si>
  <si>
    <t>1. 设备支持LoRa组网功能，支持通信频段为470~510MHz，传输距离最大不低于1000m。
2. 设备可同时支持不低于10路客户端和5路web端事件布防，设备在布防时间段内主动上传感知数据，断网重连后，报警信息与报警图片可继续上传。可同时支持不少于3路web监听通道，设备响应web端发送的查询请求，并返回对应的感知数据；断网重连后，报警信息可继续上传。
▲3.支持实时语音呼叫智能识别功能;当样机检测到语音呼叫后，可联动报警，包括上传FTP/NAS、上传中心和声音报警。语音呼叫智能识别类型包括“救命救命”“来人来人”"医生医生”、“护士护士”，并可自定义呼叫语音类型（投标人需提供产品功能截图或检测报告证明具备该功能等证明材料）
★4.支持多种人员隐私遮挡功能，包括镜头盖、火柴人、马赛克三种方式，提供相关证明材料（不限于第三方检测报告等相关证明材料）。
5.分辨率≥400万像素。</t>
  </si>
  <si>
    <t>全向麦克风音响一体机</t>
  </si>
  <si>
    <t>1、拾音半径≥5米；
2、支持蓝牙连接、有线连接；
3、360度全向拾音；
4、支持一键静音。</t>
  </si>
  <si>
    <t>智能康复机器人</t>
  </si>
  <si>
    <t>1.振动频率和振动时间：水平律动（脚部）频率范围：15Hz～20Hz；垂直律动 (座部) 频率范围：20Hz～33Hz,；单次律动持续时间≥150s/次。
2.气囊压力理疗：颈部≥2 组气囊、颈部穴位点压≥25kPa；腰背部≥4组气囊，顶升压约≥25kPa；小腿部≥4组气囊，腿部压力约≥25kPa；足底≥5组气囊，脚部点压约≥25kPa。
3.设备倾斜角度≤10°时不应翻倒。
4.产品尺寸≤230*80*100cm，产品净重≤130kg。</t>
  </si>
  <si>
    <t>全自动大小便机器人</t>
  </si>
  <si>
    <t>1.辅助卧床失能老年人进行卧床大小便的护理和处理。
2.实现全流程无需人工干预，降低照护压力。
3.从机械、电气、卫生三方面建立多层防护，适配失能、老年等特殊用户群体。
4.支持屏幕操作，支持遥控按键操作。
5.污水桶容量≥10L。</t>
  </si>
  <si>
    <t>洗浴机器人</t>
  </si>
  <si>
    <t>1.移动式洗浴系统，无需转移到浴室。
2.自动化需覆盖 “全身关键部位清洁 + 烘干” 全流程，减少人工干预，确保清洁无死角。
3.适配不同体型、行动能力用户，兼顾使用便捷性与身体舒适度。
4.采取降噪技术。
5.产品尺寸≤410*210*360mm，重量≤7KG，污水箱容量≥5L，进水压力≤35kpa，出水温度三档可调。
6.主体材质：采用ABS+PC，坚固耐用、环保无毒、易清洁。</t>
  </si>
  <si>
    <t>智能护理机器人</t>
  </si>
  <si>
    <t>1.曲腿功能：大腿折转角0-55°可调，小腿折转角0-10°可调。
2.翻身功能，单侧翻身角度可达90度。
3.起背功能，起背角度可达50度。
4.站立功能，站立后与水平角度可达75度。
5.床体尺寸≤2200mm*1100mm*1100mm;</t>
  </si>
  <si>
    <t>外骨骼机器人</t>
  </si>
  <si>
    <t>1.支持独立助力，实现左右腿分别助力。
2.电池容量≥3000mAh，续航时间≥5小时，满电行走里程≥10公里，连续步数≥2.5W步。
3.助力方式支持动态调节。
4.平地行走≥10Nm的单腿助力</t>
  </si>
  <si>
    <t>自动清洁机器人</t>
  </si>
  <si>
    <t>1.集吸尘、洗地、扫地和推尘于一体，提供全面 的地面清洁服务
2.自动识别地面材质并调整刷头高度与清洁力度， 实现最佳清洁效果，
3.识别障碍物类型，并根据障碍物特征做出类人化 行为决策.
4.续航时间≥100分钟
5.内置锂电池，电池容量≥5000mAh
6.产品尺寸：地宝尺寸≤360*360*100mm；基站尺寸≤340*460*500mm
7.尘盒容积≥0.2L</t>
  </si>
  <si>
    <t>墙面AP面板</t>
  </si>
  <si>
    <t>1.支持 IEEE 802.11ax/ac/n/g/b 无线局域网协议。
2.厚度≥6mm，支持双频四流,可调接入速率≥2900 Mbps。
3.固定接口≥1个10/100/1000Mbps 自协商以太网口上行口，≥1个10/100/1000Mbps 自协商以太网口。
4.支持以太网供电，整机功耗≤12W。
5.无线终端接入容量≥200 个。
6.支持无线VLAN绑定。
7.支持无线终端限速。</t>
  </si>
  <si>
    <t>吸顶AP面板</t>
  </si>
  <si>
    <t>1.支持802.11ax协议标准，整机双频四流。
2.固定接口≥1个10/100/1000Mbps 自协商以太网口上行口。
3.支持以太网供电，整机功耗≤12W。
4.无线终端接入容量≥200 个。
5.支持快网络全网管理，最大管理数量≥32个。
6.支持无线VLAN绑定。
7.支持基于AP侧的无线终端限速。</t>
  </si>
  <si>
    <t>交换机</t>
  </si>
  <si>
    <t>1.交换容量≥300Gbps，包转发率≥70Mpps。
2.端口类型≥24个10/100/1000Base-T电口，≥4个1000Base-X SFP光口。
3.支持MAC地址学习数目限制，MAC 地址表容量≥8K。
4.支持端口自环检测，可防止数据环路引起广播风暴。
5.支持端口限速以及流限速功能，防止恶意侵占网络带宽，提供多种精细化管理手段。
6.支持IEEE 802.3ad，支持动态链路聚合LACP。
7.支持广播抑制.单播抑制和组播抑制。</t>
  </si>
  <si>
    <t>核心交换机</t>
  </si>
  <si>
    <t>1.端口：≥24个千兆电口+≥24个千兆光口+≥8个万兆接口。
2.单板卡可提供≥24个10G接口。
3.单板卡可提供≥40G端口速率。
4.支持 PON 类接口板扩展（含 GPON/XGSPON 等）.
5.支持ARP防攻击保护功能
6.支持 ARP/DHCP/ICMP 等协议攻击自动防御功能
7.IPv4组播路由容量≥8000条。
8.支持CPU保护功能。</t>
  </si>
  <si>
    <t>汇聚交换机</t>
  </si>
  <si>
    <t>1.交换容量≥500Gbps，包转发率≥140Mpps。
2、端口类型：≥8个10/100/1000Base-T电口，≥24个SFP光口。
3.支持端口防雷≥6KV。
4.支持MAC地址绑定.支持MAC地址学习。
5.支持端口限速，防止恶意侵占网络带宽，提供精细化管理手段。
6.支持STP/RSTP/MSTP多种生成树协议。
7.支持端口自环检测，可防止数据环路引起广播风暴。
8.支持端口镜像、流镜像，支持端口聚合。</t>
  </si>
  <si>
    <t>床头屏</t>
  </si>
  <si>
    <t>1.支持与养老机构管理平台对接。
2.支持显示病人床位号、姓名、性别、年龄、护理等级、护理标识、责任护士。
3.支持屏幕亮屏手动调节，同时可支持管理机设置夜间模式，避免影响病患者夜间休息。
4.支持本地网络升级，支持局域网传输。
5.产品可视化屏幕尺寸≥8寸，分辨率≥1280*800px，屏幕比例：16:10。</t>
  </si>
  <si>
    <t>个</t>
  </si>
  <si>
    <t>实时动态认知评估和个性化训练软件系统</t>
  </si>
  <si>
    <t>1、提供实时动态认实评估和个性化训练软件系统及使用账号；
2、系统需具有数字化的临床使用的专业评估工具，分必备量表与可选量表，评估结束后可直接出具评估报告；
3、系统含有针对不同认知域训练的课程，训练课程≥15款；
4、系统含有≥30种手指操视频，并可实时调用；
5、系统要具有实时动态跟踪数据的功能和数据展示功能；
6、系统需具备远程信息系统使用培训功能，功能包括远程使用培训、系统数据远程检索与解析；
7、系统需支持查询院区端和用户端的操作和注意事项，具有常见问题指引功能；
8、系统需根据评估情况自动输出靶向认知训练课程；
9、需提供全周期线上指导与线下培训，线下培训≥6次/年。</t>
  </si>
  <si>
    <t>训练课程演示终端</t>
  </si>
  <si>
    <t>1.终端设备需支持嵌入实时动态认知评估和个性化训练软件系统；
2.整机屏幕采用≥86英寸液晶显示器，显示比例不低于16:9，分辨率不低于2560×1280；
3.嵌入式系统内存≥2GB。存储空间≥8GB；
4.内置摄像头、麦克风无需外接线材连接，未占用整机设备端口；
5.整机尺寸≥1800*1000mm，整机厚度≤90mm，整机质量≤55KG。</t>
  </si>
  <si>
    <t>移动训练终端</t>
  </si>
  <si>
    <t>1.终端设备需支持嵌入实时动态认知评估和个性化训练软件系统；
2.设备尺寸≥10英寸，分辨率≥1200x1920；
3.设备需内置摄像头：前置≥500万像素，后置≥1000万像素；
4.设备需内置扬声器，麦克风。
5.设备电池容量≥6000mAh；
6.存储容量≥64GB</t>
  </si>
  <si>
    <t>AC无线控制器</t>
  </si>
  <si>
    <t>1.固定接口≥5个10/100/1000Base-T以太网接口），≥1个USB口。
2.集成了网关.安全和AC等功能，网关模式下支持AP管理数量≥190，在AP管理模式下支持管理数量≥512。
3.带机量≥200，带宽1000Mbps，最大功耗≤8W。
4.支持在无线服务下对无线客户端进行限速，防止个别无线客户端占用大量带宽，影响其他无线客户端对网络访问的体验。
5.支持域名黑名单功能，可以把需要禁止访问的域名加入黑名单中，以加强对网络的访问控制。
6.支持双WAN口功能，可根据业务需求分别接入不同的上行链路。双WAN口支持主备模式和负载分担模式，主备模式可提升上行链路的可靠性，负载分担模式可提升上行链路的总吞吐量。</t>
  </si>
  <si>
    <t>机柜</t>
  </si>
  <si>
    <t>1.尺寸≥2000*600*1000mm</t>
  </si>
  <si>
    <t>光模块（千兆）</t>
  </si>
  <si>
    <t>SFP千兆光模块</t>
  </si>
  <si>
    <t>养老机构管理平台</t>
  </si>
  <si>
    <t>建议调整为：
一、数据分析可视化包含以下功能：
1. 查看长者医养信息综合数据。
2. 查看员工信息综合数据。
3. 查看长者入退住信息综合数据。
4. 查看医护工作站服务状况综合数据。
二、统一门户
1. 管理下属各机构部门账户。
▲三、审批管理（投标时需上传不少于2张满足本产品该功能的清晰截图，截图需能明确体现功能核心内容，可识别具体操作界面，并加盖投标供应商公章，截图真实性由供应商负责，一经查实虚假截图，按无效投标处理）包含以下功能：
1. 查看个人申请事项审批进度；
2. 查看个人代办事项；
3. 查看个人已完成事项。
四、消息管理包含以下功能：
1. 查看待收消息信息；
2. 站内发送消息，管理消息。
五、用药管理包含以下功能：
1. 提供基础药品信息库录入，记录药品基本信息；
2. 提供至少3种药品缴存方式（含批量缴存、单品种缴存、临时缴存）的管理功能，支持缴存记录查询、修改、删除及统计；
3. 配置用药计划；
六、康乐管理包含以下功能：
1. 管理康乐活动内容，支持活动信息的新增、编辑、删除、查询、归档及详情查看功能。
2. 提供活动计划配置。
七、物资管理包含以下功能：
1. 配置物资基础分类细项。
2. 管理固定资产详细数据，包含但不限于资产名称、规格型号、购置时间、原值、使用年限、使用部门、盘点状态等信息，支持数据新增、编辑、查询、导出及盘点管理。
3. 提供物资基础数据库管理功能。
八、费用管理包含以下功能：
1. 查询长者账单。
2. 管理养老账户收支交易记录。
3. 查看长者押金缴费详情。
九、志愿服务包含以下功能：
1. 申请志愿服务。
2. 管理已派发工单。
3. 管理志愿者综合信息。
4. 管理志愿者服务积分。
十、培训管理包含以下功能：
1. 制定并管理员工培训计划。
2. 员工培训签到。
3. 查看员工培训学习详细情况，包含但不限于学习时长、学习进度、考核成绩、学习记录、签到情况等信息，支持数据查询、导出。
▲十一、人员管理（投标时需上传不少于2张满足本产品该功能的清晰截图，截图需能明确体现功能核心内容，可识别具体操作界面，并加盖投标供应商公章，截图真实性由供应商负责，一经查实虚假截图，按无效投标处理）包含以下功能：
1. 管理当前员工账户。
2. 管理内部岗位角色数据权限。
3. 管理系统功能菜单。
4. 管理部门配置。
5. 管理配置岗位职级。
十二、配置管理包含以下功能：
1. 配置基础设施。
2. 配置费用基础类型。
3. 配置基础设施中的各类仓库信息及相关参数。
十三、长者评估
1. 评估量表配置。
2. 入住评估配置。
3. 评估计划配置。
十四、护工管理
提供以下功能：照护管理模块、医护管理模块、康复管理模块、服务设置管理模块。
（一）照护管理模块内容：
1. 照护实施
2. 增值服务
3. 交接班管理
4. 照护记录单
（二）医护管理模块内容：
1. 医嘱管理
2. 医护实施
3. 定制服务
4. 交接班管理
5. 护理记录单
（三）康复管理模块内容：
1. 康复计划
2. 康复实施
（四）服务设置管理模块内容：
1. 照护级别配置
2. 系统需支持配置照护服务、护理项目、康复项目的内容细项，支持细项的新增、编辑、删除、分类、关联及查询功能，可根据实际需求灵活调整细项内容；
3. 服务分组
4. 排班管理
5. 排班记录
十五、接口开发
按照使用单位实际使用需求，与本单位医疗机构的医院信息系统（HIS）、检验信息系统（LIS）、影像归档和通信系统（PACS）及防跌倒雷达、智能床垫、体征及睡眠监测雷达、睡眠监测仪、智慧互动屏实现稳定联通及接口开发，实现数据共享与更新（含医院信息系统的门诊、急诊、住院信息等），将所需软硬件产品接入使用单位现有养老机构管理平台，确保设备系统有效运行。</t>
  </si>
  <si>
    <t>医养结合管理平台</t>
  </si>
  <si>
    <r>
      <rPr>
        <sz val="11"/>
        <color theme="1"/>
        <rFont val="宋体"/>
        <charset val="134"/>
      </rPr>
      <t>一、电子健康档案管理：
1、系统通过信息化手段对长者健康数据进行全周期、全维度的集中管理。
2、整合老人基础信息（年龄、性别、联系方式、过敏史、既往病史、家族病史）、医疗记录（门诊 / 住院病历、检验检查报告、处方记录、医生医嘱、护理记录）、体检数据（年度体检、季度复查、专项检测结果、健康趋势分析），形成完整的个人电子健康档案。
3、支持从物联网健康监测设备、医疗机构系统及体检中心接口导入数据。
4、支持健康数据的可视化展示与风险预警，能够生成个体健康报告及长期趋势分析。
二、慢病管理
1、以慢性病健康管理为核心，系统可与HIS医疗系统对接并存储医疗系统数据，可建立持续监测、动态干预与智能预警机制。通过整合长者日常监测数据（如血压、血糖、心率），系统可设置预警阈值，自动识别异常指标并进行预警。
2、系统可接受医生医嘱与个体健康状况，接收用药计划，明确药品名称、剂量及服用时间，并通过管理平台或智能药盒进行多渠道提醒；若发生漏服或延迟服药情况，系统将自动向护工推送预警信息，确保用药安全与依从性。
3、系统支持定期生成管理报告，可视化呈现健康变化规律，提供数据支撑，辅助制定及动态调整治疗方案，智能化管理。
三、外部系统对接模块
1、当老人转诊至医院时，</t>
    </r>
    <r>
      <rPr>
        <sz val="11"/>
        <rFont val="宋体"/>
        <charset val="134"/>
      </rPr>
      <t>系统可与医院信息系统（HIS）实现相匹配，自动同步电子健康档案，包括基础信息、既往病史、检查报告及用药记录，避免重复录入与重复检查，提高就诊效率。</t>
    </r>
    <r>
      <rPr>
        <sz val="11"/>
        <color theme="1"/>
        <rFont val="宋体"/>
        <charset val="134"/>
      </rPr>
      <t xml:space="preserve">
2、系统支持从 HIS 系统中提取部分诊疗数据（如门诊记录、检验结果、医生医嘱、出院小结），经过数据清洗与分类整理后，在管理平台中以可视化方式展示，供护工、医生及家属实时查阅；
3、实现养老机构与医疗机构间的健康信息互通共享，为长者提供连续性医疗与照护服务。</t>
    </r>
  </si>
  <si>
    <t>AI智能语音系统</t>
  </si>
  <si>
    <t>1.实现语音点歌，语音点单，语音呼叫服务。
2.支持多口音识别。
3.支持实时流式识别，用户说话过程中可同步解析语义。</t>
  </si>
  <si>
    <t>AI娱乐互动系统</t>
  </si>
  <si>
    <t>1.音量均衡，老歌AI智能重构，多种娱乐互动功能。
2.正版曲库≥4万首，其中评分歌曲≥2万首。
3.互动逻辑符合日常交流习惯，避免机械应答。
4.支持曲库更新功能。</t>
  </si>
  <si>
    <t>专业全频音箱</t>
  </si>
  <si>
    <t>1.双向全方位扬声器系统，扬声器尺寸≥12英寸
2.标称阻抗：8欧姆
3.额定功率：≥400W
4.最大声压级：≥128dB</t>
  </si>
  <si>
    <t>主扩声全频音箱功放机</t>
  </si>
  <si>
    <t>1.输出功率：8Ω 负载下连续额定功率≥480W、4Ω 负载下功率≥600W；
2.线路类型："H"类功放；
3.互调失真：＜0.1%；
4.保护系统：带削波、过热/直流保护装置；</t>
  </si>
  <si>
    <t>混响器前置</t>
  </si>
  <si>
    <t>1.具有音箱处理器功能的效果器，每部份功能都可独立可调。
2.MIC 输入通道设≥15段参量均衡，具备高、低通调节，多种斜率可选，变调功能, 输入左右通道参量均衡可以选择独立调节或联调。
3.音乐输入具有USB声卡功能，可以通过机器的USB线播放电脑里的音乐，并且每个通道都有频谱显示。</t>
  </si>
  <si>
    <t>无线话筒</t>
  </si>
  <si>
    <t>1.频率范围：640-690MHz。
2.可调信道数：支持 ≥100×2 信道，信道间隔精准可控，可通过设备面板或配套软件进行信道选择与切换，满足多套设备同时使用的频率规划需求。
3.振荡方式：需确保频率生成的稳定性与准确性，避免因环境温度、电压波动导致的频率漂移。
4.频率稳定度：±10ppm，保障信号传输的持续性与可靠性。</t>
  </si>
  <si>
    <t>流媒体播放器</t>
  </si>
  <si>
    <t>1. ≥20寸电容触摸屏三防屏(防尘、防爆、防水)。
2. 能清晰呈现流媒体视频界面、画面等内容。
3.采用投射式电容技术，支持≥8点同时触控，可满足点歌时精准选曲。</t>
  </si>
  <si>
    <t>拼接播放器</t>
  </si>
  <si>
    <t>1.≥65寸4K投屏显示液晶显示屏。
2.刷屏率≥120Hz。
3.扬声器数量≥2个。
4.屏幕比例16:9。</t>
  </si>
  <si>
    <t>一体机</t>
  </si>
  <si>
    <r>
      <rPr>
        <sz val="11"/>
        <color theme="1"/>
        <rFont val="宋体"/>
        <charset val="134"/>
      </rPr>
      <t xml:space="preserve">1.屏幕尺寸≥30英寸金属边框。
</t>
    </r>
    <r>
      <rPr>
        <sz val="11"/>
        <rFont val="宋体"/>
        <charset val="134"/>
      </rPr>
      <t>2.音响单元：50芯低音≥1个、25芯中音≥1个、34芯号角高音≥1个。</t>
    </r>
    <r>
      <rPr>
        <sz val="11"/>
        <color theme="1"/>
        <rFont val="宋体"/>
        <charset val="134"/>
      </rPr>
      <t xml:space="preserve">
3.话筒配置:双真分集U段麦克风。
4.内置电池≥12V30AH，续航≥4小时。
5.固态硬盘容量≥500GB。</t>
    </r>
  </si>
  <si>
    <t>网络存储设备</t>
  </si>
  <si>
    <t>1.设备配置：≥1颗64位多核处理器，≥8GB内存，内存支持扩展到≥256GB，配置≥4个风扇，风扇支持热插拔并可冗余温控调速，支持热插拔。
▲2.设备标配：≥4个2.5Gb网口，支持2个前置 USB2.0接口、2个后置USB3.0接口，支持1个前置VGA接口、1个后置HDMI接口，支持1个RS-232串口，支持4个PCI-E扩展槽，提供相关证明材料（不限于第三方检测报告等相关证明材料）。
3.支持视音频、图片、智能数据流进行混合直存，无须存储服务器和图片服务器的参与，平台服务器宕机时，存储业务正常。
4.设备支持版本回退功能，在当前版本出现故障或操作失误后，可进行回退到历史版本，回退后录像正常回放，且历史录像完整
5.设备支持可根据设置的时间自动启动磁盘降速或磁盘休眠指令，降低磁盘驱动能耗
6.设备支持硬盘的多级工作模式，包括性能模式、空闲模式。</t>
  </si>
  <si>
    <t>护工手持设备</t>
  </si>
  <si>
    <t>1.终端设备需支持接入养老机构管理平台。
2.CPU:≥8核，至少4个单核最高主频≥2.0GHz。
3.屏幕尺寸：≥11英寸，分辨率≥1200x1920。
4.设备需内置摄像头：前置≥500万像素，后置≥800万像素。
5.设备电池容量≥7500mAh。
6.存储容量≥128GB；</t>
  </si>
  <si>
    <t>工控设备</t>
  </si>
  <si>
    <t>1.处理器：处理器核心数≥10核心；基础主频≥2.5GHz；
2.内存：≥8G 提供双内存槽位；
3.硬盘：≥512GB SSD ；
4.网卡：≥1个集成10/100/1000M以太网卡；
5.显示器：≥22寸低蓝光液晶显示器。</t>
  </si>
  <si>
    <t>移动工控设备</t>
  </si>
  <si>
    <t>1.处理器：处理器核心数≥12核心；基础主频≥1.8GHz。
2.屏幕：分辨率≥1920x1080  14英寸 LED背光显示屏，支持180°开合。
3.内存：内存：≥16G内存；支持内存插槽扩展。
4.硬盘：≥512G；支持硬盘插槽扩展。
5.内置高清摄像头，支持物理遮蔽。</t>
  </si>
  <si>
    <t>300万像素养老看护摄像机</t>
  </si>
  <si>
    <t>1. 水平视场角≥120°，垂直视场角≥90°。
2. 内置雷达模块（数量≥1），可实时检测人员摔倒，并可联动报警功能；久坐报警时间阈值可设置。
3. 设备可最大探测到的人员目标距离应≥10m，距离检测误差≤0.1m。
▲4. 设备具有电控镜头盖，支持自动或手动开启、关闭镜头盖。可配置镜头盖为自动、常闭或常开状态。
★5. 设备支持全屏马赛克隐私遮挡功能，可将预览画面和存储视频处理为全屏马赛克效果。在马赛克状态下，可将预览画面和存储视频中出现的人员实时处理为火柴人效果并实时叠加在人员画面中的对应位置。提供相关证明材料（不限于第三方检测报告等相关证明材料）。
6.分辨率≥300万像素。</t>
  </si>
  <si>
    <t>设备管理系统</t>
  </si>
  <si>
    <t>1.支持在预览监控点画面时进行一键上墙、 云台控制、语音对讲。
2.要求支持在实时预览和录像回放时主动抓取图片用于人脸或人体属性搜索人员行动足迹及位置信息。
3.要求支持将录像回放和录像下载权限分离，支持为用户分配是否具有录像下载权限，支持录像批量下载。
▲4.要求支持视频画面叠加水印，包括视频预览、录像回放、即时回放、录像剪辑、手动录像和录像下载时叠加，提供相关证明材料（不限于第三方检测报告等相关证明材料）。
5. 要求支持图片实时监控及历史查询。
6. 要求客户端预览画面支持亮度、对比度、色调、饱和度参数调节。
7. 要求支持控制云台的用户信息叠加到视频画面上，支持按用户的等级对云台进行锁定。
8. 要求支持定时录像、报警录像和移动侦测录像等录像模式，不同类型录像以不同颜色进行区分。
9. 要求支持录像标签功能，支持搜索、修改、删除标签，并可通过标签定位录像并回放；支持通过车牌搜索定位录像并回放。
▲10.要求支持设备录像回传至中心存储，可以支持计划回传和手动回传两种模式，提供相关证明材料（不限于第三方检测报告等相关证明材料）。
11.支持配置级联点位录像计划。
12.中心存储录像计划，支持配置备份资源池，实现双备份。
▲13.支持视频码流水印是否倾斜、透明度和倾斜角度可配置，提供相关证明材料（不限于第三方检测报告等相关证明材料）。</t>
  </si>
  <si>
    <t>1.设备支持LoRa组网功能，支持通信频段为470~510MHz，传输距离不低于1000m。
2.设备可同时支持不低于10路客户端和5路web端事件布防，设备在布防时间段内主动上传感知数据，断网重连后，报警信息与报警图片可继续上传。可同时支持不少于3路web监听通道，设备响应web端发送的查询请求，并返回对应的感知数据；断网重连后，报警信息可继续上传。
▲3.支持实时语音呼叫智能识别功能;当样机检测到语音呼叫后，可联动报警，包括上传FTP/NAS、上传中心和声音报警。语音呼叫智能识别类型包括“救命救命”“来人来人”"医生医生”、“护士护士”，并可自定义呼叫语音类型。（投标人需提供产品功能截图或检测报告证明具备该功能等证明材料）
★4.支持多种人员隐私遮挡功能，包括镜头盖、火柴人、马赛克三种方式，提供相关证明材料（不限于第三方检测报告等相关证明材料）。
6.分辨率≥300万像素。</t>
  </si>
  <si>
    <t>16TB硬盘</t>
  </si>
  <si>
    <t>1.支持 “7x24 小时不间断运行”。
2.缓存容量≥128MB。
3.硬盘转数≥7200转。
4.接口类型SATA。</t>
  </si>
  <si>
    <t>块</t>
  </si>
  <si>
    <t>智能健康膳食订餐管理小程序平台</t>
  </si>
  <si>
    <t>1.账户充值：通过微信公众号对自己的账户进行充值，且实时到账；
2.餐厅订餐：通过微信餐厅平台进行订餐，菜品可设置库存数量，可实现自提、配送功能，自提可通过智能取餐完成自助取餐。
3.商城购物：通过微信餐厅平台进行购物，商品可设置库存数量，可实现自提、配送功能；
4.营养数据查询：可按时间、餐次查询自己历史的就餐营养数据和饮食报告；
5.交易明细查询：进入交易明细查询功能可查询自己的历史交易明细，包括余额；
6.饮食报告：通过饮食摄入查询功能可查询个人的历史就餐营养素摄入量情况，对比个人的标准摄入值是否超标；
7.查询菜品供应、菜品详情、可对菜品进行评价；
8.投诉建议：对餐厅的环境、卫生、服务进行评价；</t>
  </si>
  <si>
    <t>服务器</t>
  </si>
  <si>
    <t>1、机架式服务器。
2、CPU≥16 核心，主频≥2.1GHz，支持国产操作系统适配。
3、缓存容量≥128GB，采用 DDR4 或更高规格内存。
4、系统盘容量≥960GB，采用 SSD 或同等性能存储介质。
5、数据盘容量≥16TB，采用 SATA 或更高性能接口。
6、系统内存容量≥16TB</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</si>
</sst>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7">
    <font>
      <sz val="11"/>
      <color theme="1"/>
      <name val="等线"/>
      <charset val="134"/>
      <scheme val="minor"/>
    </font>
    <font>
      <sz val="11"/>
      <color theme="1"/>
      <name val="宋体"/>
      <charset val="134"/>
    </font>
    <font>
      <sz val="11"/>
      <color rgb="FF000000"/>
      <name val="宋体"/>
      <charset val="134"/>
    </font>
    <font>
      <sz val="11"/>
      <name val="宋体"/>
      <charset val="134"/>
    </font>
    <font>
      <sz val="11"/>
      <color theme="1"/>
      <name val="宋体"/>
      <charset val="0"/>
    </font>
    <font>
      <sz val="10"/>
      <color theme="1"/>
      <name val="宋体"/>
      <charset val="134"/>
    </font>
    <font>
      <b/>
      <sz val="11"/>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7"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8" applyNumberFormat="0" applyFill="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4" fillId="0" borderId="0" applyNumberFormat="0" applyFill="0" applyBorder="0" applyAlignment="0" applyProtection="0">
      <alignment vertical="center"/>
    </xf>
    <xf numFmtId="0" fontId="15" fillId="3" borderId="10" applyNumberFormat="0" applyAlignment="0" applyProtection="0">
      <alignment vertical="center"/>
    </xf>
    <xf numFmtId="0" fontId="16" fillId="4" borderId="11" applyNumberFormat="0" applyAlignment="0" applyProtection="0">
      <alignment vertical="center"/>
    </xf>
    <xf numFmtId="0" fontId="17" fillId="4" borderId="10" applyNumberFormat="0" applyAlignment="0" applyProtection="0">
      <alignment vertical="center"/>
    </xf>
    <xf numFmtId="0" fontId="18" fillId="5" borderId="12" applyNumberFormat="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lignment vertical="center"/>
    </xf>
  </cellStyleXfs>
  <cellXfs count="34">
    <xf numFmtId="0" fontId="0" fillId="0" borderId="0" xfId="0"/>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Border="1" applyAlignment="1">
      <alignment horizontal="left"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Border="1" applyAlignment="1">
      <alignment horizontal="left"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1" fillId="0" borderId="1" xfId="0" applyFont="1" applyBorder="1" applyAlignment="1">
      <alignment horizontal="center" vertical="center"/>
    </xf>
    <xf numFmtId="0" fontId="3" fillId="0" borderId="1" xfId="0" applyFont="1" applyFill="1" applyBorder="1" applyAlignment="1">
      <alignment horizontal="center" vertical="center" wrapText="1"/>
    </xf>
    <xf numFmtId="176" fontId="1" fillId="0" borderId="1" xfId="0" applyNumberFormat="1" applyFont="1" applyBorder="1" applyAlignment="1">
      <alignment horizontal="center" vertical="center" wrapText="1"/>
    </xf>
    <xf numFmtId="176" fontId="1" fillId="0" borderId="1" xfId="0" applyNumberFormat="1" applyFont="1" applyFill="1" applyBorder="1" applyAlignment="1">
      <alignment horizontal="center" vertical="center" wrapText="1"/>
    </xf>
    <xf numFmtId="176" fontId="1" fillId="0" borderId="1" xfId="0" applyNumberFormat="1" applyFont="1" applyBorder="1" applyAlignment="1">
      <alignment horizontal="left" vertical="center" wrapText="1"/>
    </xf>
    <xf numFmtId="0" fontId="1" fillId="0" borderId="0"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0" xfId="0" applyFont="1" applyBorder="1" applyAlignment="1">
      <alignment horizontal="center" vertical="center"/>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xf>
    <xf numFmtId="0" fontId="5" fillId="0" borderId="2" xfId="0" applyFont="1" applyFill="1" applyBorder="1" applyAlignment="1">
      <alignment horizontal="center" vertical="center" wrapText="1"/>
    </xf>
    <xf numFmtId="0" fontId="1" fillId="0" borderId="1" xfId="0" applyFont="1" applyFill="1" applyBorder="1" applyAlignment="1">
      <alignment horizontal="left" vertical="center"/>
    </xf>
    <xf numFmtId="0" fontId="6" fillId="0" borderId="0" xfId="0" applyFont="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0" xfId="0" applyFont="1" applyAlignment="1">
      <alignment vertical="center" wrapText="1"/>
    </xf>
    <xf numFmtId="0" fontId="3" fillId="0" borderId="1" xfId="0" applyFont="1" applyBorder="1" applyAlignment="1">
      <alignment horizontal="left" vertical="center" wrapText="1"/>
    </xf>
    <xf numFmtId="0" fontId="2" fillId="0" borderId="0" xfId="0" applyFont="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9"/>
  <sheetViews>
    <sheetView tabSelected="1" workbookViewId="0">
      <selection activeCell="C2" sqref="C2"/>
    </sheetView>
  </sheetViews>
  <sheetFormatPr defaultColWidth="9" defaultRowHeight="13.5"/>
  <cols>
    <col min="1" max="1" width="5.08333333333333" style="1" customWidth="1"/>
    <col min="2" max="2" width="26.75" style="1" customWidth="1"/>
    <col min="3" max="3" width="73.3333333333333" style="1" customWidth="1"/>
    <col min="4" max="5" width="9" style="1"/>
    <col min="6" max="6" width="14.7166666666667" style="1" customWidth="1"/>
    <col min="7" max="7" width="14.4333333333333" style="1" customWidth="1"/>
    <col min="8" max="8" width="9" style="1"/>
    <col min="9" max="9" width="57.75" style="1" customWidth="1"/>
    <col min="10" max="10" width="55.7833333333333" style="1" customWidth="1"/>
    <col min="11" max="16384" width="9" style="1"/>
  </cols>
  <sheetData>
    <row r="1" ht="31" customHeight="1" spans="1:9">
      <c r="A1" s="2" t="s">
        <v>0</v>
      </c>
      <c r="B1" s="2" t="s">
        <v>1</v>
      </c>
      <c r="C1" s="2" t="s">
        <v>2</v>
      </c>
      <c r="D1" s="2" t="s">
        <v>3</v>
      </c>
      <c r="E1" s="2" t="s">
        <v>4</v>
      </c>
      <c r="F1" s="2" t="s">
        <v>5</v>
      </c>
      <c r="G1" s="2" t="s">
        <v>6</v>
      </c>
    </row>
    <row r="2" ht="271" customHeight="1" spans="1:9">
      <c r="A2" s="2">
        <v>1</v>
      </c>
      <c r="B2" s="4" t="s">
        <v>7</v>
      </c>
      <c r="C2" s="32" t="s">
        <v>8</v>
      </c>
      <c r="D2" s="2" t="s">
        <v>9</v>
      </c>
      <c r="E2" s="2">
        <v>20</v>
      </c>
      <c r="F2" s="2">
        <v>4218</v>
      </c>
      <c r="G2" s="2">
        <f>E2*F2</f>
        <v>84360</v>
      </c>
    </row>
    <row r="3" ht="36" customHeight="1" spans="1:9">
      <c r="A3" s="2" t="s">
        <v>10</v>
      </c>
      <c r="B3" s="2"/>
      <c r="C3" s="2"/>
      <c r="D3" s="2"/>
      <c r="E3" s="2"/>
      <c r="F3" s="2"/>
      <c r="G3" s="2">
        <f>SUM(G2:G2)</f>
        <v>84360</v>
      </c>
      <c r="I3" s="33"/>
    </row>
    <row r="4" spans="1:9">
      <c r="I4" s="33"/>
    </row>
    <row r="5" spans="1:9">
      <c r="I5" s="33"/>
    </row>
    <row r="6" spans="1:9">
      <c r="I6" s="33"/>
    </row>
    <row r="7" spans="1:9">
      <c r="I7" s="33"/>
    </row>
    <row r="8" spans="1:9">
      <c r="I8" s="33"/>
    </row>
    <row r="9" spans="1:9">
      <c r="I9" s="33"/>
    </row>
    <row r="10" spans="1:9">
      <c r="I10" s="33"/>
    </row>
    <row r="11" spans="1:9">
      <c r="I11" s="33"/>
    </row>
    <row r="12" spans="1:9">
      <c r="I12" s="33"/>
    </row>
    <row r="13" spans="1:9">
      <c r="I13" s="33"/>
    </row>
    <row r="14" spans="1:9">
      <c r="I14" s="33"/>
    </row>
    <row r="15" spans="1:9">
      <c r="I15" s="33"/>
    </row>
    <row r="16" spans="1:9">
      <c r="I16" s="33"/>
    </row>
    <row r="17" spans="9:9">
      <c r="I17" s="33"/>
    </row>
    <row r="18" spans="9:9">
      <c r="I18" s="33"/>
    </row>
    <row r="19" spans="9:9">
      <c r="I19" s="33"/>
    </row>
  </sheetData>
  <mergeCells count="1">
    <mergeCell ref="A3:F3"/>
  </mergeCells>
  <pageMargins left="0.700694444444445" right="0.700694444444445" top="0.751388888888889" bottom="0.751388888888889" header="0.298611111111111" footer="0.298611111111111"/>
  <pageSetup paperSize="9" scale="84" orientation="landscape" horizontalDpi="600"/>
  <headerFooter>
    <oddHeader>&amp;L一、人员定位系统</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6"/>
  <sheetViews>
    <sheetView workbookViewId="0">
      <selection activeCell="C4" sqref="C4"/>
    </sheetView>
  </sheetViews>
  <sheetFormatPr defaultColWidth="9" defaultRowHeight="13.5" outlineLevelRow="5" outlineLevelCol="6"/>
  <cols>
    <col min="1" max="1" width="5.08333333333333" style="31" customWidth="1"/>
    <col min="2" max="2" width="16.8333333333333" style="31" customWidth="1"/>
    <col min="3" max="3" width="69.8333333333333" style="31" customWidth="1"/>
    <col min="4" max="5" width="5.08333333333333" style="31" customWidth="1"/>
    <col min="6" max="7" width="10.6666666666667" style="31" customWidth="1"/>
    <col min="8" max="16384" width="9" style="31"/>
  </cols>
  <sheetData>
    <row r="1" spans="1:7">
      <c r="A1" s="2" t="s">
        <v>0</v>
      </c>
      <c r="B1" s="2" t="s">
        <v>1</v>
      </c>
      <c r="C1" s="2" t="s">
        <v>2</v>
      </c>
      <c r="D1" s="2" t="s">
        <v>3</v>
      </c>
      <c r="E1" s="2" t="s">
        <v>4</v>
      </c>
      <c r="F1" s="2" t="s">
        <v>5</v>
      </c>
      <c r="G1" s="2" t="s">
        <v>6</v>
      </c>
    </row>
    <row r="2" ht="114" customHeight="1" spans="1:7">
      <c r="A2" s="2">
        <v>1</v>
      </c>
      <c r="B2" s="4" t="s">
        <v>11</v>
      </c>
      <c r="C2" s="10" t="s">
        <v>12</v>
      </c>
      <c r="D2" s="2" t="s">
        <v>9</v>
      </c>
      <c r="E2" s="2">
        <v>40</v>
      </c>
      <c r="F2" s="2">
        <v>424</v>
      </c>
      <c r="G2" s="2">
        <f>E2*F2</f>
        <v>16960</v>
      </c>
    </row>
    <row r="3" ht="114" customHeight="1" spans="1:7">
      <c r="A3" s="2">
        <v>2</v>
      </c>
      <c r="B3" s="4" t="s">
        <v>13</v>
      </c>
      <c r="C3" s="10" t="s">
        <v>14</v>
      </c>
      <c r="D3" s="2" t="s">
        <v>9</v>
      </c>
      <c r="E3" s="2">
        <v>20</v>
      </c>
      <c r="F3" s="4">
        <v>417</v>
      </c>
      <c r="G3" s="2">
        <f>E3*F3</f>
        <v>8340</v>
      </c>
    </row>
    <row r="4" ht="114" customHeight="1" spans="1:7">
      <c r="A4" s="2">
        <v>3</v>
      </c>
      <c r="B4" s="4" t="s">
        <v>15</v>
      </c>
      <c r="C4" s="10" t="s">
        <v>16</v>
      </c>
      <c r="D4" s="2" t="s">
        <v>9</v>
      </c>
      <c r="E4" s="2">
        <v>20</v>
      </c>
      <c r="F4" s="4">
        <v>558</v>
      </c>
      <c r="G4" s="2">
        <f>E4*F4</f>
        <v>11160</v>
      </c>
    </row>
    <row r="5" ht="114" customHeight="1" spans="1:7">
      <c r="A5" s="2">
        <v>4</v>
      </c>
      <c r="B5" s="4" t="s">
        <v>17</v>
      </c>
      <c r="C5" s="10" t="s">
        <v>18</v>
      </c>
      <c r="D5" s="2" t="s">
        <v>19</v>
      </c>
      <c r="E5" s="2">
        <v>83</v>
      </c>
      <c r="F5" s="2">
        <v>780</v>
      </c>
      <c r="G5" s="2">
        <f>E5*F5</f>
        <v>64740</v>
      </c>
    </row>
    <row r="6" spans="1:7">
      <c r="A6" s="2" t="s">
        <v>10</v>
      </c>
      <c r="B6" s="2"/>
      <c r="C6" s="2"/>
      <c r="D6" s="2"/>
      <c r="E6" s="2"/>
      <c r="F6" s="2"/>
      <c r="G6" s="2">
        <f>SUM(G2:G5)</f>
        <v>101200</v>
      </c>
    </row>
  </sheetData>
  <mergeCells count="1">
    <mergeCell ref="A6:F6"/>
  </mergeCells>
  <pageMargins left="0.700694444444445" right="0.700694444444445" top="0.751388888888889" bottom="0.751388888888889" header="0.298611111111111" footer="0.298611111111111"/>
  <pageSetup paperSize="9" orientation="landscape" horizontalDpi="600"/>
  <headerFooter>
    <oddHeader>&amp;L二、健康管理系统</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
  <sheetViews>
    <sheetView zoomScale="110" zoomScaleNormal="110" workbookViewId="0">
      <selection activeCell="C8" sqref="C8"/>
    </sheetView>
  </sheetViews>
  <sheetFormatPr defaultColWidth="9" defaultRowHeight="13.5" outlineLevelRow="3" outlineLevelCol="6"/>
  <cols>
    <col min="1" max="1" width="5.08333333333333" style="1" customWidth="1"/>
    <col min="2" max="2" width="31.3583333333333" style="1" customWidth="1"/>
    <col min="3" max="3" width="69.7666666666667" style="1" customWidth="1"/>
    <col min="4" max="5" width="9" style="1"/>
    <col min="6" max="7" width="10.6666666666667" style="1" customWidth="1"/>
    <col min="8" max="16384" width="9" style="1"/>
  </cols>
  <sheetData>
    <row r="1" ht="30" customHeight="1" spans="1:7">
      <c r="A1" s="2" t="s">
        <v>0</v>
      </c>
      <c r="B1" s="2" t="s">
        <v>1</v>
      </c>
      <c r="C1" s="2" t="s">
        <v>2</v>
      </c>
      <c r="D1" s="2" t="s">
        <v>3</v>
      </c>
      <c r="E1" s="2" t="s">
        <v>4</v>
      </c>
      <c r="F1" s="2" t="s">
        <v>5</v>
      </c>
      <c r="G1" s="2" t="s">
        <v>6</v>
      </c>
    </row>
    <row r="2" ht="158" customHeight="1" spans="1:7">
      <c r="A2" s="20">
        <v>1</v>
      </c>
      <c r="B2" s="8" t="s">
        <v>20</v>
      </c>
      <c r="C2" s="10" t="s">
        <v>21</v>
      </c>
      <c r="D2" s="2" t="s">
        <v>9</v>
      </c>
      <c r="E2" s="2">
        <v>180</v>
      </c>
      <c r="F2" s="2">
        <v>797</v>
      </c>
      <c r="G2" s="2">
        <f>E2*F2</f>
        <v>143460</v>
      </c>
    </row>
    <row r="3" ht="92" customHeight="1" spans="1:7">
      <c r="A3" s="20">
        <v>2</v>
      </c>
      <c r="B3" s="4" t="s">
        <v>22</v>
      </c>
      <c r="C3" s="10" t="s">
        <v>23</v>
      </c>
      <c r="D3" s="20" t="s">
        <v>9</v>
      </c>
      <c r="E3" s="2">
        <v>90</v>
      </c>
      <c r="F3" s="2">
        <v>198</v>
      </c>
      <c r="G3" s="2">
        <f>E3*F3</f>
        <v>17820</v>
      </c>
    </row>
    <row r="4" ht="34" customHeight="1" spans="1:7">
      <c r="A4" s="2" t="s">
        <v>10</v>
      </c>
      <c r="B4" s="2"/>
      <c r="C4" s="2"/>
      <c r="D4" s="2"/>
      <c r="E4" s="2"/>
      <c r="F4" s="2"/>
      <c r="G4" s="2">
        <f>SUM(G2:G3)</f>
        <v>161280</v>
      </c>
    </row>
  </sheetData>
  <mergeCells count="1">
    <mergeCell ref="A4:F4"/>
  </mergeCells>
  <pageMargins left="0.700694444444445" right="0.700694444444445" top="0.751388888888889" bottom="0.751388888888889" header="0.298611111111111" footer="0.298611111111111"/>
  <pageSetup paperSize="9" scale="88" orientation="landscape" horizontalDpi="600"/>
  <headerFooter>
    <oddHeader>&amp;L三、睡眠生命体征监测系统</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
  <sheetViews>
    <sheetView workbookViewId="0">
      <selection activeCell="C6" sqref="C6"/>
    </sheetView>
  </sheetViews>
  <sheetFormatPr defaultColWidth="9" defaultRowHeight="90" customHeight="1" outlineLevelRow="3" outlineLevelCol="6"/>
  <cols>
    <col min="1" max="1" width="5.08333333333333" style="1" customWidth="1"/>
    <col min="2" max="2" width="19.75" style="1" customWidth="1"/>
    <col min="3" max="3" width="81.3333333333333" style="1" customWidth="1"/>
    <col min="4" max="4" width="7.875" style="1" customWidth="1"/>
    <col min="5" max="5" width="9" style="1"/>
    <col min="6" max="7" width="10.6666666666667" style="1" customWidth="1"/>
    <col min="8" max="16384" width="9" style="1"/>
  </cols>
  <sheetData>
    <row r="1" ht="14.25" spans="1:7">
      <c r="A1" s="2" t="s">
        <v>0</v>
      </c>
      <c r="B1" s="2" t="s">
        <v>1</v>
      </c>
      <c r="C1" s="2" t="s">
        <v>2</v>
      </c>
      <c r="D1" s="2" t="s">
        <v>3</v>
      </c>
      <c r="E1" s="2" t="s">
        <v>4</v>
      </c>
      <c r="F1" s="2" t="s">
        <v>5</v>
      </c>
      <c r="G1" s="2" t="s">
        <v>6</v>
      </c>
    </row>
    <row r="2" ht="190" customHeight="1" spans="1:7">
      <c r="A2" s="2">
        <v>1</v>
      </c>
      <c r="B2" s="4" t="s">
        <v>7</v>
      </c>
      <c r="C2" s="10" t="s">
        <v>24</v>
      </c>
      <c r="D2" s="2" t="s">
        <v>9</v>
      </c>
      <c r="E2" s="2">
        <v>59</v>
      </c>
      <c r="F2" s="2">
        <v>4218</v>
      </c>
      <c r="G2" s="2">
        <f>E2*F2</f>
        <v>248862</v>
      </c>
    </row>
    <row r="3" ht="110" customHeight="1" spans="1:7">
      <c r="A3" s="2">
        <v>2</v>
      </c>
      <c r="B3" s="2" t="s">
        <v>25</v>
      </c>
      <c r="C3" s="10" t="s">
        <v>26</v>
      </c>
      <c r="D3" s="2" t="s">
        <v>9</v>
      </c>
      <c r="E3" s="2">
        <v>2</v>
      </c>
      <c r="F3" s="2">
        <v>1489</v>
      </c>
      <c r="G3" s="2">
        <f>E3*F3</f>
        <v>2978</v>
      </c>
    </row>
    <row r="4" ht="14.25" spans="1:7">
      <c r="A4" s="28" t="s">
        <v>10</v>
      </c>
      <c r="B4" s="29"/>
      <c r="C4" s="29"/>
      <c r="D4" s="29"/>
      <c r="E4" s="29"/>
      <c r="F4" s="30"/>
      <c r="G4" s="2">
        <f>SUM(G2:G3)</f>
        <v>251840</v>
      </c>
    </row>
  </sheetData>
  <mergeCells count="1">
    <mergeCell ref="A4:F4"/>
  </mergeCells>
  <pageMargins left="0.700694444444445" right="0.700694444444445" top="0.751388888888889" bottom="0.751388888888889" header="0.298611111111111" footer="0.298611111111111"/>
  <pageSetup paperSize="9" scale="89" orientation="landscape" horizontalDpi="600"/>
  <headerFooter>
    <oddHeader>&amp;L四、医用对讲系统</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
  <sheetViews>
    <sheetView topLeftCell="A4" workbookViewId="0">
      <selection activeCell="C6" sqref="C6"/>
    </sheetView>
  </sheetViews>
  <sheetFormatPr defaultColWidth="9" defaultRowHeight="13.5" outlineLevelRow="7"/>
  <cols>
    <col min="1" max="1" width="5.08333333333333" style="1" customWidth="1"/>
    <col min="2" max="2" width="18.9166666666667" style="1" customWidth="1"/>
    <col min="3" max="3" width="92.75" style="1" customWidth="1"/>
    <col min="4" max="5" width="9" style="1"/>
    <col min="6" max="6" width="13" style="1" customWidth="1"/>
    <col min="7" max="7" width="10.6666666666667" style="1" customWidth="1"/>
    <col min="8" max="16384" width="9" style="1"/>
  </cols>
  <sheetData>
    <row r="1" spans="1:11">
      <c r="A1" s="2" t="s">
        <v>0</v>
      </c>
      <c r="B1" s="2" t="s">
        <v>1</v>
      </c>
      <c r="C1" s="2" t="s">
        <v>2</v>
      </c>
      <c r="D1" s="2" t="s">
        <v>3</v>
      </c>
      <c r="E1" s="2" t="s">
        <v>4</v>
      </c>
      <c r="F1" s="2" t="s">
        <v>5</v>
      </c>
      <c r="G1" s="2" t="s">
        <v>6</v>
      </c>
    </row>
    <row r="2" ht="117" customHeight="1" spans="1:11">
      <c r="A2" s="2">
        <v>1</v>
      </c>
      <c r="B2" s="8" t="s">
        <v>27</v>
      </c>
      <c r="C2" s="9" t="s">
        <v>28</v>
      </c>
      <c r="D2" s="4" t="s">
        <v>9</v>
      </c>
      <c r="E2" s="4">
        <v>2</v>
      </c>
      <c r="F2" s="4">
        <v>91800</v>
      </c>
      <c r="G2" s="4">
        <f t="shared" ref="G2:G7" si="0">E2*F2</f>
        <v>183600</v>
      </c>
    </row>
    <row r="3" ht="117" customHeight="1" spans="1:11">
      <c r="A3" s="2">
        <v>2</v>
      </c>
      <c r="B3" s="8" t="s">
        <v>29</v>
      </c>
      <c r="C3" s="10" t="s">
        <v>30</v>
      </c>
      <c r="D3" s="2" t="s">
        <v>9</v>
      </c>
      <c r="E3" s="2">
        <v>1</v>
      </c>
      <c r="F3" s="2">
        <v>71500</v>
      </c>
      <c r="G3" s="2">
        <f t="shared" si="0"/>
        <v>71500</v>
      </c>
    </row>
    <row r="4" ht="117" customHeight="1" spans="1:11">
      <c r="A4" s="2">
        <v>3</v>
      </c>
      <c r="B4" s="4" t="s">
        <v>31</v>
      </c>
      <c r="C4" s="10" t="s">
        <v>32</v>
      </c>
      <c r="D4" s="2" t="s">
        <v>9</v>
      </c>
      <c r="E4" s="2">
        <v>6</v>
      </c>
      <c r="F4" s="2">
        <v>6980</v>
      </c>
      <c r="G4" s="2">
        <f t="shared" si="0"/>
        <v>41880</v>
      </c>
      <c r="K4" s="27"/>
    </row>
    <row r="5" ht="117" customHeight="1" spans="1:11">
      <c r="A5" s="2">
        <v>4</v>
      </c>
      <c r="B5" s="4" t="s">
        <v>33</v>
      </c>
      <c r="C5" s="10" t="s">
        <v>34</v>
      </c>
      <c r="D5" s="2" t="s">
        <v>9</v>
      </c>
      <c r="E5" s="2">
        <v>1</v>
      </c>
      <c r="F5" s="2">
        <v>42000</v>
      </c>
      <c r="G5" s="2">
        <f t="shared" si="0"/>
        <v>42000</v>
      </c>
    </row>
    <row r="6" ht="117" customHeight="1" spans="1:11">
      <c r="A6" s="2">
        <v>5</v>
      </c>
      <c r="B6" s="4" t="s">
        <v>35</v>
      </c>
      <c r="C6" s="10" t="s">
        <v>36</v>
      </c>
      <c r="D6" s="2" t="s">
        <v>9</v>
      </c>
      <c r="E6" s="2">
        <v>2</v>
      </c>
      <c r="F6" s="2">
        <v>16800</v>
      </c>
      <c r="G6" s="2">
        <f t="shared" si="0"/>
        <v>33600</v>
      </c>
    </row>
    <row r="7" ht="117" customHeight="1" spans="1:11">
      <c r="A7" s="2">
        <v>6</v>
      </c>
      <c r="B7" s="8" t="s">
        <v>37</v>
      </c>
      <c r="C7" s="9" t="s">
        <v>38</v>
      </c>
      <c r="D7" s="4" t="s">
        <v>9</v>
      </c>
      <c r="E7" s="4">
        <v>30</v>
      </c>
      <c r="F7" s="4">
        <v>8150</v>
      </c>
      <c r="G7" s="4">
        <f t="shared" si="0"/>
        <v>244500</v>
      </c>
    </row>
    <row r="8" spans="1:11">
      <c r="A8" s="2" t="s">
        <v>10</v>
      </c>
      <c r="B8" s="2"/>
      <c r="C8" s="2"/>
      <c r="D8" s="2"/>
      <c r="E8" s="2"/>
      <c r="F8" s="2"/>
      <c r="G8" s="2">
        <f>SUM(G2:G7)</f>
        <v>617080</v>
      </c>
    </row>
  </sheetData>
  <mergeCells count="1">
    <mergeCell ref="A8:F8"/>
  </mergeCells>
  <pageMargins left="0.700694444444445" right="0.700694444444445" top="0.751388888888889" bottom="0.751388888888889" header="0.298611111111111" footer="0.298611111111111"/>
  <pageSetup paperSize="9" scale="76" orientation="landscape" horizontalDpi="600"/>
  <headerFooter>
    <oddHeader>&amp;L五、智慧照护机器人</oddHead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topLeftCell="A4" workbookViewId="0">
      <selection activeCell="C7" sqref="C7"/>
    </sheetView>
  </sheetViews>
  <sheetFormatPr defaultColWidth="9" defaultRowHeight="13.5" outlineLevelRow="7" outlineLevelCol="6"/>
  <cols>
    <col min="1" max="1" width="5.08333333333333" style="18" customWidth="1"/>
    <col min="2" max="2" width="14.625" style="18" customWidth="1"/>
    <col min="3" max="3" width="91.75" style="18" customWidth="1"/>
    <col min="4" max="5" width="9" style="18"/>
    <col min="6" max="7" width="10.6666666666667" style="18" customWidth="1"/>
    <col min="8" max="16384" width="9" style="18"/>
  </cols>
  <sheetData>
    <row r="1" spans="1:7">
      <c r="A1" s="4" t="s">
        <v>0</v>
      </c>
      <c r="B1" s="4" t="s">
        <v>1</v>
      </c>
      <c r="C1" s="4" t="s">
        <v>2</v>
      </c>
      <c r="D1" s="4" t="s">
        <v>3</v>
      </c>
      <c r="E1" s="4" t="s">
        <v>4</v>
      </c>
      <c r="F1" s="4" t="s">
        <v>5</v>
      </c>
      <c r="G1" s="4" t="s">
        <v>6</v>
      </c>
    </row>
    <row r="2" ht="116" customHeight="1" spans="1:7">
      <c r="A2" s="2">
        <v>1</v>
      </c>
      <c r="B2" s="4" t="s">
        <v>39</v>
      </c>
      <c r="C2" s="9" t="s">
        <v>40</v>
      </c>
      <c r="D2" s="2" t="s">
        <v>9</v>
      </c>
      <c r="E2" s="2">
        <v>215</v>
      </c>
      <c r="F2" s="25">
        <v>305</v>
      </c>
      <c r="G2" s="2">
        <f t="shared" ref="G2:G7" si="0">E2*F2</f>
        <v>65575</v>
      </c>
    </row>
    <row r="3" ht="112" customHeight="1" spans="1:7">
      <c r="A3" s="2">
        <v>2</v>
      </c>
      <c r="B3" s="4" t="s">
        <v>41</v>
      </c>
      <c r="C3" s="9" t="s">
        <v>42</v>
      </c>
      <c r="D3" s="2" t="s">
        <v>9</v>
      </c>
      <c r="E3" s="2">
        <v>49</v>
      </c>
      <c r="F3" s="25">
        <v>380</v>
      </c>
      <c r="G3" s="2">
        <f t="shared" si="0"/>
        <v>18620</v>
      </c>
    </row>
    <row r="4" ht="111" customHeight="1" spans="1:7">
      <c r="A4" s="2">
        <v>3</v>
      </c>
      <c r="B4" s="4" t="s">
        <v>43</v>
      </c>
      <c r="C4" s="9" t="s">
        <v>44</v>
      </c>
      <c r="D4" s="2" t="s">
        <v>9</v>
      </c>
      <c r="E4" s="2">
        <v>16</v>
      </c>
      <c r="F4" s="2">
        <v>1620</v>
      </c>
      <c r="G4" s="2">
        <f t="shared" si="0"/>
        <v>25920</v>
      </c>
    </row>
    <row r="5" ht="127" customHeight="1" spans="1:7">
      <c r="A5" s="2">
        <v>4</v>
      </c>
      <c r="B5" s="4" t="s">
        <v>45</v>
      </c>
      <c r="C5" s="9" t="s">
        <v>46</v>
      </c>
      <c r="D5" s="2" t="s">
        <v>9</v>
      </c>
      <c r="E5" s="20">
        <v>1</v>
      </c>
      <c r="F5" s="25">
        <v>26680</v>
      </c>
      <c r="G5" s="2">
        <f t="shared" si="0"/>
        <v>26680</v>
      </c>
    </row>
    <row r="6" ht="120" customHeight="1" spans="1:7">
      <c r="A6" s="2">
        <v>5</v>
      </c>
      <c r="B6" s="4" t="s">
        <v>47</v>
      </c>
      <c r="C6" s="9" t="s">
        <v>48</v>
      </c>
      <c r="D6" s="2" t="s">
        <v>9</v>
      </c>
      <c r="E6" s="2">
        <v>4</v>
      </c>
      <c r="F6" s="25">
        <v>3350</v>
      </c>
      <c r="G6" s="2">
        <f t="shared" si="0"/>
        <v>13400</v>
      </c>
    </row>
    <row r="7" ht="85" customHeight="1" spans="1:7">
      <c r="A7" s="2">
        <v>6</v>
      </c>
      <c r="B7" s="14" t="s">
        <v>49</v>
      </c>
      <c r="C7" s="10" t="s">
        <v>50</v>
      </c>
      <c r="D7" s="2" t="s">
        <v>51</v>
      </c>
      <c r="E7" s="2">
        <v>193</v>
      </c>
      <c r="F7" s="2">
        <v>980</v>
      </c>
      <c r="G7" s="2">
        <f t="shared" si="0"/>
        <v>189140</v>
      </c>
    </row>
    <row r="8" spans="1:7">
      <c r="A8" s="2" t="s">
        <v>10</v>
      </c>
      <c r="B8" s="2"/>
      <c r="C8" s="2"/>
      <c r="D8" s="2"/>
      <c r="E8" s="2"/>
      <c r="F8" s="2"/>
      <c r="G8" s="2">
        <f>SUM(G2:G7)</f>
        <v>339335</v>
      </c>
    </row>
  </sheetData>
  <mergeCells count="1">
    <mergeCell ref="A8:F8"/>
  </mergeCells>
  <printOptions verticalCentered="1"/>
  <pageMargins left="0.700694444444445" right="0.700694444444445" top="0.751388888888889" bottom="0.751388888888889" header="0.298611111111111" footer="0.298611111111111"/>
  <pageSetup paperSize="9" scale="79" orientation="landscape" horizontalDpi="600"/>
  <headerFooter>
    <oddHeader>&amp;L六、系统配件</oddHead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8"/>
  <sheetViews>
    <sheetView workbookViewId="0">
      <selection activeCell="C4" sqref="C4"/>
    </sheetView>
  </sheetViews>
  <sheetFormatPr defaultColWidth="9" defaultRowHeight="13.5" outlineLevelRow="7" outlineLevelCol="6"/>
  <cols>
    <col min="1" max="1" width="4.25" style="22" customWidth="1"/>
    <col min="2" max="2" width="20.25" style="22" customWidth="1"/>
    <col min="3" max="3" width="102.875" style="22" customWidth="1"/>
    <col min="4" max="5" width="9" style="22"/>
    <col min="6" max="7" width="10.6666666666667" style="22" customWidth="1"/>
    <col min="8" max="8" width="14" style="18" customWidth="1"/>
    <col min="9" max="16384" width="9" style="22"/>
  </cols>
  <sheetData>
    <row r="1" ht="27" spans="1:7">
      <c r="A1" s="2" t="s">
        <v>0</v>
      </c>
      <c r="B1" s="2" t="s">
        <v>1</v>
      </c>
      <c r="C1" s="2" t="s">
        <v>2</v>
      </c>
      <c r="D1" s="2" t="s">
        <v>3</v>
      </c>
      <c r="E1" s="2" t="s">
        <v>4</v>
      </c>
      <c r="F1" s="13" t="s">
        <v>5</v>
      </c>
      <c r="G1" s="13" t="s">
        <v>6</v>
      </c>
    </row>
    <row r="2" ht="136" customHeight="1" spans="1:7">
      <c r="A2" s="7">
        <v>1</v>
      </c>
      <c r="B2" s="23" t="s">
        <v>52</v>
      </c>
      <c r="C2" s="5" t="s">
        <v>53</v>
      </c>
      <c r="D2" s="7" t="s">
        <v>19</v>
      </c>
      <c r="E2" s="7">
        <v>1</v>
      </c>
      <c r="F2" s="13">
        <v>145600</v>
      </c>
      <c r="G2" s="13">
        <f t="shared" ref="G2:G7" si="0">E2*F2</f>
        <v>145600</v>
      </c>
    </row>
    <row r="3" ht="92" customHeight="1" spans="1:7">
      <c r="A3" s="7">
        <v>2</v>
      </c>
      <c r="B3" s="4" t="s">
        <v>54</v>
      </c>
      <c r="C3" s="9" t="s">
        <v>55</v>
      </c>
      <c r="D3" s="4" t="s">
        <v>9</v>
      </c>
      <c r="E3" s="4">
        <v>1</v>
      </c>
      <c r="F3" s="24">
        <v>13280</v>
      </c>
      <c r="G3" s="24">
        <f t="shared" si="0"/>
        <v>13280</v>
      </c>
    </row>
    <row r="4" ht="102" customHeight="1" spans="1:7">
      <c r="A4" s="7">
        <v>3</v>
      </c>
      <c r="B4" s="4" t="s">
        <v>56</v>
      </c>
      <c r="C4" s="9" t="s">
        <v>57</v>
      </c>
      <c r="D4" s="4" t="s">
        <v>9</v>
      </c>
      <c r="E4" s="4">
        <v>10</v>
      </c>
      <c r="F4" s="24">
        <v>1685</v>
      </c>
      <c r="G4" s="24">
        <f t="shared" si="0"/>
        <v>16850</v>
      </c>
    </row>
    <row r="5" ht="108" customHeight="1" spans="1:7">
      <c r="A5" s="7">
        <v>4</v>
      </c>
      <c r="B5" s="24" t="s">
        <v>58</v>
      </c>
      <c r="C5" s="9" t="s">
        <v>59</v>
      </c>
      <c r="D5" s="13" t="s">
        <v>9</v>
      </c>
      <c r="E5" s="13">
        <v>3</v>
      </c>
      <c r="F5" s="25">
        <v>650</v>
      </c>
      <c r="G5" s="13">
        <f t="shared" si="0"/>
        <v>1950</v>
      </c>
    </row>
    <row r="6" ht="21" customHeight="1" spans="1:7">
      <c r="A6" s="7">
        <v>5</v>
      </c>
      <c r="B6" s="24" t="s">
        <v>60</v>
      </c>
      <c r="C6" s="9" t="s">
        <v>61</v>
      </c>
      <c r="D6" s="13" t="s">
        <v>9</v>
      </c>
      <c r="E6" s="13">
        <v>1</v>
      </c>
      <c r="F6" s="13">
        <v>2200</v>
      </c>
      <c r="G6" s="13">
        <f t="shared" si="0"/>
        <v>2200</v>
      </c>
    </row>
    <row r="7" ht="21" customHeight="1" spans="1:7">
      <c r="A7" s="7">
        <v>6</v>
      </c>
      <c r="B7" s="24" t="s">
        <v>62</v>
      </c>
      <c r="C7" s="26" t="s">
        <v>63</v>
      </c>
      <c r="D7" s="13" t="s">
        <v>9</v>
      </c>
      <c r="E7" s="13">
        <v>32</v>
      </c>
      <c r="F7" s="13">
        <v>110</v>
      </c>
      <c r="G7" s="13">
        <f t="shared" si="0"/>
        <v>3520</v>
      </c>
    </row>
    <row r="8" ht="21" customHeight="1" spans="1:7">
      <c r="A8" s="13" t="s">
        <v>10</v>
      </c>
      <c r="B8" s="13"/>
      <c r="C8" s="13"/>
      <c r="D8" s="13"/>
      <c r="E8" s="13"/>
      <c r="F8" s="13"/>
      <c r="G8" s="13">
        <f>SUM(G2:G7)</f>
        <v>183400</v>
      </c>
    </row>
  </sheetData>
  <mergeCells count="1">
    <mergeCell ref="A8:F8"/>
  </mergeCells>
  <pageMargins left="0.700694444444445" right="0.700694444444445" top="0.751388888888889" bottom="0.751388888888889" header="0.298611111111111" footer="0.298611111111111"/>
  <pageSetup paperSize="9" scale="71" orientation="landscape" horizontalDpi="600"/>
  <headerFooter>
    <oddHeader>&amp;L七、老年人综合能力评估系统</oddHead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topLeftCell="A6" workbookViewId="0">
      <selection activeCell="C2" sqref="C2:C8"/>
    </sheetView>
  </sheetViews>
  <sheetFormatPr defaultColWidth="9" defaultRowHeight="13.5" outlineLevelCol="6"/>
  <cols>
    <col min="1" max="1" width="9" style="18"/>
    <col min="2" max="2" width="15.25" style="18" customWidth="1"/>
    <col min="3" max="3" width="103.625" style="18" customWidth="1"/>
    <col min="4" max="5" width="9" style="18"/>
    <col min="6" max="7" width="12" style="18" customWidth="1"/>
    <col min="8" max="16384" width="9" style="18"/>
  </cols>
  <sheetData>
    <row r="1" ht="28" customHeight="1" spans="1:7">
      <c r="A1" s="2" t="s">
        <v>0</v>
      </c>
      <c r="B1" s="2" t="s">
        <v>1</v>
      </c>
      <c r="C1" s="2" t="s">
        <v>2</v>
      </c>
      <c r="D1" s="2" t="s">
        <v>3</v>
      </c>
      <c r="E1" s="2" t="s">
        <v>4</v>
      </c>
      <c r="F1" s="2" t="s">
        <v>5</v>
      </c>
      <c r="G1" s="2" t="s">
        <v>6</v>
      </c>
    </row>
    <row r="2" ht="207" customHeight="1" spans="1:7">
      <c r="A2" s="2">
        <v>1</v>
      </c>
      <c r="B2" s="20" t="s">
        <v>64</v>
      </c>
      <c r="C2" s="21" t="s">
        <v>65</v>
      </c>
      <c r="D2" s="2" t="s">
        <v>19</v>
      </c>
      <c r="E2" s="2">
        <v>1</v>
      </c>
      <c r="F2" s="2">
        <v>290000</v>
      </c>
      <c r="G2" s="2">
        <v>290000</v>
      </c>
    </row>
    <row r="3" ht="207" customHeight="1" spans="1:7">
      <c r="A3" s="2"/>
      <c r="B3" s="20"/>
      <c r="C3" s="21"/>
      <c r="D3" s="2"/>
      <c r="E3" s="2"/>
      <c r="F3" s="2"/>
      <c r="G3" s="2"/>
    </row>
    <row r="4" ht="207" customHeight="1" spans="1:7">
      <c r="A4" s="2"/>
      <c r="B4" s="20"/>
      <c r="C4" s="21"/>
      <c r="D4" s="2"/>
      <c r="E4" s="2"/>
      <c r="F4" s="2"/>
      <c r="G4" s="2"/>
    </row>
    <row r="5" ht="207" customHeight="1" spans="1:7">
      <c r="A5" s="2"/>
      <c r="B5" s="20"/>
      <c r="C5" s="21"/>
      <c r="D5" s="2"/>
      <c r="E5" s="2"/>
      <c r="F5" s="2"/>
      <c r="G5" s="2"/>
    </row>
    <row r="6" ht="207" customHeight="1" spans="1:7">
      <c r="A6" s="2"/>
      <c r="B6" s="20"/>
      <c r="C6" s="21"/>
      <c r="D6" s="2"/>
      <c r="E6" s="2"/>
      <c r="F6" s="2"/>
      <c r="G6" s="2"/>
    </row>
    <row r="7" ht="207" customHeight="1" spans="1:7">
      <c r="A7" s="2"/>
      <c r="B7" s="20"/>
      <c r="C7" s="21"/>
      <c r="D7" s="2"/>
      <c r="E7" s="2"/>
      <c r="F7" s="2"/>
      <c r="G7" s="2"/>
    </row>
    <row r="8" ht="153" customHeight="1" spans="1:7">
      <c r="A8" s="2"/>
      <c r="B8" s="20"/>
      <c r="C8" s="21"/>
      <c r="D8" s="2"/>
      <c r="E8" s="2"/>
      <c r="F8" s="2"/>
      <c r="G8" s="2"/>
    </row>
    <row r="9" ht="24" customHeight="1" spans="1:7">
      <c r="A9" s="2" t="s">
        <v>10</v>
      </c>
      <c r="B9" s="2"/>
      <c r="C9" s="2"/>
      <c r="D9" s="2"/>
      <c r="E9" s="2"/>
      <c r="F9" s="2"/>
      <c r="G9" s="2">
        <f>G2</f>
        <v>290000</v>
      </c>
    </row>
  </sheetData>
  <mergeCells count="8">
    <mergeCell ref="A9:F9"/>
    <mergeCell ref="A2:A8"/>
    <mergeCell ref="B2:B8"/>
    <mergeCell ref="C2:C8"/>
    <mergeCell ref="D2:D8"/>
    <mergeCell ref="E2:E8"/>
    <mergeCell ref="F2:F8"/>
    <mergeCell ref="G2:G8"/>
  </mergeCells>
  <pageMargins left="0.700694444444445" right="0.700694444444445" top="0.751388888888889" bottom="0.751388888888889" header="0.298611111111111" footer="0.298611111111111"/>
  <pageSetup paperSize="9" scale="50" orientation="portrait" horizontalDpi="600"/>
  <headerFooter>
    <oddHeader>&amp;L八、养老机构管理平台</oddHead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workbookViewId="0">
      <selection activeCell="C2" sqref="C2"/>
    </sheetView>
  </sheetViews>
  <sheetFormatPr defaultColWidth="9" defaultRowHeight="13.5" outlineLevelRow="2" outlineLevelCol="6"/>
  <cols>
    <col min="1" max="1" width="5.08333333333333" style="1" customWidth="1"/>
    <col min="2" max="2" width="15.25" style="1" customWidth="1"/>
    <col min="3" max="3" width="101.875" style="1" customWidth="1"/>
    <col min="4" max="5" width="9" style="1"/>
    <col min="6" max="7" width="10.6666666666667" style="1" customWidth="1"/>
    <col min="8" max="16384" width="9" style="1"/>
  </cols>
  <sheetData>
    <row r="1" spans="1:7">
      <c r="A1" s="2" t="s">
        <v>0</v>
      </c>
      <c r="B1" s="2" t="s">
        <v>1</v>
      </c>
      <c r="C1" s="2" t="s">
        <v>2</v>
      </c>
      <c r="D1" s="2" t="s">
        <v>3</v>
      </c>
      <c r="E1" s="2" t="s">
        <v>4</v>
      </c>
      <c r="F1" s="2" t="s">
        <v>5</v>
      </c>
      <c r="G1" s="2" t="s">
        <v>6</v>
      </c>
    </row>
    <row r="2" ht="350" customHeight="1" spans="1:7">
      <c r="A2" s="2">
        <v>1</v>
      </c>
      <c r="B2" s="2" t="s">
        <v>66</v>
      </c>
      <c r="C2" s="10" t="s">
        <v>67</v>
      </c>
      <c r="D2" s="2" t="s">
        <v>19</v>
      </c>
      <c r="E2" s="2">
        <v>1</v>
      </c>
      <c r="F2" s="2">
        <v>180000</v>
      </c>
      <c r="G2" s="2">
        <f>E2*F2</f>
        <v>180000</v>
      </c>
    </row>
    <row r="3" ht="36" customHeight="1" spans="1:7">
      <c r="A3" s="2" t="s">
        <v>10</v>
      </c>
      <c r="B3" s="2"/>
      <c r="C3" s="2"/>
      <c r="D3" s="2"/>
      <c r="E3" s="2"/>
      <c r="F3" s="2"/>
      <c r="G3" s="2">
        <f>G2</f>
        <v>180000</v>
      </c>
    </row>
  </sheetData>
  <mergeCells count="1">
    <mergeCell ref="A3:F3"/>
  </mergeCells>
  <pageMargins left="0.700694444444445" right="0.700694444444445" top="0.751388888888889" bottom="0.751388888888889" header="0.298611111111111" footer="0.298611111111111"/>
  <pageSetup paperSize="9" scale="79" orientation="landscape" horizontalDpi="600"/>
  <headerFooter>
    <oddHeader>&amp;L九、医养结合管理平台</oddHead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2"/>
  <sheetViews>
    <sheetView zoomScale="90" zoomScaleNormal="90" topLeftCell="A6" workbookViewId="0">
      <selection activeCell="H9" sqref="H9"/>
    </sheetView>
  </sheetViews>
  <sheetFormatPr defaultColWidth="9" defaultRowHeight="13.5" outlineLevelCol="7"/>
  <cols>
    <col min="1" max="1" width="5.08333333333333" style="1" customWidth="1"/>
    <col min="2" max="2" width="19.4416666666667" style="1" customWidth="1"/>
    <col min="3" max="3" width="124.166666666667" style="1" customWidth="1"/>
    <col min="4" max="5" width="9" style="1"/>
    <col min="6" max="7" width="10.6666666666667" style="1" customWidth="1"/>
    <col min="8" max="16384" width="9" style="1"/>
  </cols>
  <sheetData>
    <row r="1" spans="1:8">
      <c r="A1" s="2" t="s">
        <v>0</v>
      </c>
      <c r="B1" s="2" t="s">
        <v>1</v>
      </c>
      <c r="C1" s="2" t="s">
        <v>2</v>
      </c>
      <c r="D1" s="2" t="s">
        <v>3</v>
      </c>
      <c r="E1" s="2" t="s">
        <v>4</v>
      </c>
      <c r="F1" s="2" t="s">
        <v>5</v>
      </c>
      <c r="G1" s="2" t="s">
        <v>6</v>
      </c>
    </row>
    <row r="2" ht="74" customHeight="1" spans="1:8">
      <c r="A2" s="2">
        <v>1</v>
      </c>
      <c r="B2" s="19" t="s">
        <v>68</v>
      </c>
      <c r="C2" s="9" t="s">
        <v>69</v>
      </c>
      <c r="D2" s="2" t="s">
        <v>19</v>
      </c>
      <c r="E2" s="2">
        <v>1</v>
      </c>
      <c r="F2" s="4">
        <v>9000</v>
      </c>
      <c r="G2" s="2">
        <f t="shared" ref="G2:G11" si="0">E2*F2</f>
        <v>9000</v>
      </c>
    </row>
    <row r="3" ht="74" customHeight="1" spans="1:8">
      <c r="A3" s="2">
        <v>2</v>
      </c>
      <c r="B3" s="19" t="s">
        <v>70</v>
      </c>
      <c r="C3" s="9" t="s">
        <v>71</v>
      </c>
      <c r="D3" s="2" t="s">
        <v>19</v>
      </c>
      <c r="E3" s="2">
        <v>1</v>
      </c>
      <c r="F3" s="4">
        <v>11500</v>
      </c>
      <c r="G3" s="2">
        <f t="shared" si="0"/>
        <v>11500</v>
      </c>
    </row>
    <row r="4" ht="74" customHeight="1" spans="1:8">
      <c r="A4" s="2">
        <v>3</v>
      </c>
      <c r="B4" s="4" t="s">
        <v>72</v>
      </c>
      <c r="C4" s="9" t="s">
        <v>73</v>
      </c>
      <c r="D4" s="2" t="s">
        <v>9</v>
      </c>
      <c r="E4" s="2">
        <v>4</v>
      </c>
      <c r="F4" s="4">
        <v>7300</v>
      </c>
      <c r="G4" s="2">
        <f t="shared" si="0"/>
        <v>29200</v>
      </c>
    </row>
    <row r="5" ht="74" customHeight="1" spans="1:8">
      <c r="A5" s="2">
        <v>4</v>
      </c>
      <c r="B5" s="4" t="s">
        <v>74</v>
      </c>
      <c r="C5" s="9" t="s">
        <v>75</v>
      </c>
      <c r="D5" s="2" t="s">
        <v>9</v>
      </c>
      <c r="E5" s="2">
        <v>2</v>
      </c>
      <c r="F5" s="4">
        <v>6300</v>
      </c>
      <c r="G5" s="2">
        <f t="shared" si="0"/>
        <v>12600</v>
      </c>
    </row>
    <row r="6" ht="74" customHeight="1" spans="1:8">
      <c r="A6" s="2">
        <v>5</v>
      </c>
      <c r="B6" s="4" t="s">
        <v>76</v>
      </c>
      <c r="C6" s="9" t="s">
        <v>77</v>
      </c>
      <c r="D6" s="2" t="s">
        <v>9</v>
      </c>
      <c r="E6" s="2">
        <v>2</v>
      </c>
      <c r="F6" s="4">
        <v>4270</v>
      </c>
      <c r="G6" s="2">
        <f t="shared" si="0"/>
        <v>8540</v>
      </c>
    </row>
    <row r="7" ht="94" customHeight="1" spans="1:8">
      <c r="A7" s="2">
        <v>6</v>
      </c>
      <c r="B7" s="4" t="s">
        <v>78</v>
      </c>
      <c r="C7" s="9" t="s">
        <v>79</v>
      </c>
      <c r="D7" s="2" t="s">
        <v>9</v>
      </c>
      <c r="E7" s="2">
        <v>2</v>
      </c>
      <c r="F7" s="4">
        <v>4040</v>
      </c>
      <c r="G7" s="2">
        <f t="shared" si="0"/>
        <v>8080</v>
      </c>
    </row>
    <row r="8" ht="74" customHeight="1" spans="1:8">
      <c r="A8" s="2">
        <v>7</v>
      </c>
      <c r="B8" s="4" t="s">
        <v>80</v>
      </c>
      <c r="C8" s="9" t="s">
        <v>81</v>
      </c>
      <c r="D8" s="2" t="s">
        <v>9</v>
      </c>
      <c r="E8" s="2">
        <v>2</v>
      </c>
      <c r="F8" s="4">
        <v>2300</v>
      </c>
      <c r="G8" s="2">
        <f t="shared" ref="G8:G11" si="1">E8*F8</f>
        <v>4600</v>
      </c>
    </row>
    <row r="9" ht="74" customHeight="1" spans="1:8">
      <c r="A9" s="2">
        <v>8</v>
      </c>
      <c r="B9" s="4" t="s">
        <v>82</v>
      </c>
      <c r="C9" s="9" t="s">
        <v>83</v>
      </c>
      <c r="D9" s="2" t="s">
        <v>9</v>
      </c>
      <c r="E9" s="2">
        <v>2</v>
      </c>
      <c r="F9" s="4">
        <v>3040</v>
      </c>
      <c r="G9" s="2">
        <f t="shared" si="1"/>
        <v>6080</v>
      </c>
      <c r="H9" s="18"/>
    </row>
    <row r="10" ht="96" customHeight="1" spans="1:8">
      <c r="A10" s="2">
        <v>9</v>
      </c>
      <c r="B10" s="4" t="s">
        <v>84</v>
      </c>
      <c r="C10" s="10" t="s">
        <v>85</v>
      </c>
      <c r="D10" s="2" t="s">
        <v>9</v>
      </c>
      <c r="E10" s="2">
        <v>1</v>
      </c>
      <c r="F10" s="4">
        <v>14095</v>
      </c>
      <c r="G10" s="2">
        <f t="shared" si="1"/>
        <v>14095</v>
      </c>
    </row>
    <row r="11" ht="96" customHeight="1" spans="1:8">
      <c r="A11" s="2">
        <v>10</v>
      </c>
      <c r="B11" s="2" t="s">
        <v>86</v>
      </c>
      <c r="C11" s="10" t="s">
        <v>87</v>
      </c>
      <c r="D11" s="2" t="s">
        <v>9</v>
      </c>
      <c r="E11" s="2">
        <v>1</v>
      </c>
      <c r="F11" s="4">
        <v>27000</v>
      </c>
      <c r="G11" s="2">
        <f t="shared" si="1"/>
        <v>27000</v>
      </c>
    </row>
    <row r="12" spans="1:8">
      <c r="A12" s="2" t="s">
        <v>10</v>
      </c>
      <c r="B12" s="2"/>
      <c r="C12" s="2"/>
      <c r="D12" s="2"/>
      <c r="E12" s="2"/>
      <c r="F12" s="2"/>
      <c r="G12" s="2">
        <f>SUM(G2:G11)</f>
        <v>130695</v>
      </c>
    </row>
  </sheetData>
  <mergeCells count="1">
    <mergeCell ref="A12:F12"/>
  </mergeCells>
  <pageMargins left="0.700694444444445" right="0.700694444444445" top="0.751388888888889" bottom="0.751388888888889" header="0.298611111111111" footer="0.298611111111111"/>
  <pageSetup paperSize="9" scale="66" orientation="landscape" horizontalDpi="600"/>
  <headerFooter>
    <oddHeader>&amp;L十、智慧养老娱乐平台</oddHead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
  <sheetViews>
    <sheetView workbookViewId="0">
      <selection activeCell="C4" sqref="C4"/>
    </sheetView>
  </sheetViews>
  <sheetFormatPr defaultColWidth="9" defaultRowHeight="13.5" outlineLevelRow="5" outlineLevelCol="7"/>
  <cols>
    <col min="1" max="1" width="6.5" style="1" customWidth="1"/>
    <col min="2" max="2" width="12.25" style="1" customWidth="1"/>
    <col min="3" max="3" width="113.125" style="1" customWidth="1"/>
    <col min="4" max="5" width="9" style="1"/>
    <col min="6" max="6" width="11.0833333333333" style="1" customWidth="1"/>
    <col min="7" max="7" width="10.375" style="1"/>
    <col min="8" max="8" width="7.75" style="1" customWidth="1"/>
    <col min="9" max="16384" width="9" style="1"/>
  </cols>
  <sheetData>
    <row r="1" spans="1:8">
      <c r="A1" s="2" t="s">
        <v>0</v>
      </c>
      <c r="B1" s="2" t="s">
        <v>1</v>
      </c>
      <c r="C1" s="2" t="s">
        <v>2</v>
      </c>
      <c r="D1" s="2" t="s">
        <v>3</v>
      </c>
      <c r="E1" s="2" t="s">
        <v>4</v>
      </c>
      <c r="F1" s="2" t="s">
        <v>5</v>
      </c>
      <c r="G1" s="2" t="s">
        <v>6</v>
      </c>
    </row>
    <row r="2" ht="105" customHeight="1" spans="1:8">
      <c r="A2" s="15">
        <v>1</v>
      </c>
      <c r="B2" s="16" t="s">
        <v>88</v>
      </c>
      <c r="C2" s="17" t="s">
        <v>89</v>
      </c>
      <c r="D2" s="15" t="s">
        <v>9</v>
      </c>
      <c r="E2" s="15">
        <v>10</v>
      </c>
      <c r="F2" s="15">
        <v>1895</v>
      </c>
      <c r="G2" s="15">
        <f>E2*F2</f>
        <v>18950</v>
      </c>
    </row>
    <row r="3" ht="105" customHeight="1" spans="1:8">
      <c r="A3" s="15">
        <v>2</v>
      </c>
      <c r="B3" s="16" t="s">
        <v>90</v>
      </c>
      <c r="C3" s="17" t="s">
        <v>91</v>
      </c>
      <c r="D3" s="15" t="s">
        <v>9</v>
      </c>
      <c r="E3" s="15">
        <v>23</v>
      </c>
      <c r="F3" s="15">
        <v>5200</v>
      </c>
      <c r="G3" s="15">
        <f>E3*F3</f>
        <v>119600</v>
      </c>
      <c r="H3" s="18"/>
    </row>
    <row r="4" ht="105" customHeight="1" spans="1:8">
      <c r="A4" s="15">
        <v>3</v>
      </c>
      <c r="B4" s="15" t="s">
        <v>92</v>
      </c>
      <c r="C4" s="17" t="s">
        <v>93</v>
      </c>
      <c r="D4" s="15" t="s">
        <v>9</v>
      </c>
      <c r="E4" s="15">
        <v>6</v>
      </c>
      <c r="F4" s="15">
        <v>4871</v>
      </c>
      <c r="G4" s="15">
        <f>E4*F4</f>
        <v>29226</v>
      </c>
    </row>
    <row r="5" ht="141" customHeight="1" spans="1:8">
      <c r="A5" s="15">
        <v>4</v>
      </c>
      <c r="B5" s="16" t="s">
        <v>94</v>
      </c>
      <c r="C5" s="17" t="s">
        <v>95</v>
      </c>
      <c r="D5" s="15" t="s">
        <v>9</v>
      </c>
      <c r="E5" s="15">
        <v>36</v>
      </c>
      <c r="F5" s="15">
        <v>3424</v>
      </c>
      <c r="G5" s="15">
        <f>E5*F5</f>
        <v>123264</v>
      </c>
    </row>
    <row r="6" spans="1:8">
      <c r="A6" s="15" t="s">
        <v>10</v>
      </c>
      <c r="B6" s="15"/>
      <c r="C6" s="15"/>
      <c r="D6" s="15"/>
      <c r="E6" s="15"/>
      <c r="F6" s="15"/>
      <c r="G6" s="15">
        <f>SUM(G2:G5)</f>
        <v>291040</v>
      </c>
    </row>
  </sheetData>
  <mergeCells count="1">
    <mergeCell ref="A6:F6"/>
  </mergeCells>
  <pageMargins left="0.700694444444445" right="0.700694444444445" top="0.751388888888889" bottom="0.751388888888889" header="0.298611111111111" footer="0.298611111111111"/>
  <pageSetup paperSize="9" scale="74" orientation="landscape" horizontalDpi="600"/>
  <headerFooter>
    <oddHeader>&amp;L十一、护工管理平台</oddHead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
  <sheetViews>
    <sheetView workbookViewId="0">
      <selection activeCell="C2" sqref="C2"/>
    </sheetView>
  </sheetViews>
  <sheetFormatPr defaultColWidth="9" defaultRowHeight="13.5" outlineLevelRow="2" outlineLevelCol="6"/>
  <cols>
    <col min="1" max="1" width="7" style="1" customWidth="1"/>
    <col min="2" max="2" width="11.5833333333333" style="1" customWidth="1"/>
    <col min="3" max="3" width="104.375" style="1" customWidth="1"/>
    <col min="4" max="5" width="9" style="1"/>
    <col min="6" max="7" width="12.1666666666667" style="1" customWidth="1"/>
    <col min="8" max="16384" width="9" style="1"/>
  </cols>
  <sheetData>
    <row r="1" spans="1:7">
      <c r="A1" s="2" t="s">
        <v>0</v>
      </c>
      <c r="B1" s="2" t="s">
        <v>1</v>
      </c>
      <c r="C1" s="2" t="s">
        <v>2</v>
      </c>
      <c r="D1" s="2" t="s">
        <v>3</v>
      </c>
      <c r="E1" s="2" t="s">
        <v>4</v>
      </c>
      <c r="F1" s="2" t="s">
        <v>5</v>
      </c>
      <c r="G1" s="2" t="s">
        <v>6</v>
      </c>
    </row>
    <row r="2" ht="292" customHeight="1" spans="1:7">
      <c r="A2" s="2">
        <v>1</v>
      </c>
      <c r="B2" s="14" t="s">
        <v>96</v>
      </c>
      <c r="C2" s="12" t="s">
        <v>97</v>
      </c>
      <c r="D2" s="2" t="s">
        <v>19</v>
      </c>
      <c r="E2" s="2">
        <v>1</v>
      </c>
      <c r="F2" s="2">
        <v>84070</v>
      </c>
      <c r="G2" s="2">
        <f>E2*F2</f>
        <v>84070</v>
      </c>
    </row>
    <row r="3" spans="1:7">
      <c r="A3" s="2" t="s">
        <v>10</v>
      </c>
      <c r="B3" s="2"/>
      <c r="C3" s="2"/>
      <c r="D3" s="2"/>
      <c r="E3" s="2"/>
      <c r="F3" s="2"/>
      <c r="G3" s="2">
        <f>G2</f>
        <v>84070</v>
      </c>
    </row>
  </sheetData>
  <mergeCells count="1">
    <mergeCell ref="A3:F3"/>
  </mergeCells>
  <pageMargins left="0.700694444444445" right="0.700694444444445" top="0.751388888888889" bottom="0.751388888888889" header="0.298611111111111" footer="0.298611111111111"/>
  <pageSetup paperSize="9" scale="77" orientation="landscape" horizontalDpi="600"/>
  <headerFooter>
    <oddHeader>&amp;L十二、养老机构安全管理平台</oddHead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
  <sheetViews>
    <sheetView workbookViewId="0">
      <selection activeCell="C5" sqref="C5"/>
    </sheetView>
  </sheetViews>
  <sheetFormatPr defaultColWidth="9" defaultRowHeight="13.5" outlineLevelRow="3" outlineLevelCol="6"/>
  <cols>
    <col min="1" max="1" width="6.125" style="1" customWidth="1"/>
    <col min="2" max="2" width="19.8333333333333" style="1" customWidth="1"/>
    <col min="3" max="3" width="79.6666666666667" style="1" customWidth="1"/>
    <col min="4" max="5" width="9" style="1"/>
    <col min="6" max="7" width="13" style="1" customWidth="1"/>
    <col min="8" max="16384" width="9" style="1"/>
  </cols>
  <sheetData>
    <row r="1" spans="1:7">
      <c r="A1" s="2" t="s">
        <v>0</v>
      </c>
      <c r="B1" s="2" t="s">
        <v>1</v>
      </c>
      <c r="C1" s="2" t="s">
        <v>2</v>
      </c>
      <c r="D1" s="2" t="s">
        <v>3</v>
      </c>
      <c r="E1" s="2" t="s">
        <v>4</v>
      </c>
      <c r="F1" s="2" t="s">
        <v>5</v>
      </c>
      <c r="G1" s="2" t="s">
        <v>10</v>
      </c>
    </row>
    <row r="2" ht="203" customHeight="1" spans="1:7">
      <c r="A2" s="2">
        <v>1</v>
      </c>
      <c r="B2" s="4" t="s">
        <v>94</v>
      </c>
      <c r="C2" s="10" t="s">
        <v>98</v>
      </c>
      <c r="D2" s="2" t="s">
        <v>9</v>
      </c>
      <c r="E2" s="2">
        <v>50</v>
      </c>
      <c r="F2" s="2">
        <v>3424</v>
      </c>
      <c r="G2" s="2">
        <f>E2*F2</f>
        <v>171200</v>
      </c>
    </row>
    <row r="3" ht="81" customHeight="1" spans="1:7">
      <c r="A3" s="2">
        <v>2</v>
      </c>
      <c r="B3" s="11" t="s">
        <v>99</v>
      </c>
      <c r="C3" s="12" t="s">
        <v>100</v>
      </c>
      <c r="D3" s="11" t="s">
        <v>101</v>
      </c>
      <c r="E3" s="11">
        <v>10</v>
      </c>
      <c r="F3" s="11">
        <v>4960</v>
      </c>
      <c r="G3" s="2">
        <f>E3*F3</f>
        <v>49600</v>
      </c>
    </row>
    <row r="4" spans="1:7">
      <c r="A4" s="13" t="s">
        <v>10</v>
      </c>
      <c r="B4" s="13"/>
      <c r="C4" s="13"/>
      <c r="D4" s="13"/>
      <c r="E4" s="13"/>
      <c r="F4" s="13"/>
      <c r="G4" s="13">
        <f>SUM(G2:G3)</f>
        <v>220800</v>
      </c>
    </row>
  </sheetData>
  <mergeCells count="1">
    <mergeCell ref="A4:F4"/>
  </mergeCells>
  <pageMargins left="0.700694444444445" right="0.700694444444445" top="0.751388888888889" bottom="0.751388888888889" header="0.298611111111111" footer="0.298611111111111"/>
  <pageSetup paperSize="9" scale="85" orientation="landscape" horizontalDpi="600"/>
  <headerFooter>
    <oddHeader>&amp;L十三、室内定位平台</oddHead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
  <sheetViews>
    <sheetView workbookViewId="0">
      <selection activeCell="C5" sqref="C5"/>
    </sheetView>
  </sheetViews>
  <sheetFormatPr defaultColWidth="9" defaultRowHeight="35" customHeight="1" outlineLevelRow="3" outlineLevelCol="6"/>
  <cols>
    <col min="1" max="1" width="9" style="1"/>
    <col min="2" max="2" width="16.625" style="1" customWidth="1"/>
    <col min="3" max="3" width="76.875" style="1" customWidth="1"/>
    <col min="4" max="5" width="9" style="1"/>
    <col min="6" max="7" width="10.6666666666667" style="1" customWidth="1"/>
    <col min="8" max="16384" width="9" style="1"/>
  </cols>
  <sheetData>
    <row r="1" customHeight="1" spans="1:7">
      <c r="A1" s="2" t="s">
        <v>0</v>
      </c>
      <c r="B1" s="2" t="s">
        <v>1</v>
      </c>
      <c r="C1" s="2" t="s">
        <v>2</v>
      </c>
      <c r="D1" s="2" t="s">
        <v>3</v>
      </c>
      <c r="E1" s="2" t="s">
        <v>4</v>
      </c>
      <c r="F1" s="2" t="s">
        <v>5</v>
      </c>
      <c r="G1" s="2" t="s">
        <v>6</v>
      </c>
    </row>
    <row r="2" ht="179" customHeight="1" spans="1:7">
      <c r="A2" s="3">
        <v>1</v>
      </c>
      <c r="B2" s="4" t="s">
        <v>102</v>
      </c>
      <c r="C2" s="5" t="s">
        <v>103</v>
      </c>
      <c r="D2" s="6" t="s">
        <v>19</v>
      </c>
      <c r="E2" s="7">
        <v>1</v>
      </c>
      <c r="F2" s="2">
        <v>31900</v>
      </c>
      <c r="G2" s="2">
        <f>E2*F2</f>
        <v>31900</v>
      </c>
    </row>
    <row r="3" ht="111" customHeight="1" spans="1:7">
      <c r="A3" s="3">
        <v>2</v>
      </c>
      <c r="B3" s="8" t="s">
        <v>104</v>
      </c>
      <c r="C3" s="9" t="s">
        <v>105</v>
      </c>
      <c r="D3" s="2" t="s">
        <v>9</v>
      </c>
      <c r="E3" s="2">
        <v>4</v>
      </c>
      <c r="F3" s="2">
        <v>37000</v>
      </c>
      <c r="G3" s="2">
        <f>E3*F3</f>
        <v>148000</v>
      </c>
    </row>
    <row r="4" ht="45" customHeight="1" spans="1:7">
      <c r="A4" s="2" t="s">
        <v>10</v>
      </c>
      <c r="B4" s="2"/>
      <c r="C4" s="2"/>
      <c r="D4" s="2"/>
      <c r="E4" s="2"/>
      <c r="F4" s="2"/>
      <c r="G4" s="2">
        <f>SUM(G2:G3)</f>
        <v>179900</v>
      </c>
    </row>
  </sheetData>
  <mergeCells count="1">
    <mergeCell ref="A4:F4"/>
  </mergeCells>
  <pageMargins left="0.700694444444445" right="0.700694444444445" top="0.751388888888889" bottom="0.751388888888889" header="0.298611111111111" footer="0.298611111111111"/>
  <pageSetup paperSize="9" scale="90" orientation="landscape" horizontalDpi="600"/>
  <headerFooter>
    <oddHeader>&amp;L十四、智能健康膳食订餐管理平台</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一、人员定位系统</vt:lpstr>
      <vt:lpstr>二、健康管理系统</vt:lpstr>
      <vt:lpstr>三、睡眠生命体征监测系统</vt:lpstr>
      <vt:lpstr>四、医用对讲系统</vt:lpstr>
      <vt:lpstr>五、智慧照护机器人</vt:lpstr>
      <vt:lpstr>六、系统配件</vt:lpstr>
      <vt:lpstr>七、老年人综合能力评估系统</vt:lpstr>
      <vt:lpstr>八、养老机构管理平台</vt:lpstr>
      <vt:lpstr>九、医养结合管理平台</vt:lpstr>
      <vt:lpstr>十、智慧养老娱乐平台</vt:lpstr>
      <vt:lpstr>十一、护工管理平台</vt:lpstr>
      <vt:lpstr>十二、养老机构安全管理平台</vt:lpstr>
      <vt:lpstr>十三、室内定位平台</vt:lpstr>
      <vt:lpstr>十四、智能健康膳食订餐管理平台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2015-06-05T18:19:00Z</dcterms:created>
  <dcterms:modified xsi:type="dcterms:W3CDTF">2026-04-03T02:58:50Z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5352CFECBCD741F5BA78CE84B99723B6_13</vt:lpwstr>
  </property>
  <property fmtid="{D5CDD505-2E9C-101B-9397-08002B2CF9AE}" pid="3" name="KSOProductBuildVer">
    <vt:lpwstr>2052-12.1.0.25225</vt:lpwstr>
  </property>
  <property fmtid="{D5CDD505-2E9C-101B-9397-08002B2CF9AE}" pid="4" name="CalculationRule">
    <vt:i4>0</vt:i4>
  </property>
</Properties>
</file>