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9870" tabRatio="834" activeTab="2"/>
  </bookViews>
  <sheets>
    <sheet name="一、人员定位系统" sheetId="7" r:id="rId1"/>
    <sheet name="二、健康管理系统" sheetId="2" r:id="rId2"/>
    <sheet name="三、睡眠生命体征监测系统" sheetId="3" r:id="rId3"/>
    <sheet name="四、医用对讲系统" sheetId="4" r:id="rId4"/>
    <sheet name="五、智慧照护机器人" sheetId="5" r:id="rId5"/>
    <sheet name="六、系统配件" sheetId="6" r:id="rId6"/>
    <sheet name="七、老年人综合能力评估系统" sheetId="1" r:id="rId7"/>
    <sheet name="八、养老机构管理平台" sheetId="8" r:id="rId8"/>
    <sheet name="九、医养结合管理平台" sheetId="9" r:id="rId9"/>
    <sheet name="十、智慧养老娱乐平台" sheetId="10" r:id="rId10"/>
    <sheet name="十一、护工管理平台" sheetId="11" r:id="rId11"/>
    <sheet name="十二、养老机构安全管理平台" sheetId="13" r:id="rId12"/>
    <sheet name="十三、室内定位平台" sheetId="12" r:id="rId13"/>
    <sheet name="十四、智能健康膳食订餐管理平台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<sst xmlns="http://schemas.openxmlformats.org/spreadsheetml/2006/main" count="388" uniqueCount="68">
  <si>
    <t>序号</t>
  </si>
  <si>
    <t>采购标的</t>
  </si>
  <si>
    <t>是否核心产品</t>
  </si>
  <si>
    <t>所属行业</t>
  </si>
  <si>
    <t>单位</t>
  </si>
  <si>
    <t>上限单价（元）</t>
  </si>
  <si>
    <t>数量</t>
  </si>
  <si>
    <t>单价（元）</t>
  </si>
  <si>
    <t>品牌</t>
  </si>
  <si>
    <t>规格型号</t>
  </si>
  <si>
    <t>制造商名称</t>
  </si>
  <si>
    <t>产地</t>
  </si>
  <si>
    <t>总价（元）</t>
  </si>
  <si>
    <t>400万像素养老看护摄像机</t>
  </si>
  <si>
    <t>否</t>
  </si>
  <si>
    <t>工业</t>
  </si>
  <si>
    <t>台</t>
  </si>
  <si>
    <t>合计（元）</t>
  </si>
  <si>
    <t>智能药盒</t>
  </si>
  <si>
    <t>无线便携式报警器</t>
  </si>
  <si>
    <t>智能定位手杖</t>
  </si>
  <si>
    <t>电动窗帘控制器</t>
  </si>
  <si>
    <t>套</t>
  </si>
  <si>
    <t>睡眠生命体征检测系统</t>
  </si>
  <si>
    <t>是</t>
  </si>
  <si>
    <t>物联网水浸报警器</t>
  </si>
  <si>
    <t>全向麦克风音响一体机</t>
  </si>
  <si>
    <t>智能康复机器人</t>
  </si>
  <si>
    <t>全自动大小便机器人</t>
  </si>
  <si>
    <t>洗浴机器人</t>
  </si>
  <si>
    <t>智能护理机器人</t>
  </si>
  <si>
    <t>外骨骼机器人</t>
  </si>
  <si>
    <t>自动清洁机器人</t>
  </si>
  <si>
    <t>墙面AP面板</t>
  </si>
  <si>
    <t>吸顶AP面板</t>
  </si>
  <si>
    <t>交换机</t>
  </si>
  <si>
    <t>核心交换机</t>
  </si>
  <si>
    <t>汇聚交换机</t>
  </si>
  <si>
    <t>床头屏</t>
  </si>
  <si>
    <t>个</t>
  </si>
  <si>
    <t>实时动态认知评估和个性化训练软件系统</t>
  </si>
  <si>
    <t>软件和信息技术服务业</t>
  </si>
  <si>
    <t>训练课程演示终端</t>
  </si>
  <si>
    <t>移动训练终端</t>
  </si>
  <si>
    <t>AC无线控制器</t>
  </si>
  <si>
    <t>机柜</t>
  </si>
  <si>
    <t>光模块（千兆）</t>
  </si>
  <si>
    <t>养老机构管理平台</t>
  </si>
  <si>
    <t>医养结合管理平台</t>
  </si>
  <si>
    <t>AI智能语音系统</t>
  </si>
  <si>
    <t>AI娱乐互动系统</t>
  </si>
  <si>
    <t>专业全频音箱</t>
  </si>
  <si>
    <t>主扩声全频音箱功放机</t>
  </si>
  <si>
    <t>混响器前置</t>
  </si>
  <si>
    <t>无线话筒</t>
  </si>
  <si>
    <t>流媒体播放器</t>
  </si>
  <si>
    <t>拼接播放器</t>
  </si>
  <si>
    <t>一体机</t>
  </si>
  <si>
    <t>网络存储设备</t>
  </si>
  <si>
    <t>护工手持设备</t>
  </si>
  <si>
    <t>工控设备</t>
  </si>
  <si>
    <t>移动工控设备</t>
  </si>
  <si>
    <t>300万像素养老看护摄像机</t>
  </si>
  <si>
    <t>设备管理系统</t>
  </si>
  <si>
    <t>16TB硬盘</t>
  </si>
  <si>
    <t>块</t>
  </si>
  <si>
    <t>智能健康膳食订餐管理小程序平台</t>
  </si>
  <si>
    <t>服务器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</si>
</sst>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zoomScale="90" zoomScaleNormal="90" workbookViewId="0">
      <selection activeCell="F29" sqref="F29"/>
    </sheetView>
  </sheetViews>
  <sheetFormatPr defaultColWidth="9" defaultRowHeight="14"/>
  <cols>
    <col min="1" max="1" width="5.08333333333333" style="1" customWidth="1"/>
    <col min="2" max="2" width="26.75" style="1" customWidth="1"/>
    <col min="3" max="3" width="15.6916666666667" style="1" customWidth="1"/>
    <col min="4" max="4" width="10.4166666666667" style="1" customWidth="1"/>
    <col min="5" max="5" width="9" style="1"/>
    <col min="6" max="6" width="14.7166666666667" style="1" customWidth="1"/>
    <col min="7" max="7" width="9" style="1"/>
    <col min="8" max="8" width="14.7166666666667" style="1" customWidth="1"/>
    <col min="9" max="12" width="21.3833333333333" style="1" customWidth="1"/>
    <col min="13" max="13" width="18.6083333333333" style="1" customWidth="1"/>
    <col min="14" max="16384" width="9" style="1"/>
  </cols>
  <sheetData>
    <row r="1" ht="31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94" customHeight="1" spans="1:13">
      <c r="A2" s="2">
        <v>1</v>
      </c>
      <c r="B2" s="4" t="s">
        <v>13</v>
      </c>
      <c r="C2" s="28" t="s">
        <v>14</v>
      </c>
      <c r="D2" s="28" t="s">
        <v>15</v>
      </c>
      <c r="E2" s="2" t="s">
        <v>16</v>
      </c>
      <c r="F2" s="2">
        <v>4218</v>
      </c>
      <c r="G2" s="2">
        <v>20</v>
      </c>
      <c r="H2" s="2"/>
      <c r="I2" s="2"/>
      <c r="J2" s="2"/>
      <c r="K2" s="2"/>
      <c r="L2" s="2"/>
      <c r="M2" s="2">
        <f>G2*H2</f>
        <v>0</v>
      </c>
    </row>
    <row r="3" ht="36" customHeight="1" spans="1:13">
      <c r="A3" s="9" t="s">
        <v>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  <c r="M3" s="2">
        <f>SUM(M2)</f>
        <v>0</v>
      </c>
    </row>
    <row r="4" ht="29" customHeight="1" spans="1:13">
      <c r="J4" s="29"/>
      <c r="K4" s="29"/>
    </row>
    <row r="5" spans="1:13">
      <c r="J5" s="29"/>
      <c r="K5" s="29"/>
    </row>
    <row r="6" spans="1:13">
      <c r="J6" s="29"/>
      <c r="K6" s="29"/>
    </row>
    <row r="7" spans="1:13">
      <c r="J7" s="29"/>
      <c r="K7" s="29"/>
    </row>
    <row r="8" spans="1:13">
      <c r="J8" s="29"/>
      <c r="K8" s="29"/>
    </row>
    <row r="9" spans="1:13">
      <c r="J9" s="29"/>
      <c r="K9" s="29"/>
    </row>
    <row r="10" spans="1:13">
      <c r="J10" s="29"/>
      <c r="K10" s="29"/>
    </row>
    <row r="11" spans="1:13">
      <c r="J11" s="29"/>
      <c r="K11" s="29"/>
    </row>
    <row r="12" spans="1:13">
      <c r="J12" s="29"/>
      <c r="K12" s="29"/>
    </row>
    <row r="13" spans="1:13">
      <c r="J13" s="29"/>
      <c r="K13" s="29"/>
    </row>
    <row r="14" spans="1:13">
      <c r="J14" s="29"/>
      <c r="K14" s="29"/>
    </row>
    <row r="15" spans="1:13">
      <c r="J15" s="29"/>
      <c r="K15" s="29"/>
    </row>
    <row r="16" spans="1:13">
      <c r="J16" s="29"/>
      <c r="K16" s="29"/>
    </row>
    <row r="17" spans="10:11">
      <c r="J17" s="29"/>
      <c r="K17" s="29"/>
    </row>
    <row r="18" spans="10:11">
      <c r="J18" s="29"/>
      <c r="K18" s="29"/>
    </row>
    <row r="19" spans="10:11">
      <c r="J19" s="29"/>
      <c r="K19" s="29"/>
    </row>
  </sheetData>
  <mergeCells count="1">
    <mergeCell ref="A3:L3"/>
  </mergeCells>
  <pageMargins left="0.700694444444445" right="0.700694444444445" top="0.751388888888889" bottom="0.751388888888889" header="0.298611111111111" footer="0.298611111111111"/>
  <pageSetup paperSize="9" scale="61" orientation="landscape" horizontalDpi="600"/>
  <headerFooter>
    <oddHeader>&amp;L一、人员定位系统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workbookViewId="0">
      <selection activeCell="A6" sqref="A6:L6"/>
    </sheetView>
  </sheetViews>
  <sheetFormatPr defaultColWidth="9" defaultRowHeight="48" customHeight="1" outlineLevelRow="5"/>
  <cols>
    <col min="1" max="1" width="5.08333333333333" style="1" customWidth="1"/>
    <col min="2" max="2" width="16.8333333333333" style="1" customWidth="1"/>
    <col min="3" max="4" width="13.25" style="1" customWidth="1"/>
    <col min="5" max="5" width="5.08333333333333" style="1" customWidth="1"/>
    <col min="6" max="6" width="14" style="1" customWidth="1"/>
    <col min="7" max="7" width="6.5" style="1" customWidth="1"/>
    <col min="8" max="12" width="15" style="1" customWidth="1"/>
    <col min="13" max="13" width="16.75" style="1" customWidth="1"/>
    <col min="14" max="16384" width="9" style="1"/>
  </cols>
  <sheetData>
    <row r="1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customHeight="1" spans="1:13">
      <c r="A2" s="2">
        <v>1</v>
      </c>
      <c r="B2" s="4" t="s">
        <v>18</v>
      </c>
      <c r="C2" s="2" t="s">
        <v>14</v>
      </c>
      <c r="D2" s="2" t="s">
        <v>15</v>
      </c>
      <c r="E2" s="2" t="s">
        <v>16</v>
      </c>
      <c r="F2" s="2">
        <v>424</v>
      </c>
      <c r="G2" s="2">
        <v>40</v>
      </c>
      <c r="H2" s="2"/>
      <c r="I2" s="2"/>
      <c r="J2" s="2"/>
      <c r="K2" s="2"/>
      <c r="L2" s="2"/>
      <c r="M2" s="2">
        <f>G2*H2</f>
        <v>0</v>
      </c>
    </row>
    <row r="3" customHeight="1" spans="1:13">
      <c r="A3" s="2">
        <v>2</v>
      </c>
      <c r="B3" s="4" t="s">
        <v>19</v>
      </c>
      <c r="C3" s="2" t="s">
        <v>14</v>
      </c>
      <c r="D3" s="2" t="s">
        <v>15</v>
      </c>
      <c r="E3" s="2" t="s">
        <v>16</v>
      </c>
      <c r="F3" s="4">
        <v>417</v>
      </c>
      <c r="G3" s="2">
        <v>20</v>
      </c>
      <c r="H3" s="4"/>
      <c r="I3" s="2"/>
      <c r="J3" s="2"/>
      <c r="K3" s="2"/>
      <c r="L3" s="2"/>
      <c r="M3" s="2">
        <f>G3*H3</f>
        <v>0</v>
      </c>
    </row>
    <row r="4" customHeight="1" spans="1:13">
      <c r="A4" s="2">
        <v>3</v>
      </c>
      <c r="B4" s="4" t="s">
        <v>20</v>
      </c>
      <c r="C4" s="2" t="s">
        <v>14</v>
      </c>
      <c r="D4" s="2" t="s">
        <v>15</v>
      </c>
      <c r="E4" s="2" t="s">
        <v>16</v>
      </c>
      <c r="F4" s="4">
        <v>558</v>
      </c>
      <c r="G4" s="2">
        <v>20</v>
      </c>
      <c r="H4" s="4"/>
      <c r="I4" s="2"/>
      <c r="J4" s="2"/>
      <c r="K4" s="2"/>
      <c r="L4" s="2"/>
      <c r="M4" s="2">
        <f>G4*H4</f>
        <v>0</v>
      </c>
    </row>
    <row r="5" customHeight="1" spans="1:13">
      <c r="A5" s="2">
        <v>4</v>
      </c>
      <c r="B5" s="4" t="s">
        <v>21</v>
      </c>
      <c r="C5" s="2" t="s">
        <v>14</v>
      </c>
      <c r="D5" s="2" t="s">
        <v>15</v>
      </c>
      <c r="E5" s="2" t="s">
        <v>22</v>
      </c>
      <c r="F5" s="2">
        <v>780</v>
      </c>
      <c r="G5" s="2">
        <v>83</v>
      </c>
      <c r="H5" s="2"/>
      <c r="I5" s="2"/>
      <c r="J5" s="2"/>
      <c r="K5" s="2"/>
      <c r="L5" s="2"/>
      <c r="M5" s="2">
        <f>G5*H5</f>
        <v>0</v>
      </c>
    </row>
    <row r="6" customHeight="1" spans="1:13">
      <c r="A6" s="9" t="s">
        <v>17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2">
        <f>SUM(M2:M5)</f>
        <v>0</v>
      </c>
    </row>
  </sheetData>
  <mergeCells count="1">
    <mergeCell ref="A6:L6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>
    <oddHeader>&amp;L二、健康管理系统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zoomScale="110" zoomScaleNormal="110" workbookViewId="0">
      <selection activeCell="C3" sqref="C3"/>
    </sheetView>
  </sheetViews>
  <sheetFormatPr defaultColWidth="9" defaultRowHeight="14" outlineLevelRow="3"/>
  <cols>
    <col min="1" max="1" width="5.08333333333333" style="1" customWidth="1"/>
    <col min="2" max="2" width="18.975" style="1" customWidth="1"/>
    <col min="3" max="4" width="11.875" style="1" customWidth="1"/>
    <col min="5" max="5" width="9" style="1"/>
    <col min="6" max="6" width="10.6666666666667" style="1" customWidth="1"/>
    <col min="7" max="7" width="9" style="1"/>
    <col min="8" max="13" width="18.175" style="1" customWidth="1"/>
    <col min="14" max="16384" width="9" style="1"/>
  </cols>
  <sheetData>
    <row r="1" ht="30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85" customHeight="1" spans="1:13">
      <c r="A2" s="25">
        <v>1</v>
      </c>
      <c r="B2" s="8" t="s">
        <v>23</v>
      </c>
      <c r="C2" s="8" t="s">
        <v>24</v>
      </c>
      <c r="D2" s="8" t="s">
        <v>15</v>
      </c>
      <c r="E2" s="2" t="s">
        <v>16</v>
      </c>
      <c r="F2" s="2">
        <v>797</v>
      </c>
      <c r="G2" s="2">
        <v>180</v>
      </c>
      <c r="H2" s="2"/>
      <c r="I2" s="2"/>
      <c r="J2" s="2"/>
      <c r="K2" s="2"/>
      <c r="L2" s="2"/>
      <c r="M2" s="2">
        <f>G2*H2</f>
        <v>0</v>
      </c>
    </row>
    <row r="3" ht="85" customHeight="1" spans="1:13">
      <c r="A3" s="25">
        <v>2</v>
      </c>
      <c r="B3" s="4" t="s">
        <v>25</v>
      </c>
      <c r="C3" s="4" t="s">
        <v>14</v>
      </c>
      <c r="D3" s="8" t="s">
        <v>15</v>
      </c>
      <c r="E3" s="25" t="s">
        <v>16</v>
      </c>
      <c r="F3" s="2">
        <v>198</v>
      </c>
      <c r="G3" s="2">
        <v>90</v>
      </c>
      <c r="H3" s="2"/>
      <c r="I3" s="2"/>
      <c r="J3" s="2"/>
      <c r="K3" s="2"/>
      <c r="L3" s="2"/>
      <c r="M3" s="2">
        <f>G3*H3</f>
        <v>0</v>
      </c>
    </row>
    <row r="4" ht="34" customHeight="1" spans="1:13">
      <c r="A4" s="9" t="s">
        <v>17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2">
        <f>SUM(M2:M3)</f>
        <v>0</v>
      </c>
    </row>
  </sheetData>
  <mergeCells count="1">
    <mergeCell ref="A4:L4"/>
  </mergeCells>
  <pageMargins left="0.700694444444445" right="0.700694444444445" top="0.751388888888889" bottom="0.751388888888889" header="0.298611111111111" footer="0.298611111111111"/>
  <pageSetup paperSize="9" scale="69" orientation="landscape" horizontalDpi="600"/>
  <headerFooter>
    <oddHeader>&amp;L三、睡眠生命体征监测系统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workbookViewId="0">
      <selection activeCell="K3" sqref="K3"/>
    </sheetView>
  </sheetViews>
  <sheetFormatPr defaultColWidth="9" defaultRowHeight="90" customHeight="1" outlineLevelRow="3"/>
  <cols>
    <col min="1" max="1" width="5.08333333333333" style="1" customWidth="1"/>
    <col min="2" max="2" width="19.75" style="1" customWidth="1"/>
    <col min="3" max="3" width="12.875" style="1" customWidth="1"/>
    <col min="4" max="4" width="11.375" style="1" customWidth="1"/>
    <col min="5" max="5" width="7.875" style="1" customWidth="1"/>
    <col min="6" max="6" width="11.5" style="1" customWidth="1"/>
    <col min="7" max="7" width="9" style="1"/>
    <col min="8" max="12" width="21.5" style="1" customWidth="1"/>
    <col min="13" max="13" width="16.375" style="1" customWidth="1"/>
    <col min="14" max="16384" width="9" style="1"/>
  </cols>
  <sheetData>
    <row r="1" ht="31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91" customHeight="1" spans="1:13">
      <c r="A2" s="2">
        <v>1</v>
      </c>
      <c r="B2" s="4" t="s">
        <v>13</v>
      </c>
      <c r="C2" s="4" t="s">
        <v>14</v>
      </c>
      <c r="D2" s="4" t="s">
        <v>15</v>
      </c>
      <c r="E2" s="2" t="s">
        <v>16</v>
      </c>
      <c r="F2" s="2">
        <v>4218</v>
      </c>
      <c r="G2" s="2">
        <v>59</v>
      </c>
      <c r="H2" s="2"/>
      <c r="I2" s="2"/>
      <c r="J2" s="2"/>
      <c r="K2" s="2"/>
      <c r="L2" s="2"/>
      <c r="M2" s="2">
        <f>G2*H2</f>
        <v>0</v>
      </c>
    </row>
    <row r="3" ht="91" customHeight="1" spans="1:13">
      <c r="A3" s="2">
        <v>2</v>
      </c>
      <c r="B3" s="2" t="s">
        <v>26</v>
      </c>
      <c r="C3" s="2" t="s">
        <v>14</v>
      </c>
      <c r="D3" s="2" t="s">
        <v>15</v>
      </c>
      <c r="E3" s="2" t="s">
        <v>16</v>
      </c>
      <c r="F3" s="2">
        <v>1489</v>
      </c>
      <c r="G3" s="2">
        <v>2</v>
      </c>
      <c r="H3" s="2"/>
      <c r="I3" s="2"/>
      <c r="J3" s="2"/>
      <c r="K3" s="2"/>
      <c r="L3" s="2"/>
      <c r="M3" s="2">
        <f>G3*H3</f>
        <v>0</v>
      </c>
    </row>
    <row r="4" ht="33" customHeight="1" spans="1:13">
      <c r="A4" s="9" t="s">
        <v>17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2">
        <f>SUM(M2:M3)</f>
        <v>0</v>
      </c>
    </row>
  </sheetData>
  <mergeCells count="1">
    <mergeCell ref="A4:L4"/>
  </mergeCells>
  <pageMargins left="0.700694444444445" right="0.700694444444445" top="0.751388888888889" bottom="0.751388888888889" header="0.298611111111111" footer="0.298611111111111"/>
  <pageSetup paperSize="9" scale="63" orientation="landscape" horizontalDpi="600"/>
  <headerFooter>
    <oddHeader>&amp;L四、医用对讲系统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workbookViewId="0">
      <selection activeCell="D2" sqref="D2"/>
    </sheetView>
  </sheetViews>
  <sheetFormatPr defaultColWidth="9" defaultRowHeight="38" customHeight="1" outlineLevelRow="7"/>
  <cols>
    <col min="1" max="1" width="5.08333333333333" style="1" customWidth="1"/>
    <col min="2" max="2" width="18.9166666666667" style="1" customWidth="1"/>
    <col min="3" max="3" width="9.5" style="1" customWidth="1"/>
    <col min="4" max="4" width="18.9166666666667" style="1" customWidth="1"/>
    <col min="5" max="5" width="9" style="1"/>
    <col min="6" max="6" width="13" style="1" customWidth="1"/>
    <col min="7" max="7" width="9" style="1"/>
    <col min="8" max="12" width="19.5" style="1" customWidth="1"/>
    <col min="13" max="13" width="18.625" style="1" customWidth="1"/>
    <col min="14" max="16384" width="9" style="1"/>
  </cols>
  <sheetData>
    <row r="1" customHeigh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54" customHeight="1" spans="1:17">
      <c r="A2" s="2">
        <v>1</v>
      </c>
      <c r="B2" s="8" t="s">
        <v>27</v>
      </c>
      <c r="C2" s="8" t="s">
        <v>14</v>
      </c>
      <c r="D2" s="8" t="s">
        <v>15</v>
      </c>
      <c r="E2" s="4" t="s">
        <v>16</v>
      </c>
      <c r="F2" s="4">
        <v>91800</v>
      </c>
      <c r="G2" s="4">
        <v>2</v>
      </c>
      <c r="H2" s="4"/>
      <c r="I2" s="4"/>
      <c r="J2" s="4"/>
      <c r="K2" s="4"/>
      <c r="L2" s="4"/>
      <c r="M2" s="4">
        <f t="shared" ref="M2:M7" si="0">G2*H2</f>
        <v>0</v>
      </c>
    </row>
    <row r="3" ht="54" customHeight="1" spans="1:17">
      <c r="A3" s="2">
        <v>2</v>
      </c>
      <c r="B3" s="8" t="s">
        <v>28</v>
      </c>
      <c r="C3" s="8" t="s">
        <v>14</v>
      </c>
      <c r="D3" s="8" t="s">
        <v>15</v>
      </c>
      <c r="E3" s="2" t="s">
        <v>16</v>
      </c>
      <c r="F3" s="2">
        <v>71500</v>
      </c>
      <c r="G3" s="2">
        <v>1</v>
      </c>
      <c r="H3" s="2"/>
      <c r="I3" s="2"/>
      <c r="J3" s="2"/>
      <c r="K3" s="2"/>
      <c r="L3" s="2"/>
      <c r="M3" s="2">
        <f t="shared" si="0"/>
        <v>0</v>
      </c>
    </row>
    <row r="4" ht="54" customHeight="1" spans="1:17">
      <c r="A4" s="2">
        <v>3</v>
      </c>
      <c r="B4" s="4" t="s">
        <v>29</v>
      </c>
      <c r="C4" s="8" t="s">
        <v>14</v>
      </c>
      <c r="D4" s="8" t="s">
        <v>15</v>
      </c>
      <c r="E4" s="2" t="s">
        <v>16</v>
      </c>
      <c r="F4" s="2">
        <v>6980</v>
      </c>
      <c r="G4" s="2">
        <v>6</v>
      </c>
      <c r="H4" s="2"/>
      <c r="I4" s="2"/>
      <c r="J4" s="2"/>
      <c r="K4" s="2"/>
      <c r="L4" s="2"/>
      <c r="M4" s="2">
        <f t="shared" si="0"/>
        <v>0</v>
      </c>
      <c r="Q4" s="27"/>
    </row>
    <row r="5" ht="54" customHeight="1" spans="1:17">
      <c r="A5" s="2">
        <v>4</v>
      </c>
      <c r="B5" s="4" t="s">
        <v>30</v>
      </c>
      <c r="C5" s="8" t="s">
        <v>14</v>
      </c>
      <c r="D5" s="8" t="s">
        <v>15</v>
      </c>
      <c r="E5" s="2" t="s">
        <v>16</v>
      </c>
      <c r="F5" s="2">
        <v>42000</v>
      </c>
      <c r="G5" s="2">
        <v>1</v>
      </c>
      <c r="H5" s="2"/>
      <c r="I5" s="2"/>
      <c r="J5" s="2"/>
      <c r="K5" s="2"/>
      <c r="L5" s="2"/>
      <c r="M5" s="2">
        <f t="shared" si="0"/>
        <v>0</v>
      </c>
    </row>
    <row r="6" ht="54" customHeight="1" spans="1:17">
      <c r="A6" s="2">
        <v>5</v>
      </c>
      <c r="B6" s="4" t="s">
        <v>31</v>
      </c>
      <c r="C6" s="8" t="s">
        <v>14</v>
      </c>
      <c r="D6" s="8" t="s">
        <v>15</v>
      </c>
      <c r="E6" s="2" t="s">
        <v>16</v>
      </c>
      <c r="F6" s="2">
        <v>16800</v>
      </c>
      <c r="G6" s="2">
        <v>2</v>
      </c>
      <c r="H6" s="2"/>
      <c r="I6" s="2"/>
      <c r="J6" s="2"/>
      <c r="K6" s="2"/>
      <c r="L6" s="2"/>
      <c r="M6" s="2">
        <f t="shared" si="0"/>
        <v>0</v>
      </c>
    </row>
    <row r="7" ht="54" customHeight="1" spans="1:17">
      <c r="A7" s="2">
        <v>6</v>
      </c>
      <c r="B7" s="8" t="s">
        <v>32</v>
      </c>
      <c r="C7" s="8" t="s">
        <v>14</v>
      </c>
      <c r="D7" s="8" t="s">
        <v>15</v>
      </c>
      <c r="E7" s="4" t="s">
        <v>16</v>
      </c>
      <c r="F7" s="4">
        <v>8150</v>
      </c>
      <c r="G7" s="4">
        <v>30</v>
      </c>
      <c r="H7" s="4"/>
      <c r="I7" s="4"/>
      <c r="J7" s="4"/>
      <c r="K7" s="4"/>
      <c r="L7" s="4"/>
      <c r="M7" s="4">
        <f t="shared" si="0"/>
        <v>0</v>
      </c>
    </row>
    <row r="8" customHeight="1" spans="1:17">
      <c r="A8" s="9" t="s">
        <v>17</v>
      </c>
      <c r="B8" s="10"/>
      <c r="C8" s="10"/>
      <c r="D8" s="10"/>
      <c r="E8" s="10"/>
      <c r="F8" s="10"/>
      <c r="G8" s="10"/>
      <c r="H8" s="10"/>
      <c r="I8" s="10"/>
      <c r="J8" s="10"/>
      <c r="K8" s="11"/>
      <c r="L8" s="11"/>
      <c r="M8" s="2">
        <f>SUM(M2:M7)</f>
        <v>0</v>
      </c>
    </row>
  </sheetData>
  <mergeCells count="1">
    <mergeCell ref="A8:L8"/>
  </mergeCells>
  <pageMargins left="0.700694444444445" right="0.700694444444445" top="0.751388888888889" bottom="0.751388888888889" header="0.298611111111111" footer="0.298611111111111"/>
  <pageSetup paperSize="9" scale="64" orientation="landscape" horizontalDpi="600"/>
  <headerFooter>
    <oddHeader>&amp;L五、智慧照护机器人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selection activeCell="A8" sqref="A8:L8"/>
    </sheetView>
  </sheetViews>
  <sheetFormatPr defaultColWidth="9" defaultRowHeight="14" outlineLevelRow="7"/>
  <cols>
    <col min="1" max="1" width="5.08333333333333" style="24" customWidth="1"/>
    <col min="2" max="4" width="14.625" style="24" customWidth="1"/>
    <col min="5" max="5" width="9" style="24"/>
    <col min="6" max="6" width="10.6666666666667" style="24" customWidth="1"/>
    <col min="7" max="7" width="9" style="24"/>
    <col min="8" max="12" width="17.75" style="24" customWidth="1"/>
    <col min="13" max="13" width="14.5" style="24" customWidth="1"/>
    <col min="14" max="16384" width="9" style="24"/>
  </cols>
  <sheetData>
    <row r="1" ht="28" spans="1:13">
      <c r="A1" s="4" t="s">
        <v>0</v>
      </c>
      <c r="B1" s="4" t="s">
        <v>1</v>
      </c>
      <c r="C1" s="2" t="s">
        <v>2</v>
      </c>
      <c r="D1" s="2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</row>
    <row r="2" ht="63" customHeight="1" spans="1:13">
      <c r="A2" s="2">
        <v>1</v>
      </c>
      <c r="B2" s="4" t="s">
        <v>33</v>
      </c>
      <c r="C2" s="4" t="s">
        <v>14</v>
      </c>
      <c r="D2" s="4" t="s">
        <v>15</v>
      </c>
      <c r="E2" s="2" t="s">
        <v>16</v>
      </c>
      <c r="F2" s="26">
        <v>305</v>
      </c>
      <c r="G2" s="2">
        <v>215</v>
      </c>
      <c r="H2" s="26"/>
      <c r="I2" s="26"/>
      <c r="J2" s="26"/>
      <c r="K2" s="26"/>
      <c r="L2" s="26"/>
      <c r="M2" s="2">
        <f t="shared" ref="M2:M7" si="0">G2*H2</f>
        <v>0</v>
      </c>
    </row>
    <row r="3" ht="63" customHeight="1" spans="1:13">
      <c r="A3" s="2">
        <v>2</v>
      </c>
      <c r="B3" s="4" t="s">
        <v>34</v>
      </c>
      <c r="C3" s="4" t="s">
        <v>14</v>
      </c>
      <c r="D3" s="4" t="s">
        <v>15</v>
      </c>
      <c r="E3" s="2" t="s">
        <v>16</v>
      </c>
      <c r="F3" s="26">
        <v>380</v>
      </c>
      <c r="G3" s="2">
        <v>49</v>
      </c>
      <c r="H3" s="26"/>
      <c r="I3" s="26"/>
      <c r="J3" s="26"/>
      <c r="K3" s="26"/>
      <c r="L3" s="26"/>
      <c r="M3" s="2">
        <f t="shared" si="0"/>
        <v>0</v>
      </c>
    </row>
    <row r="4" ht="63" customHeight="1" spans="1:13">
      <c r="A4" s="2">
        <v>3</v>
      </c>
      <c r="B4" s="4" t="s">
        <v>35</v>
      </c>
      <c r="C4" s="4" t="s">
        <v>14</v>
      </c>
      <c r="D4" s="4" t="s">
        <v>15</v>
      </c>
      <c r="E4" s="2" t="s">
        <v>16</v>
      </c>
      <c r="F4" s="2">
        <v>1620</v>
      </c>
      <c r="G4" s="2">
        <v>16</v>
      </c>
      <c r="H4" s="2"/>
      <c r="I4" s="2"/>
      <c r="J4" s="2"/>
      <c r="K4" s="2"/>
      <c r="L4" s="2"/>
      <c r="M4" s="2">
        <f t="shared" si="0"/>
        <v>0</v>
      </c>
    </row>
    <row r="5" ht="63" customHeight="1" spans="1:13">
      <c r="A5" s="2">
        <v>4</v>
      </c>
      <c r="B5" s="4" t="s">
        <v>36</v>
      </c>
      <c r="C5" s="4" t="s">
        <v>14</v>
      </c>
      <c r="D5" s="4" t="s">
        <v>15</v>
      </c>
      <c r="E5" s="2" t="s">
        <v>16</v>
      </c>
      <c r="F5" s="26">
        <v>26680</v>
      </c>
      <c r="G5" s="25">
        <v>1</v>
      </c>
      <c r="H5" s="26"/>
      <c r="I5" s="26"/>
      <c r="J5" s="26"/>
      <c r="K5" s="26"/>
      <c r="L5" s="26"/>
      <c r="M5" s="2">
        <f t="shared" si="0"/>
        <v>0</v>
      </c>
    </row>
    <row r="6" ht="63" customHeight="1" spans="1:13">
      <c r="A6" s="2">
        <v>5</v>
      </c>
      <c r="B6" s="4" t="s">
        <v>37</v>
      </c>
      <c r="C6" s="4" t="s">
        <v>14</v>
      </c>
      <c r="D6" s="4" t="s">
        <v>15</v>
      </c>
      <c r="E6" s="2" t="s">
        <v>16</v>
      </c>
      <c r="F6" s="26">
        <v>3350</v>
      </c>
      <c r="G6" s="2">
        <v>4</v>
      </c>
      <c r="H6" s="26"/>
      <c r="I6" s="26"/>
      <c r="J6" s="26"/>
      <c r="K6" s="26"/>
      <c r="L6" s="26"/>
      <c r="M6" s="2">
        <f t="shared" si="0"/>
        <v>0</v>
      </c>
    </row>
    <row r="7" ht="63" customHeight="1" spans="1:13">
      <c r="A7" s="2">
        <v>6</v>
      </c>
      <c r="B7" s="17" t="s">
        <v>38</v>
      </c>
      <c r="C7" s="4" t="s">
        <v>14</v>
      </c>
      <c r="D7" s="4" t="s">
        <v>15</v>
      </c>
      <c r="E7" s="2" t="s">
        <v>39</v>
      </c>
      <c r="F7" s="2">
        <v>980</v>
      </c>
      <c r="G7" s="2">
        <v>193</v>
      </c>
      <c r="H7" s="2"/>
      <c r="I7" s="2"/>
      <c r="J7" s="2"/>
      <c r="K7" s="2"/>
      <c r="L7" s="2"/>
      <c r="M7" s="2">
        <f t="shared" si="0"/>
        <v>0</v>
      </c>
    </row>
    <row r="8" ht="30" customHeight="1" spans="1:13">
      <c r="A8" s="9" t="s">
        <v>17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  <c r="M8" s="2">
        <f>SUM(M2:M7)</f>
        <v>0</v>
      </c>
    </row>
  </sheetData>
  <mergeCells count="1">
    <mergeCell ref="A8:L8"/>
  </mergeCells>
  <printOptions horizontalCentered="1"/>
  <pageMargins left="0.700694444444445" right="0.700694444444445" top="0.751388888888889" bottom="0.751388888888889" header="0.298611111111111" footer="0.298611111111111"/>
  <pageSetup paperSize="9" scale="71" orientation="landscape" horizontalDpi="600"/>
  <headerFooter>
    <oddHeader>&amp;L六、系统配件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selection activeCell="M8" sqref="M8"/>
    </sheetView>
  </sheetViews>
  <sheetFormatPr defaultColWidth="9" defaultRowHeight="14" outlineLevelRow="7"/>
  <cols>
    <col min="1" max="1" width="7.125" style="24" customWidth="1"/>
    <col min="2" max="2" width="20.25" style="24" customWidth="1"/>
    <col min="3" max="3" width="9.875" style="24" customWidth="1"/>
    <col min="4" max="4" width="13.5" style="24" customWidth="1"/>
    <col min="5" max="5" width="9" style="24"/>
    <col min="6" max="6" width="10.6666666666667" style="24" customWidth="1"/>
    <col min="7" max="7" width="9" style="24"/>
    <col min="8" max="8" width="13.5" style="24" customWidth="1"/>
    <col min="9" max="12" width="21.25" style="24" customWidth="1"/>
    <col min="13" max="13" width="15.875" style="24" customWidth="1"/>
    <col min="14" max="16384" width="9" style="24"/>
  </cols>
  <sheetData>
    <row r="1" ht="34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64" customHeight="1" spans="1:13">
      <c r="A2" s="7">
        <v>1</v>
      </c>
      <c r="B2" s="5" t="s">
        <v>40</v>
      </c>
      <c r="C2" s="5" t="s">
        <v>14</v>
      </c>
      <c r="D2" s="5" t="s">
        <v>41</v>
      </c>
      <c r="E2" s="7" t="s">
        <v>22</v>
      </c>
      <c r="F2" s="2">
        <v>145600</v>
      </c>
      <c r="G2" s="7">
        <v>1</v>
      </c>
      <c r="H2" s="2"/>
      <c r="I2" s="2"/>
      <c r="J2" s="2"/>
      <c r="K2" s="2"/>
      <c r="L2" s="2"/>
      <c r="M2" s="2">
        <f t="shared" ref="M2:M7" si="0">G2*H2</f>
        <v>0</v>
      </c>
    </row>
    <row r="3" ht="64" customHeight="1" spans="1:13">
      <c r="A3" s="7">
        <v>2</v>
      </c>
      <c r="B3" s="4" t="s">
        <v>42</v>
      </c>
      <c r="C3" s="5" t="s">
        <v>14</v>
      </c>
      <c r="D3" s="4" t="s">
        <v>15</v>
      </c>
      <c r="E3" s="4" t="s">
        <v>16</v>
      </c>
      <c r="F3" s="4">
        <v>13280</v>
      </c>
      <c r="G3" s="4">
        <v>1</v>
      </c>
      <c r="H3" s="4"/>
      <c r="I3" s="4"/>
      <c r="J3" s="4"/>
      <c r="K3" s="4"/>
      <c r="L3" s="4"/>
      <c r="M3" s="4">
        <f t="shared" si="0"/>
        <v>0</v>
      </c>
    </row>
    <row r="4" ht="64" customHeight="1" spans="1:13">
      <c r="A4" s="7">
        <v>3</v>
      </c>
      <c r="B4" s="4" t="s">
        <v>43</v>
      </c>
      <c r="C4" s="5" t="s">
        <v>14</v>
      </c>
      <c r="D4" s="4" t="s">
        <v>15</v>
      </c>
      <c r="E4" s="4" t="s">
        <v>16</v>
      </c>
      <c r="F4" s="4">
        <v>1685</v>
      </c>
      <c r="G4" s="4">
        <v>10</v>
      </c>
      <c r="H4" s="4"/>
      <c r="I4" s="4"/>
      <c r="J4" s="4"/>
      <c r="K4" s="4"/>
      <c r="L4" s="4"/>
      <c r="M4" s="4">
        <f t="shared" si="0"/>
        <v>0</v>
      </c>
    </row>
    <row r="5" ht="64" customHeight="1" spans="1:13">
      <c r="A5" s="7">
        <v>4</v>
      </c>
      <c r="B5" s="4" t="s">
        <v>44</v>
      </c>
      <c r="C5" s="5" t="s">
        <v>14</v>
      </c>
      <c r="D5" s="4" t="s">
        <v>15</v>
      </c>
      <c r="E5" s="2" t="s">
        <v>16</v>
      </c>
      <c r="F5" s="26">
        <v>650</v>
      </c>
      <c r="G5" s="2">
        <v>3</v>
      </c>
      <c r="H5" s="26"/>
      <c r="I5" s="26"/>
      <c r="J5" s="26"/>
      <c r="K5" s="26"/>
      <c r="L5" s="26"/>
      <c r="M5" s="2">
        <f t="shared" si="0"/>
        <v>0</v>
      </c>
    </row>
    <row r="6" ht="64" customHeight="1" spans="1:13">
      <c r="A6" s="7">
        <v>5</v>
      </c>
      <c r="B6" s="4" t="s">
        <v>45</v>
      </c>
      <c r="C6" s="5" t="s">
        <v>14</v>
      </c>
      <c r="D6" s="4" t="s">
        <v>15</v>
      </c>
      <c r="E6" s="2" t="s">
        <v>16</v>
      </c>
      <c r="F6" s="2">
        <v>2200</v>
      </c>
      <c r="G6" s="2">
        <v>1</v>
      </c>
      <c r="H6" s="2"/>
      <c r="I6" s="2"/>
      <c r="J6" s="2"/>
      <c r="K6" s="2"/>
      <c r="L6" s="2"/>
      <c r="M6" s="2">
        <f t="shared" si="0"/>
        <v>0</v>
      </c>
    </row>
    <row r="7" ht="64" customHeight="1" spans="1:13">
      <c r="A7" s="7">
        <v>6</v>
      </c>
      <c r="B7" s="4" t="s">
        <v>46</v>
      </c>
      <c r="C7" s="5" t="s">
        <v>14</v>
      </c>
      <c r="D7" s="4" t="s">
        <v>15</v>
      </c>
      <c r="E7" s="2" t="s">
        <v>16</v>
      </c>
      <c r="F7" s="2">
        <v>110</v>
      </c>
      <c r="G7" s="2">
        <v>32</v>
      </c>
      <c r="H7" s="2"/>
      <c r="I7" s="2"/>
      <c r="J7" s="2"/>
      <c r="K7" s="2"/>
      <c r="L7" s="2"/>
      <c r="M7" s="2">
        <f t="shared" si="0"/>
        <v>0</v>
      </c>
    </row>
    <row r="8" ht="42" customHeight="1" spans="1:13">
      <c r="A8" s="9" t="s">
        <v>17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  <c r="M8" s="2">
        <f>SUM(M2:M7)</f>
        <v>0</v>
      </c>
    </row>
  </sheetData>
  <mergeCells count="1">
    <mergeCell ref="A8:L8"/>
  </mergeCells>
  <pageMargins left="0.700694444444445" right="0.700694444444445" top="0.751388888888889" bottom="0.751388888888889" header="0.298611111111111" footer="0.298611111111111"/>
  <pageSetup paperSize="9" scale="66" orientation="landscape" horizontalDpi="600"/>
  <headerFooter>
    <oddHeader>&amp;L七、老年人综合能力评估系统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"/>
  <sheetViews>
    <sheetView workbookViewId="0">
      <selection activeCell="F1" sqref="F1"/>
    </sheetView>
  </sheetViews>
  <sheetFormatPr defaultColWidth="9" defaultRowHeight="35" customHeight="1" outlineLevelRow="2"/>
  <cols>
    <col min="1" max="1" width="9" style="24"/>
    <col min="2" max="2" width="15.25" style="24" customWidth="1"/>
    <col min="3" max="3" width="13" style="24" customWidth="1"/>
    <col min="4" max="4" width="15.25" style="24" customWidth="1"/>
    <col min="5" max="5" width="9" style="24"/>
    <col min="6" max="6" width="12" style="24" customWidth="1"/>
    <col min="7" max="7" width="9" style="24"/>
    <col min="8" max="8" width="12" style="24" customWidth="1"/>
    <col min="9" max="13" width="15.25" style="24" customWidth="1"/>
    <col min="14" max="16384" width="9" style="24"/>
  </cols>
  <sheetData>
    <row r="1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69" customHeight="1" spans="1:13">
      <c r="A2" s="2">
        <v>1</v>
      </c>
      <c r="B2" s="25" t="s">
        <v>47</v>
      </c>
      <c r="C2" s="25" t="s">
        <v>14</v>
      </c>
      <c r="D2" s="25" t="s">
        <v>41</v>
      </c>
      <c r="E2" s="2" t="s">
        <v>22</v>
      </c>
      <c r="F2" s="2">
        <v>290000</v>
      </c>
      <c r="G2" s="2">
        <v>1</v>
      </c>
      <c r="H2" s="2"/>
      <c r="I2" s="2"/>
      <c r="J2" s="2"/>
      <c r="K2" s="2"/>
      <c r="L2" s="2"/>
      <c r="M2" s="2">
        <f>SUM(G2*H2)</f>
        <v>0</v>
      </c>
    </row>
    <row r="3" customHeight="1" spans="1:13">
      <c r="A3" s="9" t="s">
        <v>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  <c r="M3" s="2">
        <f>M2</f>
        <v>0</v>
      </c>
    </row>
  </sheetData>
  <mergeCells count="1">
    <mergeCell ref="A3:L3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>
    <oddHeader>&amp;L八、养老机构管理平台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"/>
  <sheetViews>
    <sheetView workbookViewId="0">
      <selection activeCell="D2" sqref="D2"/>
    </sheetView>
  </sheetViews>
  <sheetFormatPr defaultColWidth="9" defaultRowHeight="14" outlineLevelRow="2"/>
  <cols>
    <col min="1" max="1" width="5.08333333333333" style="1" customWidth="1"/>
    <col min="2" max="4" width="15.25" style="1" customWidth="1"/>
    <col min="5" max="5" width="9" style="1"/>
    <col min="6" max="6" width="10.6666666666667" style="1" customWidth="1"/>
    <col min="7" max="7" width="9" style="1"/>
    <col min="8" max="13" width="14.375" style="1" customWidth="1"/>
    <col min="14" max="16384" width="9" style="1"/>
  </cols>
  <sheetData>
    <row r="1" ht="34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11" customHeight="1" spans="1:13">
      <c r="A2" s="2">
        <v>1</v>
      </c>
      <c r="B2" s="2" t="s">
        <v>48</v>
      </c>
      <c r="C2" s="2" t="s">
        <v>14</v>
      </c>
      <c r="D2" s="2" t="s">
        <v>41</v>
      </c>
      <c r="E2" s="2" t="s">
        <v>22</v>
      </c>
      <c r="F2" s="2">
        <v>180000</v>
      </c>
      <c r="G2" s="2">
        <v>1</v>
      </c>
      <c r="H2" s="2"/>
      <c r="I2" s="2"/>
      <c r="J2" s="2"/>
      <c r="K2" s="2"/>
      <c r="L2" s="2"/>
      <c r="M2" s="2">
        <f>G2*H2</f>
        <v>0</v>
      </c>
    </row>
    <row r="3" ht="36" customHeight="1" spans="1:13">
      <c r="A3" s="9" t="s">
        <v>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  <c r="M3" s="2">
        <f>M2</f>
        <v>0</v>
      </c>
    </row>
  </sheetData>
  <mergeCells count="1">
    <mergeCell ref="A3:L3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>
    <oddHeader>&amp;L九、医养结合管理平台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zoomScale="90" zoomScaleNormal="90" workbookViewId="0">
      <selection activeCell="A12" sqref="A12:L12"/>
    </sheetView>
  </sheetViews>
  <sheetFormatPr defaultColWidth="9" defaultRowHeight="14"/>
  <cols>
    <col min="1" max="1" width="5.08333333333333" style="1" customWidth="1"/>
    <col min="2" max="2" width="19.4416666666667" style="1" customWidth="1"/>
    <col min="3" max="3" width="13.6083333333333" style="1" customWidth="1"/>
    <col min="4" max="4" width="19.4416666666667" style="1" customWidth="1"/>
    <col min="5" max="5" width="9" style="1"/>
    <col min="6" max="6" width="10.6666666666667" style="1" customWidth="1"/>
    <col min="7" max="7" width="9" style="1"/>
    <col min="8" max="8" width="10.6666666666667" style="1" customWidth="1"/>
    <col min="9" max="13" width="15.6916666666667" style="1" customWidth="1"/>
    <col min="14" max="16384" width="9" style="1"/>
  </cols>
  <sheetData>
    <row r="1" ht="26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74" customHeight="1" spans="1:13">
      <c r="A2" s="2">
        <v>1</v>
      </c>
      <c r="B2" s="23" t="s">
        <v>49</v>
      </c>
      <c r="C2" s="23" t="s">
        <v>14</v>
      </c>
      <c r="D2" s="23" t="s">
        <v>41</v>
      </c>
      <c r="E2" s="2" t="s">
        <v>22</v>
      </c>
      <c r="F2" s="4">
        <v>9000</v>
      </c>
      <c r="G2" s="2">
        <v>1</v>
      </c>
      <c r="H2" s="4"/>
      <c r="I2" s="4"/>
      <c r="J2" s="4"/>
      <c r="K2" s="4"/>
      <c r="L2" s="4"/>
      <c r="M2" s="2">
        <f t="shared" ref="M2:M11" si="0">G2*H2</f>
        <v>0</v>
      </c>
    </row>
    <row r="3" ht="74" customHeight="1" spans="1:13">
      <c r="A3" s="2">
        <v>2</v>
      </c>
      <c r="B3" s="23" t="s">
        <v>50</v>
      </c>
      <c r="C3" s="23" t="s">
        <v>14</v>
      </c>
      <c r="D3" s="23" t="s">
        <v>41</v>
      </c>
      <c r="E3" s="2" t="s">
        <v>22</v>
      </c>
      <c r="F3" s="4">
        <v>11500</v>
      </c>
      <c r="G3" s="2">
        <v>1</v>
      </c>
      <c r="H3" s="4"/>
      <c r="I3" s="4"/>
      <c r="J3" s="4"/>
      <c r="K3" s="4"/>
      <c r="L3" s="4"/>
      <c r="M3" s="2">
        <f t="shared" si="0"/>
        <v>0</v>
      </c>
    </row>
    <row r="4" ht="74" customHeight="1" spans="1:13">
      <c r="A4" s="2">
        <v>3</v>
      </c>
      <c r="B4" s="4" t="s">
        <v>51</v>
      </c>
      <c r="C4" s="23" t="s">
        <v>14</v>
      </c>
      <c r="D4" s="4" t="s">
        <v>15</v>
      </c>
      <c r="E4" s="2" t="s">
        <v>16</v>
      </c>
      <c r="F4" s="4">
        <v>7300</v>
      </c>
      <c r="G4" s="2">
        <v>4</v>
      </c>
      <c r="H4" s="4"/>
      <c r="I4" s="4"/>
      <c r="J4" s="4"/>
      <c r="K4" s="4"/>
      <c r="L4" s="4"/>
      <c r="M4" s="2">
        <f t="shared" si="0"/>
        <v>0</v>
      </c>
    </row>
    <row r="5" ht="74" customHeight="1" spans="1:13">
      <c r="A5" s="2">
        <v>4</v>
      </c>
      <c r="B5" s="4" t="s">
        <v>52</v>
      </c>
      <c r="C5" s="23" t="s">
        <v>14</v>
      </c>
      <c r="D5" s="4" t="s">
        <v>15</v>
      </c>
      <c r="E5" s="2" t="s">
        <v>16</v>
      </c>
      <c r="F5" s="4">
        <v>6300</v>
      </c>
      <c r="G5" s="2">
        <v>2</v>
      </c>
      <c r="H5" s="4"/>
      <c r="I5" s="4"/>
      <c r="J5" s="4"/>
      <c r="K5" s="4"/>
      <c r="L5" s="4"/>
      <c r="M5" s="2">
        <f t="shared" si="0"/>
        <v>0</v>
      </c>
    </row>
    <row r="6" ht="74" customHeight="1" spans="1:13">
      <c r="A6" s="2">
        <v>5</v>
      </c>
      <c r="B6" s="4" t="s">
        <v>53</v>
      </c>
      <c r="C6" s="23" t="s">
        <v>14</v>
      </c>
      <c r="D6" s="4" t="s">
        <v>15</v>
      </c>
      <c r="E6" s="2" t="s">
        <v>16</v>
      </c>
      <c r="F6" s="4">
        <v>4270</v>
      </c>
      <c r="G6" s="2">
        <v>2</v>
      </c>
      <c r="H6" s="4"/>
      <c r="I6" s="4"/>
      <c r="J6" s="4"/>
      <c r="K6" s="4"/>
      <c r="L6" s="4"/>
      <c r="M6" s="2">
        <f t="shared" si="0"/>
        <v>0</v>
      </c>
    </row>
    <row r="7" ht="94" customHeight="1" spans="1:13">
      <c r="A7" s="2">
        <v>6</v>
      </c>
      <c r="B7" s="4" t="s">
        <v>54</v>
      </c>
      <c r="C7" s="23" t="s">
        <v>14</v>
      </c>
      <c r="D7" s="4" t="s">
        <v>15</v>
      </c>
      <c r="E7" s="2" t="s">
        <v>16</v>
      </c>
      <c r="F7" s="4">
        <v>4040</v>
      </c>
      <c r="G7" s="2">
        <v>2</v>
      </c>
      <c r="H7" s="4"/>
      <c r="I7" s="4"/>
      <c r="J7" s="4"/>
      <c r="K7" s="4"/>
      <c r="L7" s="4"/>
      <c r="M7" s="2">
        <f t="shared" si="0"/>
        <v>0</v>
      </c>
    </row>
    <row r="8" ht="74" customHeight="1" spans="1:13">
      <c r="A8" s="2">
        <v>7</v>
      </c>
      <c r="B8" s="4" t="s">
        <v>55</v>
      </c>
      <c r="C8" s="23" t="s">
        <v>14</v>
      </c>
      <c r="D8" s="4" t="s">
        <v>15</v>
      </c>
      <c r="E8" s="2" t="s">
        <v>16</v>
      </c>
      <c r="F8" s="4">
        <v>2300</v>
      </c>
      <c r="G8" s="2">
        <v>2</v>
      </c>
      <c r="H8" s="4"/>
      <c r="I8" s="4"/>
      <c r="J8" s="4"/>
      <c r="K8" s="4"/>
      <c r="L8" s="4"/>
      <c r="M8" s="2">
        <f t="shared" ref="M8:M11" si="1">G8*H8</f>
        <v>0</v>
      </c>
    </row>
    <row r="9" ht="74" customHeight="1" spans="1:13">
      <c r="A9" s="2">
        <v>8</v>
      </c>
      <c r="B9" s="4" t="s">
        <v>56</v>
      </c>
      <c r="C9" s="23" t="s">
        <v>14</v>
      </c>
      <c r="D9" s="4" t="s">
        <v>15</v>
      </c>
      <c r="E9" s="2" t="s">
        <v>16</v>
      </c>
      <c r="F9" s="4">
        <v>3040</v>
      </c>
      <c r="G9" s="2">
        <v>2</v>
      </c>
      <c r="H9" s="4"/>
      <c r="I9" s="4"/>
      <c r="J9" s="4"/>
      <c r="K9" s="4"/>
      <c r="L9" s="4"/>
      <c r="M9" s="2">
        <f t="shared" si="1"/>
        <v>0</v>
      </c>
    </row>
    <row r="10" ht="96" customHeight="1" spans="1:13">
      <c r="A10" s="2">
        <v>9</v>
      </c>
      <c r="B10" s="4" t="s">
        <v>57</v>
      </c>
      <c r="C10" s="23" t="s">
        <v>14</v>
      </c>
      <c r="D10" s="4" t="s">
        <v>15</v>
      </c>
      <c r="E10" s="2" t="s">
        <v>16</v>
      </c>
      <c r="F10" s="4">
        <v>14095</v>
      </c>
      <c r="G10" s="2">
        <v>1</v>
      </c>
      <c r="H10" s="4"/>
      <c r="I10" s="4"/>
      <c r="J10" s="4"/>
      <c r="K10" s="4"/>
      <c r="L10" s="4"/>
      <c r="M10" s="2">
        <f t="shared" si="1"/>
        <v>0</v>
      </c>
    </row>
    <row r="11" ht="96" customHeight="1" spans="1:13">
      <c r="A11" s="2">
        <v>10</v>
      </c>
      <c r="B11" s="2" t="s">
        <v>58</v>
      </c>
      <c r="C11" s="23" t="s">
        <v>14</v>
      </c>
      <c r="D11" s="4" t="s">
        <v>15</v>
      </c>
      <c r="E11" s="2" t="s">
        <v>16</v>
      </c>
      <c r="F11" s="4">
        <v>27000</v>
      </c>
      <c r="G11" s="2">
        <v>1</v>
      </c>
      <c r="H11" s="4"/>
      <c r="I11" s="4"/>
      <c r="J11" s="4"/>
      <c r="K11" s="4"/>
      <c r="L11" s="4"/>
      <c r="M11" s="2">
        <f t="shared" si="1"/>
        <v>0</v>
      </c>
    </row>
    <row r="12" ht="31" customHeight="1" spans="1:13">
      <c r="A12" s="9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2">
        <f>SUM(M2:M11)</f>
        <v>0</v>
      </c>
    </row>
  </sheetData>
  <mergeCells count="1"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landscape" horizontalDpi="600"/>
  <headerFooter>
    <oddHeader>&amp;L十、智慧养老娱乐平台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workbookViewId="0">
      <selection activeCell="C1" sqref="C1"/>
    </sheetView>
  </sheetViews>
  <sheetFormatPr defaultColWidth="9" defaultRowHeight="14" outlineLevelRow="5"/>
  <cols>
    <col min="1" max="1" width="6.5" style="1" customWidth="1"/>
    <col min="2" max="4" width="12.25" style="1" customWidth="1"/>
    <col min="5" max="5" width="9" style="1"/>
    <col min="6" max="6" width="11.0833333333333" style="1" customWidth="1"/>
    <col min="7" max="7" width="9" style="1"/>
    <col min="8" max="12" width="11.0833333333333" style="1" customWidth="1"/>
    <col min="13" max="13" width="10.375" style="1"/>
    <col min="14" max="14" width="9" style="1"/>
    <col min="15" max="15" width="36.5" style="1" customWidth="1"/>
    <col min="16" max="16384" width="9" style="1"/>
  </cols>
  <sheetData>
    <row r="1" ht="26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05" customHeight="1" spans="1:13">
      <c r="A2" s="18">
        <v>1</v>
      </c>
      <c r="B2" s="19" t="s">
        <v>59</v>
      </c>
      <c r="C2" s="19" t="s">
        <v>14</v>
      </c>
      <c r="D2" s="19" t="s">
        <v>15</v>
      </c>
      <c r="E2" s="18" t="s">
        <v>16</v>
      </c>
      <c r="F2" s="18">
        <v>1895</v>
      </c>
      <c r="G2" s="18">
        <v>10</v>
      </c>
      <c r="H2" s="18"/>
      <c r="I2" s="18"/>
      <c r="J2" s="18"/>
      <c r="K2" s="18"/>
      <c r="L2" s="18"/>
      <c r="M2" s="18">
        <f>G2*H2</f>
        <v>0</v>
      </c>
    </row>
    <row r="3" ht="105" customHeight="1" spans="1:13">
      <c r="A3" s="18">
        <v>2</v>
      </c>
      <c r="B3" s="19" t="s">
        <v>60</v>
      </c>
      <c r="C3" s="19" t="s">
        <v>14</v>
      </c>
      <c r="D3" s="19" t="s">
        <v>15</v>
      </c>
      <c r="E3" s="18" t="s">
        <v>16</v>
      </c>
      <c r="F3" s="18">
        <v>5200</v>
      </c>
      <c r="G3" s="18">
        <v>23</v>
      </c>
      <c r="H3" s="18"/>
      <c r="I3" s="18"/>
      <c r="J3" s="18"/>
      <c r="K3" s="18"/>
      <c r="L3" s="18"/>
      <c r="M3" s="18">
        <f>G3*H3</f>
        <v>0</v>
      </c>
    </row>
    <row r="4" ht="105" customHeight="1" spans="1:13">
      <c r="A4" s="18">
        <v>3</v>
      </c>
      <c r="B4" s="18" t="s">
        <v>61</v>
      </c>
      <c r="C4" s="19" t="s">
        <v>14</v>
      </c>
      <c r="D4" s="19" t="s">
        <v>15</v>
      </c>
      <c r="E4" s="18" t="s">
        <v>16</v>
      </c>
      <c r="F4" s="18">
        <v>4871</v>
      </c>
      <c r="G4" s="18">
        <v>6</v>
      </c>
      <c r="H4" s="18"/>
      <c r="I4" s="18"/>
      <c r="J4" s="18"/>
      <c r="K4" s="18"/>
      <c r="L4" s="18"/>
      <c r="M4" s="18">
        <f>G4*H4</f>
        <v>0</v>
      </c>
    </row>
    <row r="5" ht="141" customHeight="1" spans="1:13">
      <c r="A5" s="18">
        <v>4</v>
      </c>
      <c r="B5" s="19" t="s">
        <v>62</v>
      </c>
      <c r="C5" s="19" t="s">
        <v>14</v>
      </c>
      <c r="D5" s="19" t="s">
        <v>15</v>
      </c>
      <c r="E5" s="18" t="s">
        <v>16</v>
      </c>
      <c r="F5" s="18">
        <v>3424</v>
      </c>
      <c r="G5" s="18">
        <v>36</v>
      </c>
      <c r="H5" s="18"/>
      <c r="I5" s="18"/>
      <c r="J5" s="18"/>
      <c r="K5" s="18"/>
      <c r="L5" s="18"/>
      <c r="M5" s="18">
        <f>G5*H5</f>
        <v>0</v>
      </c>
    </row>
    <row r="6" ht="28" customHeight="1" spans="1:13">
      <c r="A6" s="20" t="s">
        <v>17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  <c r="M6" s="18">
        <f>SUM(M2:M5)</f>
        <v>0</v>
      </c>
    </row>
  </sheetData>
  <mergeCells count="1">
    <mergeCell ref="A6:L6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Header>&amp;L十一、护工管理平台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"/>
  <sheetViews>
    <sheetView workbookViewId="0">
      <selection activeCell="I1" sqref="I1:L1"/>
    </sheetView>
  </sheetViews>
  <sheetFormatPr defaultColWidth="9" defaultRowHeight="14" outlineLevelRow="2"/>
  <cols>
    <col min="1" max="1" width="7" style="1" customWidth="1"/>
    <col min="2" max="2" width="11.5833333333333" style="1" customWidth="1"/>
    <col min="3" max="3" width="14.25" style="1" customWidth="1"/>
    <col min="4" max="4" width="11.5833333333333" style="1" customWidth="1"/>
    <col min="5" max="5" width="9" style="1"/>
    <col min="6" max="6" width="12.1666666666667" style="1" customWidth="1"/>
    <col min="7" max="7" width="9" style="1"/>
    <col min="8" max="12" width="12.1666666666667" style="1" customWidth="1"/>
    <col min="13" max="13" width="13.25" style="1" customWidth="1"/>
    <col min="14" max="16384" width="9" style="1"/>
  </cols>
  <sheetData>
    <row r="1" ht="28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20" customHeight="1" spans="1:13">
      <c r="A2" s="2">
        <v>1</v>
      </c>
      <c r="B2" s="17" t="s">
        <v>63</v>
      </c>
      <c r="C2" s="17" t="s">
        <v>14</v>
      </c>
      <c r="D2" s="17" t="s">
        <v>41</v>
      </c>
      <c r="E2" s="2" t="s">
        <v>22</v>
      </c>
      <c r="F2" s="2">
        <v>84070</v>
      </c>
      <c r="G2" s="2">
        <v>1</v>
      </c>
      <c r="H2" s="2"/>
      <c r="I2" s="2"/>
      <c r="J2" s="2"/>
      <c r="K2" s="2"/>
      <c r="L2" s="2"/>
      <c r="M2" s="2">
        <f>G2*H2</f>
        <v>0</v>
      </c>
    </row>
    <row r="3" ht="30" customHeight="1" spans="1:13">
      <c r="A3" s="9" t="s">
        <v>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  <c r="M3" s="2">
        <f>M2</f>
        <v>0</v>
      </c>
    </row>
  </sheetData>
  <mergeCells count="1">
    <mergeCell ref="A3:L3"/>
  </mergeCells>
  <pageMargins left="0.700694444444445" right="0.700694444444445" top="0.751388888888889" bottom="0.751388888888889" header="0.298611111111111" footer="0.298611111111111"/>
  <pageSetup paperSize="9" scale="86" orientation="landscape" horizontalDpi="600"/>
  <headerFooter>
    <oddHeader>&amp;L十二、养老机构安全管理平台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workbookViewId="0">
      <selection activeCell="I1" sqref="I1:L1"/>
    </sheetView>
  </sheetViews>
  <sheetFormatPr defaultColWidth="9" defaultRowHeight="14" outlineLevelRow="3"/>
  <cols>
    <col min="1" max="1" width="6.125" style="1" customWidth="1"/>
    <col min="2" max="2" width="19.8333333333333" style="1" customWidth="1"/>
    <col min="3" max="3" width="15.625" style="1" customWidth="1"/>
    <col min="4" max="4" width="19.8333333333333" style="1" customWidth="1"/>
    <col min="5" max="5" width="9" style="1"/>
    <col min="6" max="6" width="13" style="1" customWidth="1"/>
    <col min="7" max="7" width="9" style="1"/>
    <col min="8" max="13" width="13" style="1" customWidth="1"/>
    <col min="14" max="16384" width="9" style="1"/>
  </cols>
  <sheetData>
    <row r="1" ht="28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17</v>
      </c>
    </row>
    <row r="2" ht="87" customHeight="1" spans="1:13">
      <c r="A2" s="2">
        <v>1</v>
      </c>
      <c r="B2" s="4" t="s">
        <v>62</v>
      </c>
      <c r="C2" s="4" t="s">
        <v>14</v>
      </c>
      <c r="D2" s="4" t="s">
        <v>15</v>
      </c>
      <c r="E2" s="2" t="s">
        <v>16</v>
      </c>
      <c r="F2" s="2">
        <v>3424</v>
      </c>
      <c r="G2" s="2">
        <v>50</v>
      </c>
      <c r="H2" s="2"/>
      <c r="I2" s="2"/>
      <c r="J2" s="2"/>
      <c r="K2" s="2"/>
      <c r="L2" s="2"/>
      <c r="M2" s="2">
        <f>G2*H2</f>
        <v>0</v>
      </c>
    </row>
    <row r="3" ht="87" customHeight="1" spans="1:13">
      <c r="A3" s="2">
        <v>2</v>
      </c>
      <c r="B3" s="12" t="s">
        <v>64</v>
      </c>
      <c r="C3" s="4" t="s">
        <v>14</v>
      </c>
      <c r="D3" s="4" t="s">
        <v>15</v>
      </c>
      <c r="E3" s="12" t="s">
        <v>65</v>
      </c>
      <c r="F3" s="12">
        <v>4960</v>
      </c>
      <c r="G3" s="12">
        <v>10</v>
      </c>
      <c r="H3" s="12"/>
      <c r="I3" s="12"/>
      <c r="J3" s="12"/>
      <c r="K3" s="12"/>
      <c r="L3" s="12"/>
      <c r="M3" s="2">
        <f>G3*H3</f>
        <v>0</v>
      </c>
    </row>
    <row r="4" ht="32" customHeight="1" spans="1:13">
      <c r="A4" s="13" t="s">
        <v>17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6">
        <f>SUM(M2:M3)</f>
        <v>0</v>
      </c>
    </row>
  </sheetData>
  <mergeCells count="1">
    <mergeCell ref="A4:L4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>
    <oddHeader>&amp;L十三、室内定位平台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workbookViewId="0">
      <selection activeCell="J8" sqref="J8"/>
    </sheetView>
  </sheetViews>
  <sheetFormatPr defaultColWidth="9" defaultRowHeight="35" customHeight="1" outlineLevelRow="3"/>
  <cols>
    <col min="1" max="1" width="9" style="1"/>
    <col min="2" max="2" width="16.625" style="1" customWidth="1"/>
    <col min="3" max="3" width="13.75" style="1" customWidth="1"/>
    <col min="4" max="4" width="16.625" style="1" customWidth="1"/>
    <col min="5" max="5" width="9" style="1"/>
    <col min="6" max="6" width="10.6666666666667" style="1" customWidth="1"/>
    <col min="7" max="7" width="9" style="1"/>
    <col min="8" max="12" width="10.6666666666667" style="1" customWidth="1"/>
    <col min="13" max="13" width="13.375" style="1" customWidth="1"/>
    <col min="14" max="16384" width="9" style="1"/>
  </cols>
  <sheetData>
    <row r="1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90" customHeight="1" spans="1:13">
      <c r="A2" s="3">
        <v>1</v>
      </c>
      <c r="B2" s="4" t="s">
        <v>66</v>
      </c>
      <c r="C2" s="5" t="s">
        <v>14</v>
      </c>
      <c r="D2" s="5" t="s">
        <v>41</v>
      </c>
      <c r="E2" s="6" t="s">
        <v>22</v>
      </c>
      <c r="F2" s="2">
        <v>31900</v>
      </c>
      <c r="G2" s="7">
        <v>1</v>
      </c>
      <c r="H2" s="2"/>
      <c r="I2" s="2"/>
      <c r="J2" s="2"/>
      <c r="K2" s="2"/>
      <c r="L2" s="2"/>
      <c r="M2" s="2">
        <f>G2*H2</f>
        <v>0</v>
      </c>
    </row>
    <row r="3" ht="90" customHeight="1" spans="1:13">
      <c r="A3" s="3">
        <v>2</v>
      </c>
      <c r="B3" s="8" t="s">
        <v>67</v>
      </c>
      <c r="C3" s="5" t="s">
        <v>14</v>
      </c>
      <c r="D3" s="8" t="s">
        <v>15</v>
      </c>
      <c r="E3" s="2" t="s">
        <v>16</v>
      </c>
      <c r="F3" s="2">
        <v>37000</v>
      </c>
      <c r="G3" s="2">
        <v>4</v>
      </c>
      <c r="H3" s="2"/>
      <c r="I3" s="2"/>
      <c r="J3" s="2"/>
      <c r="K3" s="2"/>
      <c r="L3" s="2"/>
      <c r="M3" s="2">
        <f>G3*H3</f>
        <v>0</v>
      </c>
    </row>
    <row r="4" ht="45" customHeight="1" spans="1:13">
      <c r="A4" s="9" t="s">
        <v>17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2">
        <f>SUM(M2:M3)</f>
        <v>0</v>
      </c>
    </row>
  </sheetData>
  <mergeCells count="1">
    <mergeCell ref="A4:L4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>
    <oddHeader>&amp;L十四、智能健康膳食订餐管理平台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一、人员定位系统</vt:lpstr>
      <vt:lpstr>二、健康管理系统</vt:lpstr>
      <vt:lpstr>三、睡眠生命体征监测系统</vt:lpstr>
      <vt:lpstr>四、医用对讲系统</vt:lpstr>
      <vt:lpstr>五、智慧照护机器人</vt:lpstr>
      <vt:lpstr>六、系统配件</vt:lpstr>
      <vt:lpstr>七、老年人综合能力评估系统</vt:lpstr>
      <vt:lpstr>八、养老机构管理平台</vt:lpstr>
      <vt:lpstr>九、医养结合管理平台</vt:lpstr>
      <vt:lpstr>十、智慧养老娱乐平台</vt:lpstr>
      <vt:lpstr>十一、护工管理平台</vt:lpstr>
      <vt:lpstr>十二、养老机构安全管理平台</vt:lpstr>
      <vt:lpstr>十三、室内定位平台</vt:lpstr>
      <vt:lpstr>十四、智能健康膳食订餐管理平台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2015-06-05T18:19:00Z</dcterms:created>
  <dcterms:modified xsi:type="dcterms:W3CDTF">2026-03-22T01:34:36Z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5352CFECBCD741F5BA78CE84B99723B6_13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