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05"/>
  </bookViews>
  <sheets>
    <sheet name="Sheet2" sheetId="2" r:id="rId1"/>
  </sheets>
  <externalReferences>
    <externalReference r:id="rId2"/>
    <externalReference r:id="rId3"/>
  </externalReferences>
  <definedNames>
    <definedName name="_xlnm._FilterDatabase" localSheetId="0" hidden="1">Sheet2!$A$2:$M$3739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<sst xmlns="http://schemas.openxmlformats.org/spreadsheetml/2006/main" count="12058" uniqueCount="1059">
  <si>
    <t>序号</t>
  </si>
  <si>
    <t>食品大类(一级)</t>
  </si>
  <si>
    <t>食品亚类(二级)</t>
  </si>
  <si>
    <t>食品品种(三级)</t>
  </si>
  <si>
    <t>食品细类(四级)</t>
  </si>
  <si>
    <t>检验项目</t>
  </si>
  <si>
    <t>备注</t>
  </si>
  <si>
    <r>
      <rPr>
        <b/>
        <sz val="10"/>
        <color theme="1"/>
        <rFont val="宋体"/>
        <charset val="134"/>
      </rPr>
      <t xml:space="preserve">原价
</t>
    </r>
    <r>
      <rPr>
        <b/>
        <sz val="10"/>
        <color rgb="FFFF0000"/>
        <rFont val="宋体"/>
        <charset val="134"/>
      </rPr>
      <t>（按定价依据）</t>
    </r>
  </si>
  <si>
    <r>
      <rPr>
        <b/>
        <sz val="10"/>
        <rFont val="宋体"/>
        <charset val="134"/>
      </rPr>
      <t xml:space="preserve">2025年招标基准价（最高限价）
</t>
    </r>
    <r>
      <rPr>
        <b/>
        <sz val="10"/>
        <color rgb="FFC00000"/>
        <rFont val="宋体"/>
        <charset val="134"/>
      </rPr>
      <t>（按原价*65%）</t>
    </r>
  </si>
  <si>
    <t>单项定价(元)</t>
  </si>
  <si>
    <t>定价(元)</t>
  </si>
  <si>
    <t>定价参考依据</t>
  </si>
  <si>
    <t>定价依据所在位置</t>
  </si>
  <si>
    <t>单项基准价(元)</t>
  </si>
  <si>
    <t>基准价(元)</t>
  </si>
  <si>
    <t>粮食加工品</t>
  </si>
  <si>
    <t>小麦粉</t>
  </si>
  <si>
    <t>镉(以Cd计)</t>
  </si>
  <si>
    <t>粤价[2002]170号文</t>
  </si>
  <si>
    <t>22(9)</t>
  </si>
  <si>
    <t>苯并[a]芘</t>
  </si>
  <si>
    <t>按照采购人以往市场调查结果</t>
  </si>
  <si>
    <t>——</t>
  </si>
  <si>
    <t>玉米赤霉烯酮</t>
  </si>
  <si>
    <t>脱氧雪腐镰刀菌烯醇</t>
  </si>
  <si>
    <t>赭曲霉毒素A</t>
  </si>
  <si>
    <t>黄曲霉毒素B1</t>
  </si>
  <si>
    <t>偶氮甲酰胺</t>
  </si>
  <si>
    <t>过氧化苯甲酰</t>
  </si>
  <si>
    <t>大米</t>
  </si>
  <si>
    <t>铅(以Pb计)</t>
  </si>
  <si>
    <t>无机砷(以As计)</t>
  </si>
  <si>
    <t>赭曲霉毒素 A</t>
  </si>
  <si>
    <t>挂面</t>
  </si>
  <si>
    <t>脱氢乙酸及其钠盐(以脱氢乙酸计)</t>
  </si>
  <si>
    <t>柠檬黄</t>
  </si>
  <si>
    <t>日落黄</t>
  </si>
  <si>
    <t>其他粮食加工品</t>
  </si>
  <si>
    <t>谷物加工品</t>
  </si>
  <si>
    <t>谷物碾磨加工品</t>
  </si>
  <si>
    <t>玉米粉(片、渣)</t>
  </si>
  <si>
    <t>米粉</t>
  </si>
  <si>
    <t>总汞(以Hg计)</t>
  </si>
  <si>
    <t>其他谷物碾磨加工品</t>
  </si>
  <si>
    <t>铬(以Cr计)</t>
  </si>
  <si>
    <t>谷物粉类制成品</t>
  </si>
  <si>
    <t>生湿面制品</t>
  </si>
  <si>
    <t>苯甲酸及其钠盐(以苯甲酸计)</t>
  </si>
  <si>
    <t>山梨酸及其钾盐(以山梨酸计)</t>
  </si>
  <si>
    <t>二氧化硫残留量</t>
  </si>
  <si>
    <t>22(8)</t>
  </si>
  <si>
    <t>发酵面制品</t>
  </si>
  <si>
    <t>甜蜜素(以环己基氨基磺酸计)</t>
  </si>
  <si>
    <t>安赛蜜</t>
  </si>
  <si>
    <t>胭脂红</t>
  </si>
  <si>
    <t>糖精钠(以糖精计)</t>
  </si>
  <si>
    <t>菌落总数</t>
  </si>
  <si>
    <t>70.7</t>
  </si>
  <si>
    <t>大肠菌群</t>
  </si>
  <si>
    <t>沙门氏菌</t>
  </si>
  <si>
    <t>金黄色葡萄球菌</t>
  </si>
  <si>
    <t>米粉制品</t>
  </si>
  <si>
    <t>水分</t>
  </si>
  <si>
    <t>22(10)</t>
  </si>
  <si>
    <t>蛋白质（以干基计）</t>
  </si>
  <si>
    <t>米酵菌酸</t>
  </si>
  <si>
    <t>其他谷物粉类制成品</t>
  </si>
  <si>
    <t>食用油、油脂及其制品</t>
  </si>
  <si>
    <t>食用植物油</t>
  </si>
  <si>
    <t>花生油</t>
  </si>
  <si>
    <t>酸值/酸价</t>
  </si>
  <si>
    <t>过氧化值</t>
  </si>
  <si>
    <t>21(8)</t>
  </si>
  <si>
    <t>溶剂残留量</t>
  </si>
  <si>
    <t>21(7)</t>
  </si>
  <si>
    <t>特丁基对苯二酚(TBHQ)</t>
  </si>
  <si>
    <t>玉米油</t>
  </si>
  <si>
    <t>芝麻油</t>
  </si>
  <si>
    <t>乙基麦芽酚</t>
  </si>
  <si>
    <t>橄榄油、油橄榄果渣油</t>
  </si>
  <si>
    <t>菜籽油</t>
  </si>
  <si>
    <t>大豆油</t>
  </si>
  <si>
    <t>食用植物调和油</t>
  </si>
  <si>
    <t>油茶籽油</t>
  </si>
  <si>
    <t>其他食用植物油</t>
  </si>
  <si>
    <t>食用动物油脂</t>
  </si>
  <si>
    <t>酸价</t>
  </si>
  <si>
    <t>丙二醛</t>
  </si>
  <si>
    <t>食用油脂制品</t>
  </si>
  <si>
    <t>酸价(以脂肪计)</t>
  </si>
  <si>
    <t>过氧化值(以脂肪计)</t>
  </si>
  <si>
    <t>霉菌</t>
  </si>
  <si>
    <t>调味品</t>
  </si>
  <si>
    <t>酱油</t>
  </si>
  <si>
    <t>氨基酸态氮</t>
  </si>
  <si>
    <t>全氮(以氮计)</t>
  </si>
  <si>
    <t>铵盐(以占氨基酸态氮的百分比计)</t>
  </si>
  <si>
    <t>对羟基苯甲酸酯类及其钠盐(以对羟基苯甲酸计)</t>
  </si>
  <si>
    <t>防腐剂混合使用时各自用量占其最大使用量的比例之和</t>
  </si>
  <si>
    <t>----</t>
  </si>
  <si>
    <t>三氯蔗糖</t>
  </si>
  <si>
    <t>食醋</t>
  </si>
  <si>
    <t>总酸(以乙酸计)</t>
  </si>
  <si>
    <t>不挥发酸(以乳酸计)</t>
  </si>
  <si>
    <t>酱类</t>
  </si>
  <si>
    <t>酿造酱</t>
  </si>
  <si>
    <t>黄豆酱、甜面酱等</t>
  </si>
  <si>
    <t>调味料酒</t>
  </si>
  <si>
    <t>料酒</t>
  </si>
  <si>
    <t>氨基酸态氮(以氮计)</t>
  </si>
  <si>
    <t>香辛料类</t>
  </si>
  <si>
    <t>香辛料调味油</t>
  </si>
  <si>
    <t>酸价/酸值</t>
  </si>
  <si>
    <t>辣椒、花椒、辣椒粉、花椒粉</t>
  </si>
  <si>
    <t>罗丹明B</t>
  </si>
  <si>
    <t>苏丹红Ⅰ、苏丹红Ⅱ、苏丹红Ⅲ、苏丹红Ⅳ</t>
  </si>
  <si>
    <t>200</t>
  </si>
  <si>
    <t>其他香辛料调味品</t>
  </si>
  <si>
    <t>苋菜红</t>
  </si>
  <si>
    <t>亮蓝</t>
  </si>
  <si>
    <t>丙溴磷</t>
  </si>
  <si>
    <t>氯氰菊酯和高效氯氰菊酯</t>
  </si>
  <si>
    <t>多菌灵</t>
  </si>
  <si>
    <t>调味料</t>
  </si>
  <si>
    <t>固体复合调味料</t>
  </si>
  <si>
    <t>鸡粉、鸡精调味料</t>
  </si>
  <si>
    <t>谷氨酸钠</t>
  </si>
  <si>
    <t>呈味核苷酸二钠</t>
  </si>
  <si>
    <t>其他固体调味料</t>
  </si>
  <si>
    <t>总砷（以 As 计）/无机砷（以 As 计）</t>
  </si>
  <si>
    <t>罂粟碱</t>
  </si>
  <si>
    <t>吗啡</t>
  </si>
  <si>
    <t>可待因</t>
  </si>
  <si>
    <t>那可丁</t>
  </si>
  <si>
    <t>阿斯巴甜</t>
  </si>
  <si>
    <t>半固体复合调味料</t>
  </si>
  <si>
    <t>蛋黄酱、沙拉酱</t>
  </si>
  <si>
    <t>二氧化钛</t>
  </si>
  <si>
    <t>坚果与籽类的泥(酱)</t>
  </si>
  <si>
    <t>辣椒酱</t>
  </si>
  <si>
    <t>火锅底料、麻辣烫底料</t>
  </si>
  <si>
    <t>其他半固体调味料</t>
  </si>
  <si>
    <t>液体复合调味料</t>
  </si>
  <si>
    <t>蚝油、虾油、鱼露</t>
  </si>
  <si>
    <t>其他液体调味料</t>
  </si>
  <si>
    <t>诱惑红</t>
  </si>
  <si>
    <t>相同色泽着色剂混合使用时各自用量占其最大使用量的比例之和</t>
  </si>
  <si>
    <t>味精</t>
  </si>
  <si>
    <t>食盐</t>
  </si>
  <si>
    <t>食用盐</t>
  </si>
  <si>
    <t>普通食用盐</t>
  </si>
  <si>
    <t>氯化钠</t>
  </si>
  <si>
    <t>钡(以Ba计)</t>
  </si>
  <si>
    <t>碘(以I计)</t>
  </si>
  <si>
    <t>总砷(以As计)</t>
  </si>
  <si>
    <t>亚铁氰化钾/亚铁氰化钠(以亚铁氰根计)</t>
  </si>
  <si>
    <t>低钠食用盐</t>
  </si>
  <si>
    <t>氯化钾</t>
  </si>
  <si>
    <t>风味食用盐</t>
  </si>
  <si>
    <t>特殊工艺食用盐</t>
  </si>
  <si>
    <t>食品生产加工用盐</t>
  </si>
  <si>
    <t>亚硝酸盐(以NaNO2计)</t>
  </si>
  <si>
    <t>肉制品</t>
  </si>
  <si>
    <t>预制肉制品</t>
  </si>
  <si>
    <t>调理肉制品</t>
  </si>
  <si>
    <t>调理肉制品(非速冻)</t>
  </si>
  <si>
    <t>氯霉素</t>
  </si>
  <si>
    <t>腌腊肉制品</t>
  </si>
  <si>
    <t>亚硝酸盐(以亚硝酸钠计)</t>
  </si>
  <si>
    <t>酸性红</t>
  </si>
  <si>
    <t>熟肉制品</t>
  </si>
  <si>
    <t>发酵肉制品</t>
  </si>
  <si>
    <t>纳他霉素</t>
  </si>
  <si>
    <t>单核细胞增生李斯特氏菌</t>
  </si>
  <si>
    <t>致泻大肠埃希氏菌</t>
  </si>
  <si>
    <t>123.9</t>
  </si>
  <si>
    <t>酱卤肉制品</t>
  </si>
  <si>
    <t>N-二甲基亚硝胺</t>
  </si>
  <si>
    <t>酸性橙Ⅱ</t>
  </si>
  <si>
    <t>商业无菌</t>
  </si>
  <si>
    <t>油炸肉制品</t>
  </si>
  <si>
    <t>亚硝酸盐（以亚硝酸钠计）</t>
  </si>
  <si>
    <t>苯甲酸及其钠盐（以苯甲酸计）</t>
  </si>
  <si>
    <t>山梨酸及其钾盐（以山梨酸计）</t>
  </si>
  <si>
    <t>熟肉干制品</t>
  </si>
  <si>
    <t>熏烧烤肉制品</t>
  </si>
  <si>
    <t>糖精钠（以糖精计）</t>
  </si>
  <si>
    <t>熏煮香肠火腿制品</t>
  </si>
  <si>
    <t>食用血制品</t>
  </si>
  <si>
    <t>新红</t>
  </si>
  <si>
    <t>赤藓红</t>
  </si>
  <si>
    <t>乳制品</t>
  </si>
  <si>
    <t>液体乳</t>
  </si>
  <si>
    <t>灭菌乳</t>
  </si>
  <si>
    <t>蛋白质</t>
  </si>
  <si>
    <t>非脂乳固体</t>
  </si>
  <si>
    <t>酸度</t>
  </si>
  <si>
    <t>22(7)</t>
  </si>
  <si>
    <t>脂肪</t>
  </si>
  <si>
    <t>三聚氰胺</t>
  </si>
  <si>
    <t>按照市场调查结果</t>
  </si>
  <si>
    <t>丙二醇</t>
  </si>
  <si>
    <t>巴氏杀菌乳</t>
  </si>
  <si>
    <t>调制乳</t>
  </si>
  <si>
    <t>发酵乳</t>
  </si>
  <si>
    <t>乳酸菌数</t>
  </si>
  <si>
    <t>酵母</t>
  </si>
  <si>
    <t>高温杀菌乳</t>
  </si>
  <si>
    <t>乳粉</t>
  </si>
  <si>
    <t>全脂乳粉、脱脂乳粉、部分脱脂乳粉、调制乳粉</t>
  </si>
  <si>
    <t>乳清粉和乳清蛋白粉(企业原料)</t>
  </si>
  <si>
    <t>脱盐乳清粉、非脱盐乳清粉、浓缩乳清蛋白粉、分离乳清蛋白粉</t>
  </si>
  <si>
    <t>其他乳制品(炼乳、奶油、干酪、固态成型产品)</t>
  </si>
  <si>
    <t>淡炼乳、加糖炼乳和调制炼乳</t>
  </si>
  <si>
    <t>稀奶油、奶油和无水奶油</t>
  </si>
  <si>
    <t>干酪(奶酪)、再制干酪</t>
  </si>
  <si>
    <t>奶片、奶条等</t>
  </si>
  <si>
    <t>饮料</t>
  </si>
  <si>
    <t>包装饮用水</t>
  </si>
  <si>
    <t>饮用天然矿泉水</t>
  </si>
  <si>
    <t>界限指标-锂</t>
  </si>
  <si>
    <t>界限指标-锶</t>
  </si>
  <si>
    <t>界限指标-锌</t>
  </si>
  <si>
    <t>19(7)</t>
  </si>
  <si>
    <t>界限指标-偏硅酸</t>
  </si>
  <si>
    <t>界限指标-硒</t>
  </si>
  <si>
    <t>界限指标-游离二氧化碳</t>
  </si>
  <si>
    <t>界限指标-溶解性总固体</t>
  </si>
  <si>
    <t>镍</t>
  </si>
  <si>
    <t>溴酸盐</t>
  </si>
  <si>
    <t>硝酸盐(以NO3-计)</t>
  </si>
  <si>
    <t>7(2)</t>
  </si>
  <si>
    <t>亚硝酸盐(以NO2-计)</t>
  </si>
  <si>
    <t>铜绿假单胞菌</t>
  </si>
  <si>
    <t>饮用纯净水</t>
  </si>
  <si>
    <t>电导率</t>
  </si>
  <si>
    <t>耗氧量(以O2计)</t>
  </si>
  <si>
    <t>19(5)</t>
  </si>
  <si>
    <t>余氯(游离氯)</t>
  </si>
  <si>
    <t>19(6)</t>
  </si>
  <si>
    <t>三氯甲烷</t>
  </si>
  <si>
    <t>其他类饮用水</t>
  </si>
  <si>
    <t>果蔬汁类及其饮料</t>
  </si>
  <si>
    <t>展青霉素</t>
  </si>
  <si>
    <t>蛋白饮料</t>
  </si>
  <si>
    <t>苯甲酸及其钠盐（以苯甲
酸计）</t>
  </si>
  <si>
    <t>防腐剂混合使用时各自
用量占其最大使用量的
比例之和</t>
  </si>
  <si>
    <t>碳酸饮料(汽水)</t>
  </si>
  <si>
    <t>二氧化碳气容量</t>
  </si>
  <si>
    <t>茶饮料</t>
  </si>
  <si>
    <t>茶多酚</t>
  </si>
  <si>
    <t>23(10)</t>
  </si>
  <si>
    <t>咖啡因</t>
  </si>
  <si>
    <t>固体饮料</t>
  </si>
  <si>
    <t>其他饮料</t>
  </si>
  <si>
    <t>方便食品</t>
  </si>
  <si>
    <t>方便面</t>
  </si>
  <si>
    <t>油炸面、非油炸面、方便米粉(米线)、方便粉丝</t>
  </si>
  <si>
    <t>酸价(以脂肪计)(KOH)</t>
  </si>
  <si>
    <t>调味面制品</t>
  </si>
  <si>
    <t>其他方便食品</t>
  </si>
  <si>
    <t>方便粥、方便盒饭、冷面及其他熟制方便食品等</t>
  </si>
  <si>
    <t>饼干</t>
  </si>
  <si>
    <t>铝的残留量(干样品，以Al计)</t>
  </si>
  <si>
    <t>靛蓝</t>
  </si>
  <si>
    <t>喹啉黄</t>
  </si>
  <si>
    <t>罐头</t>
  </si>
  <si>
    <t>畜禽水产罐头</t>
  </si>
  <si>
    <t>畜禽肉类罐头</t>
  </si>
  <si>
    <t>水产动物类罐头</t>
  </si>
  <si>
    <t>组胺</t>
  </si>
  <si>
    <t>果蔬罐头</t>
  </si>
  <si>
    <t>水果类罐头</t>
  </si>
  <si>
    <t>蔬菜类罐头</t>
  </si>
  <si>
    <t>乙二胺四乙酸二钠</t>
  </si>
  <si>
    <t>食用菌罐头</t>
  </si>
  <si>
    <t>其他罐头</t>
  </si>
  <si>
    <t>冷冻饮品</t>
  </si>
  <si>
    <t>冰淇淋、雪糕、雪泥、冰棍、食用冰、甜味冰、其他类</t>
  </si>
  <si>
    <t>速冻食品</t>
  </si>
  <si>
    <t>速冻面米食品</t>
  </si>
  <si>
    <t>速冻面米生制品</t>
  </si>
  <si>
    <t>甜蜜素（以环己基氨基 磺酸计）</t>
  </si>
  <si>
    <t>速冻面米熟制品</t>
  </si>
  <si>
    <t>速冻调制食品</t>
  </si>
  <si>
    <t>速冻调理肉制品</t>
  </si>
  <si>
    <t>亚硝酸盐</t>
  </si>
  <si>
    <t>速冻调制水产制品</t>
  </si>
  <si>
    <t>挥发性盐基氮</t>
  </si>
  <si>
    <t>副溶血性弧菌</t>
  </si>
  <si>
    <t>速冻其他调制食品</t>
  </si>
  <si>
    <t>过氧化值（以脂肪计）</t>
  </si>
  <si>
    <t>脱氢乙酸及其钠盐（以脱氢乙酸计）</t>
  </si>
  <si>
    <t>速冻其他食品</t>
  </si>
  <si>
    <t>速冻谷物食品</t>
  </si>
  <si>
    <t>镉（以 Cd 计）</t>
  </si>
  <si>
    <t>速冻水果制品</t>
  </si>
  <si>
    <t>薯类和膨化食品</t>
  </si>
  <si>
    <t>膨化食品</t>
  </si>
  <si>
    <t>含油型膨化食品和非含油型膨化食品</t>
  </si>
  <si>
    <t>薯类食品</t>
  </si>
  <si>
    <t>干制薯类</t>
  </si>
  <si>
    <t>冷冻薯类</t>
  </si>
  <si>
    <t>薯泥(酱)类</t>
  </si>
  <si>
    <t>薯粉类</t>
  </si>
  <si>
    <t>其他薯类食品</t>
  </si>
  <si>
    <t>糖果制品</t>
  </si>
  <si>
    <t>糖果制品(含巧克力及制品)</t>
  </si>
  <si>
    <t>糖果</t>
  </si>
  <si>
    <t>巧克力及巧克力制品</t>
  </si>
  <si>
    <t>巧克力、巧克力制品、代可可脂巧克力及代可可脂巧克力制品</t>
  </si>
  <si>
    <t>果冻</t>
  </si>
  <si>
    <t>茶叶及相关制品</t>
  </si>
  <si>
    <t>茶叶</t>
  </si>
  <si>
    <t>绿茶、红茶、乌龙茶、黄茶、白茶、黑茶、花茶、袋泡茶、紧压茶</t>
  </si>
  <si>
    <t>草甘膦</t>
  </si>
  <si>
    <t>吡虫啉</t>
  </si>
  <si>
    <t>乙酰甲胺磷</t>
  </si>
  <si>
    <t>联苯菊酯</t>
  </si>
  <si>
    <t>灭多威</t>
  </si>
  <si>
    <t>三氯杀螨醇</t>
  </si>
  <si>
    <t>氰戊菊酯和S-氰戊菊酯</t>
  </si>
  <si>
    <t>甲拌磷</t>
  </si>
  <si>
    <t>克百威</t>
  </si>
  <si>
    <t>水胺硫磷</t>
  </si>
  <si>
    <t>氧乐果</t>
  </si>
  <si>
    <t>毒死蜱</t>
  </si>
  <si>
    <t>茚虫威</t>
  </si>
  <si>
    <t>包装空隙率</t>
  </si>
  <si>
    <t>150</t>
  </si>
  <si>
    <t>包装层数</t>
  </si>
  <si>
    <t>50</t>
  </si>
  <si>
    <t>啶虫脒</t>
  </si>
  <si>
    <t>含茶制品和代用茶</t>
  </si>
  <si>
    <t>含茶制品</t>
  </si>
  <si>
    <t>速溶茶类、其它含茶制品</t>
  </si>
  <si>
    <t>霉菌及酵母</t>
  </si>
  <si>
    <t>代用茶</t>
  </si>
  <si>
    <t>氯氟氰菊酯和高效氯氟氰菊酯</t>
  </si>
  <si>
    <t>酒类</t>
  </si>
  <si>
    <t>蒸馏酒</t>
  </si>
  <si>
    <t>白酒</t>
  </si>
  <si>
    <t>白酒、白酒(液态)、白酒(原酒)</t>
  </si>
  <si>
    <t>酒精度</t>
  </si>
  <si>
    <t>甲醇</t>
  </si>
  <si>
    <t>氰化物(以HCN计)</t>
  </si>
  <si>
    <t>发酵酒</t>
  </si>
  <si>
    <t>黄酒</t>
  </si>
  <si>
    <t>啤酒</t>
  </si>
  <si>
    <t>甲醛</t>
  </si>
  <si>
    <t>葡萄酒</t>
  </si>
  <si>
    <t>果酒</t>
  </si>
  <si>
    <t>其他酒</t>
  </si>
  <si>
    <t>配制酒</t>
  </si>
  <si>
    <t>以蒸馏酒及食用酒精为酒基的配制酒</t>
  </si>
  <si>
    <t>以发酵酒为酒基的配制酒</t>
  </si>
  <si>
    <t>其他蒸馏酒</t>
  </si>
  <si>
    <t>其他发酵酒</t>
  </si>
  <si>
    <t>蔬菜制品</t>
  </si>
  <si>
    <t>酱腌菜</t>
  </si>
  <si>
    <t>蔬菜干制品</t>
  </si>
  <si>
    <t>其他蔬菜制品</t>
  </si>
  <si>
    <t>食用菌制品</t>
  </si>
  <si>
    <t>干制食用菌</t>
  </si>
  <si>
    <t>甲基汞(以Hg计)</t>
  </si>
  <si>
    <t>腌渍食用菌</t>
  </si>
  <si>
    <t>水果制品</t>
  </si>
  <si>
    <t>蜜饯</t>
  </si>
  <si>
    <t>蜜饯类、凉果类、果脯类、话化类、果糕类</t>
  </si>
  <si>
    <t>水果干制品</t>
  </si>
  <si>
    <t>水果干制品(含干枸杞)</t>
  </si>
  <si>
    <t>炔螨特</t>
  </si>
  <si>
    <t>果酱</t>
  </si>
  <si>
    <t>炒货食品及坚果制品</t>
  </si>
  <si>
    <t>炒货食品及坚果制品(烘炒类、油炸类、其他类)</t>
  </si>
  <si>
    <t>开心果、杏仁、扁桃仁、松仁、瓜子</t>
  </si>
  <si>
    <t>脱氢乙酸及其钠盐(以脱氢乙酸
计)</t>
  </si>
  <si>
    <t>其他炒货食品及坚果制品</t>
  </si>
  <si>
    <t>蛋制品</t>
  </si>
  <si>
    <t>再制蛋</t>
  </si>
  <si>
    <t>干蛋类</t>
  </si>
  <si>
    <t>冰蛋类</t>
  </si>
  <si>
    <t>其他类蛋制品</t>
  </si>
  <si>
    <t>可可及焙烤咖啡产品</t>
  </si>
  <si>
    <t>焙炒咖啡</t>
  </si>
  <si>
    <t>可可制品</t>
  </si>
  <si>
    <t>食糖</t>
  </si>
  <si>
    <t>白砂糖</t>
  </si>
  <si>
    <t>蔗糖分</t>
  </si>
  <si>
    <t>还原糖分</t>
  </si>
  <si>
    <t>色值</t>
  </si>
  <si>
    <t>干燥失重</t>
  </si>
  <si>
    <t>螨</t>
  </si>
  <si>
    <t>绵白糖</t>
  </si>
  <si>
    <t>总糖分</t>
  </si>
  <si>
    <t>赤砂糖</t>
  </si>
  <si>
    <t>不溶于水杂质</t>
  </si>
  <si>
    <t>红糖</t>
  </si>
  <si>
    <t>冰糖</t>
  </si>
  <si>
    <t>冰片糖</t>
  </si>
  <si>
    <t>方糖</t>
  </si>
  <si>
    <t>其他糖</t>
  </si>
  <si>
    <t>水产制品</t>
  </si>
  <si>
    <t>干制水产品</t>
  </si>
  <si>
    <t>藻类干制品</t>
  </si>
  <si>
    <t>预制动物性水产干制品</t>
  </si>
  <si>
    <t>多氯联苯</t>
  </si>
  <si>
    <t>盐渍水产品</t>
  </si>
  <si>
    <t>盐渍鱼</t>
  </si>
  <si>
    <t>盐渍藻</t>
  </si>
  <si>
    <t>其他盐渍水产品</t>
  </si>
  <si>
    <t>鱼糜制品</t>
  </si>
  <si>
    <t>预制鱼糜制品</t>
  </si>
  <si>
    <t>熟制动物性水产制品</t>
  </si>
  <si>
    <t>生食水产品</t>
  </si>
  <si>
    <t>生食动物性水产品</t>
  </si>
  <si>
    <t>铝的残留量(以即食海蜇中Al计)</t>
  </si>
  <si>
    <t>其他水产制品</t>
  </si>
  <si>
    <t>淀粉及淀粉制品</t>
  </si>
  <si>
    <t>淀粉</t>
  </si>
  <si>
    <t>霉菌和酵母</t>
  </si>
  <si>
    <t>葛根素</t>
  </si>
  <si>
    <t>淀粉制品</t>
  </si>
  <si>
    <t>粉丝粉条</t>
  </si>
  <si>
    <t>其他淀粉制品</t>
  </si>
  <si>
    <t>淀粉糖</t>
  </si>
  <si>
    <t>总砷（以 As 计）</t>
  </si>
  <si>
    <t>葡萄糖含量
（以干基计，质量分数）</t>
  </si>
  <si>
    <t>IMO 含量
（占干物质，质量分数）</t>
  </si>
  <si>
    <t>IG2+P+IG3 含量
（占干物质，质量分数）</t>
  </si>
  <si>
    <t>果糖（占干基比）</t>
  </si>
  <si>
    <t>果糖+葡萄糖
（占干基比）</t>
  </si>
  <si>
    <t>5-羟甲基糠醛
（以吸光度计）</t>
  </si>
  <si>
    <t>果糖+葡萄糖含量
（以干物质计）</t>
  </si>
  <si>
    <t>果糖含量（以干物质计）</t>
  </si>
  <si>
    <t>麦芽糖含量（以干物质计，质量分数）</t>
  </si>
  <si>
    <t>干物质（固形物）</t>
  </si>
  <si>
    <t>22（9）</t>
  </si>
  <si>
    <t>硫酸灰分</t>
  </si>
  <si>
    <t>糕点</t>
  </si>
  <si>
    <t>丙酸及其钠盐、钙盐(以丙酸计)</t>
  </si>
  <si>
    <t>月饼</t>
  </si>
  <si>
    <t>粽子</t>
  </si>
  <si>
    <t>豆制品</t>
  </si>
  <si>
    <t>发酵性豆制品</t>
  </si>
  <si>
    <t>腐乳、豆豉、纳豆等</t>
  </si>
  <si>
    <t>非发酵性豆制品</t>
  </si>
  <si>
    <t>豆干、豆腐、豆皮等</t>
  </si>
  <si>
    <t>腐竹、油皮及其再制品</t>
  </si>
  <si>
    <t>碱性嫩黄</t>
  </si>
  <si>
    <t>600</t>
  </si>
  <si>
    <t>其他豆制品</t>
  </si>
  <si>
    <t>大豆蛋白类制品等</t>
  </si>
  <si>
    <t>蜂产品</t>
  </si>
  <si>
    <t>蜂蜜</t>
  </si>
  <si>
    <t>果糖和葡萄糖</t>
  </si>
  <si>
    <t>蔗糖</t>
  </si>
  <si>
    <t>呋喃西林代谢物</t>
  </si>
  <si>
    <t>呋喃唑酮代谢物</t>
  </si>
  <si>
    <t>甲硝唑</t>
  </si>
  <si>
    <t>双甲脒</t>
  </si>
  <si>
    <t>氟胺氰菊酯</t>
  </si>
  <si>
    <t>诺氟沙星</t>
  </si>
  <si>
    <t>氧氟沙星</t>
  </si>
  <si>
    <t>培氟沙星</t>
  </si>
  <si>
    <t>霉菌计数</t>
  </si>
  <si>
    <t>嗜渗酵母计数</t>
  </si>
  <si>
    <t>蜂王浆(含蜂王浆冻干品)</t>
  </si>
  <si>
    <t>10-羟基-2-癸烯酸</t>
  </si>
  <si>
    <t>蜂花粉</t>
  </si>
  <si>
    <t>蜂产品制品</t>
  </si>
  <si>
    <t>保健食品</t>
  </si>
  <si>
    <t>所有样品(保健食品)</t>
  </si>
  <si>
    <t>乳酸菌</t>
  </si>
  <si>
    <t>二十二碳六烯酸</t>
  </si>
  <si>
    <t>二十碳五烯酸</t>
  </si>
  <si>
    <t>泛酸</t>
  </si>
  <si>
    <t>钙</t>
  </si>
  <si>
    <t>还原糖</t>
  </si>
  <si>
    <t>肌醇</t>
  </si>
  <si>
    <t>赖氨酸</t>
  </si>
  <si>
    <t>绿原酸</t>
  </si>
  <si>
    <t>铁</t>
  </si>
  <si>
    <t>维生素A</t>
  </si>
  <si>
    <t>维生素B1</t>
  </si>
  <si>
    <t>维生素B12</t>
  </si>
  <si>
    <t>维生素B2</t>
  </si>
  <si>
    <t>维生素B6</t>
  </si>
  <si>
    <t>维生素C</t>
  </si>
  <si>
    <t>维生素D</t>
  </si>
  <si>
    <t>维生素D3</t>
  </si>
  <si>
    <t>维生素E</t>
  </si>
  <si>
    <t>硒</t>
  </si>
  <si>
    <t>锌</t>
  </si>
  <si>
    <t>烟酸</t>
  </si>
  <si>
    <t>烟酰胺</t>
  </si>
  <si>
    <t>叶酸</t>
  </si>
  <si>
    <t>免疫球蛋白IgG</t>
  </si>
  <si>
    <t>总黄酮</t>
  </si>
  <si>
    <t>总皂苷</t>
  </si>
  <si>
    <t>总蒽醌</t>
  </si>
  <si>
    <t>吡啶甲酸铬</t>
  </si>
  <si>
    <t>500</t>
  </si>
  <si>
    <t>铅(Pb)</t>
  </si>
  <si>
    <t>总砷(As)</t>
  </si>
  <si>
    <t>总汞(Hg)</t>
  </si>
  <si>
    <t>功效/标志性成分</t>
  </si>
  <si>
    <t>按实际检验项目收费</t>
  </si>
  <si>
    <t>粤价[2002]170号文、按照采购人以往市场调查结果</t>
  </si>
  <si>
    <t>灰分</t>
  </si>
  <si>
    <t>硬胶囊剂和茶剂样品</t>
  </si>
  <si>
    <t>口服液样品</t>
  </si>
  <si>
    <t>可溶性固形物</t>
  </si>
  <si>
    <t>软胶囊样品</t>
  </si>
  <si>
    <t>片剂样品</t>
  </si>
  <si>
    <t>崩解时限</t>
  </si>
  <si>
    <t>明胶硬胶囊样品</t>
  </si>
  <si>
    <t>硬胶囊壳中的铬</t>
  </si>
  <si>
    <t>有助于控制体内脂肪（原减肥）、有助于润肠通便（改善胃肠功能（润肠通便）、通便）类样品</t>
  </si>
  <si>
    <t>西布曲明（盐酸西布曲明）</t>
  </si>
  <si>
    <t>N-单去甲基西布曲明</t>
  </si>
  <si>
    <t>N，N-双去甲基西布曲明</t>
  </si>
  <si>
    <t>麻黄碱</t>
  </si>
  <si>
    <t>芬氟拉明</t>
  </si>
  <si>
    <t>呋塞米</t>
  </si>
  <si>
    <t>匹可硫酸钠</t>
  </si>
  <si>
    <t>酚酞</t>
  </si>
  <si>
    <t>有助于改善睡眠（原改善睡眠）类样品</t>
  </si>
  <si>
    <t>地西泮</t>
  </si>
  <si>
    <t>氯氮卓</t>
  </si>
  <si>
    <t>氯硝西泮</t>
  </si>
  <si>
    <t>硝西泮</t>
  </si>
  <si>
    <t>奥沙西泮</t>
  </si>
  <si>
    <t>马来酸咪哒唑仑</t>
  </si>
  <si>
    <t>劳拉西泮</t>
  </si>
  <si>
    <t>艾司唑仑</t>
  </si>
  <si>
    <t>阿普唑仑</t>
  </si>
  <si>
    <t>三唑仑</t>
  </si>
  <si>
    <t>巴比妥</t>
  </si>
  <si>
    <t>苯巴比妥</t>
  </si>
  <si>
    <t>异戊巴比妥</t>
  </si>
  <si>
    <t>司可巴比妥</t>
  </si>
  <si>
    <t>氯美扎酮</t>
  </si>
  <si>
    <t>佐匹克隆</t>
  </si>
  <si>
    <t>氯苯那敏</t>
  </si>
  <si>
    <t>扎来普隆</t>
  </si>
  <si>
    <t>文拉法辛</t>
  </si>
  <si>
    <t>青藤碱</t>
  </si>
  <si>
    <t>罗通定</t>
  </si>
  <si>
    <t>褪黑素</t>
  </si>
  <si>
    <t>有助于维持血脂（胆固醇/甘油三酯）健康水平〔原调节血脂（降低总胆固醇、降低甘油三酯）、辅助降血脂〕类样品</t>
  </si>
  <si>
    <t>洛伐他汀</t>
  </si>
  <si>
    <t>辛伐他汀</t>
  </si>
  <si>
    <t>有助于维持血糖健康水平（原调节血糖、辅助降血糖）类样品</t>
  </si>
  <si>
    <t>甲苯磺丁脲</t>
  </si>
  <si>
    <t>格列苯脲</t>
  </si>
  <si>
    <t>格列齐特</t>
  </si>
  <si>
    <t>格列吡嗪</t>
  </si>
  <si>
    <t>格列喹酮</t>
  </si>
  <si>
    <t>格列美脲</t>
  </si>
  <si>
    <t>马来酸罗格列酮</t>
  </si>
  <si>
    <t>瑞格列奈</t>
  </si>
  <si>
    <t>盐酸吡格列酮</t>
  </si>
  <si>
    <t>盐酸二甲双胍</t>
  </si>
  <si>
    <t>盐酸苯乙双胍</t>
  </si>
  <si>
    <t>盐酸丁二胍</t>
  </si>
  <si>
    <t>格列波脲</t>
  </si>
  <si>
    <t>有助于增强免疫力（原免疫调节、增强免疫力）类、缓解体力疲劳（原抗疲劳、缓解体力疲劳）类样品</t>
  </si>
  <si>
    <t>那红地那非</t>
  </si>
  <si>
    <t>红地那非</t>
  </si>
  <si>
    <t>伐地那非</t>
  </si>
  <si>
    <t>羟基豪莫西地那非</t>
  </si>
  <si>
    <t>西地那非</t>
  </si>
  <si>
    <t>豪莫西地那非</t>
  </si>
  <si>
    <t>氨基他达拉非</t>
  </si>
  <si>
    <t>他达拉非</t>
  </si>
  <si>
    <t>硫代艾地那非</t>
  </si>
  <si>
    <t>伪伐地那非</t>
  </si>
  <si>
    <t>那莫西地那非</t>
  </si>
  <si>
    <t>有助于维持血压健康水平（原调节血压、辅助降血压）类样品</t>
  </si>
  <si>
    <t>阿替洛尔</t>
  </si>
  <si>
    <t>盐酸可乐定</t>
  </si>
  <si>
    <t>氢氯噻嗪</t>
  </si>
  <si>
    <t>卡托普利</t>
  </si>
  <si>
    <t>哌唑嗪</t>
  </si>
  <si>
    <t>利血平</t>
  </si>
  <si>
    <t>硝苯地平</t>
  </si>
  <si>
    <t>氨氯地平</t>
  </si>
  <si>
    <t>尼群地平</t>
  </si>
  <si>
    <t>尼莫地平</t>
  </si>
  <si>
    <t>尼索地平</t>
  </si>
  <si>
    <t>非洛地平</t>
  </si>
  <si>
    <t>特殊膳食食品</t>
  </si>
  <si>
    <t>婴幼儿辅助食品</t>
  </si>
  <si>
    <t>婴幼儿谷类辅助食品</t>
  </si>
  <si>
    <t>婴幼儿谷物辅助食品、婴幼儿高蛋白谷物辅助食品、婴幼儿生制类谷物辅助食品、婴幼儿饼干或其他婴幼儿谷物辅助食品</t>
  </si>
  <si>
    <t>能量</t>
  </si>
  <si>
    <t>亚油酸</t>
  </si>
  <si>
    <t>月桂酸占总脂肪的比值</t>
  </si>
  <si>
    <t>肉豆蔻酸占总脂肪的比值</t>
  </si>
  <si>
    <t>钠</t>
  </si>
  <si>
    <t>生物素</t>
  </si>
  <si>
    <t>磷</t>
  </si>
  <si>
    <t>碘</t>
  </si>
  <si>
    <t>钾</t>
  </si>
  <si>
    <t>不溶性膳食纤维</t>
  </si>
  <si>
    <t>脲酶活性定性测定</t>
  </si>
  <si>
    <t>锡(以Sn计)</t>
  </si>
  <si>
    <t>硝酸盐(以NaNO3计)</t>
  </si>
  <si>
    <t>花生四烯酸</t>
  </si>
  <si>
    <t>婴幼儿罐装辅助食品</t>
  </si>
  <si>
    <t>泥(糊)状罐装食品、颗粒状罐装食品、汁类罐装食品</t>
  </si>
  <si>
    <t>总钠</t>
  </si>
  <si>
    <t>营养补充品</t>
  </si>
  <si>
    <t>辅食营养素补充食品、辅食营养素补充片、辅食营养素撒剂</t>
  </si>
  <si>
    <t>维生素K1</t>
  </si>
  <si>
    <t>烟酸(烟酰胺)</t>
  </si>
  <si>
    <t>胆碱</t>
  </si>
  <si>
    <t>脲酶活性定性</t>
  </si>
  <si>
    <t>黄曲霉毒素M1</t>
  </si>
  <si>
    <t>孕妇及乳母营养补充食品</t>
  </si>
  <si>
    <t>镁</t>
  </si>
  <si>
    <t>维生素K</t>
  </si>
  <si>
    <t>运动营养食品</t>
  </si>
  <si>
    <t>肌酸</t>
  </si>
  <si>
    <t>肽类</t>
  </si>
  <si>
    <t>铜</t>
  </si>
  <si>
    <t>锰</t>
  </si>
  <si>
    <t>钼</t>
  </si>
  <si>
    <t>铬</t>
  </si>
  <si>
    <t>左旋肉碱</t>
  </si>
  <si>
    <t>牛磺酸</t>
  </si>
  <si>
    <t>特殊医学用途配方食品</t>
  </si>
  <si>
    <t>特殊医学用途婴儿配方食品</t>
  </si>
  <si>
    <t>α-亚麻酸</t>
  </si>
  <si>
    <t>亚油酸与α-亚麻酸比值</t>
  </si>
  <si>
    <t>终产品脂肪中月桂酸和肉豆蔻酸(十四烷酸)总量占总脂肪酸的比值</t>
  </si>
  <si>
    <t>芥酸与总脂肪酸比值</t>
  </si>
  <si>
    <t>反式脂肪酸与总脂肪酸比值</t>
  </si>
  <si>
    <t>碳水化合物</t>
  </si>
  <si>
    <t>钙磷比值</t>
  </si>
  <si>
    <t>氯</t>
  </si>
  <si>
    <t>二十二碳六烯酸与总脂肪酸比</t>
  </si>
  <si>
    <t>二十碳四烯酸与总脂肪酸比</t>
  </si>
  <si>
    <t>二十二碳六烯酸(22:6n-3)与二十碳四烯酸(20:4 n-6)的比</t>
  </si>
  <si>
    <t>长链不饱和脂肪酸中二十碳五烯酸(20:5 n-3)的量与二十二碳六烯酸的量的比</t>
  </si>
  <si>
    <t>二十碳四烯酸</t>
  </si>
  <si>
    <t>杂质度</t>
  </si>
  <si>
    <t>核苷酸</t>
  </si>
  <si>
    <t>叶黄素</t>
  </si>
  <si>
    <t>锡（以 Sn 计）</t>
  </si>
  <si>
    <t>克罗诺杆菌属（阪崎肠杆菌）</t>
  </si>
  <si>
    <t>果聚糖</t>
  </si>
  <si>
    <t>全营养配方食品</t>
  </si>
  <si>
    <t>亚油酸供能比</t>
  </si>
  <si>
    <t>α-亚麻酸供能比</t>
  </si>
  <si>
    <t>氟</t>
  </si>
  <si>
    <t>7(3)</t>
  </si>
  <si>
    <t>特定全营养配方食品</t>
  </si>
  <si>
    <t>企业标准/注册的产品技术要求中规定的质量指标</t>
  </si>
  <si>
    <t>根据产品标准确定检验项目</t>
  </si>
  <si>
    <t>非全营养配方食品</t>
  </si>
  <si>
    <t>婴幼儿配方食品</t>
  </si>
  <si>
    <t>婴幼儿配方食品(湿法工艺、干法工艺、干湿法混合工艺)</t>
  </si>
  <si>
    <t>婴儿配方食品</t>
  </si>
  <si>
    <t>乳基婴儿配方食品、豆基婴儿配方食品</t>
  </si>
  <si>
    <t>乳糖占碳水化合物总量</t>
  </si>
  <si>
    <t>二十二碳六烯酸(DHA)</t>
  </si>
  <si>
    <t>二十二碳六烯酸（22:6 n-3）与总脂肪酸比</t>
  </si>
  <si>
    <t>二十碳四烯酸(AA/ARA)</t>
  </si>
  <si>
    <t>二十碳五烯酸(20:5 n-3)的量与二十二碳六烯酸的量的比</t>
  </si>
  <si>
    <t>黄曲霉毒素M1或黄曲霉毒素B1</t>
  </si>
  <si>
    <t>阪崎肠杆菌/克罗诺杆菌属(阪崎肠杆菌)</t>
  </si>
  <si>
    <t>香兰素</t>
  </si>
  <si>
    <t>锡</t>
  </si>
  <si>
    <t>果糖</t>
  </si>
  <si>
    <t>乙基香兰素</t>
  </si>
  <si>
    <t>较大婴儿配方食品</t>
  </si>
  <si>
    <t>乳基较大婴儿配方食品、豆基较大婴儿配方食品</t>
  </si>
  <si>
    <t>二十二碳六烯酸(22:6 n-3)与二十碳四烯酸(20:4 n-6)的比</t>
  </si>
  <si>
    <t>幼儿配方食品</t>
  </si>
  <si>
    <t>餐饮食品</t>
  </si>
  <si>
    <t>米面及其制品(自制)</t>
  </si>
  <si>
    <t>小麦粉制品(自制)</t>
  </si>
  <si>
    <t>馒头花卷(自制)</t>
  </si>
  <si>
    <t>包子(自制)</t>
  </si>
  <si>
    <t>油饼油条(自制)</t>
  </si>
  <si>
    <t>肉制品(自制)</t>
  </si>
  <si>
    <t>熟肉制品(自制)</t>
  </si>
  <si>
    <t>肉冻皮冻(自制)</t>
  </si>
  <si>
    <t>调味料(自制)</t>
  </si>
  <si>
    <t>火锅麻辣烫底料(自制)</t>
  </si>
  <si>
    <t>水产制品(自制)</t>
  </si>
  <si>
    <t>预制水产制品(自制)</t>
  </si>
  <si>
    <t>生食动物性水产品(自制)</t>
  </si>
  <si>
    <t>坚果及籽类食品(自制)</t>
  </si>
  <si>
    <t>花生制品(自制)</t>
  </si>
  <si>
    <t>焙烤食品(自制)</t>
  </si>
  <si>
    <t>糕点(自制)</t>
  </si>
  <si>
    <t>餐饮具</t>
  </si>
  <si>
    <t>复用餐饮具</t>
  </si>
  <si>
    <t>复用餐饮具(餐馆自行消毒)</t>
  </si>
  <si>
    <t>阴离子合成洗涤剂(以十二烷基苯磺酸钠计)</t>
  </si>
  <si>
    <t>复用餐饮具(集中清洗消毒服务单位消毒)</t>
  </si>
  <si>
    <t>食用农产品</t>
  </si>
  <si>
    <t>畜禽肉及副产品</t>
  </si>
  <si>
    <t>畜肉</t>
  </si>
  <si>
    <t>猪肉</t>
  </si>
  <si>
    <t>五氯酚酸钠(以五氯酚计)</t>
  </si>
  <si>
    <t>克伦特罗</t>
  </si>
  <si>
    <t>莱克多巴胺</t>
  </si>
  <si>
    <t>沙丁胺醇</t>
  </si>
  <si>
    <t>喹乙醇</t>
  </si>
  <si>
    <t>恩诺沙星</t>
  </si>
  <si>
    <t>以恩诺沙星与环丙沙星之和计</t>
  </si>
  <si>
    <t>350</t>
  </si>
  <si>
    <t>替米考星</t>
  </si>
  <si>
    <t>磺胺类(总量)</t>
  </si>
  <si>
    <t>甲氧苄啶</t>
  </si>
  <si>
    <t>氟苯尼考</t>
  </si>
  <si>
    <t>多西环素</t>
  </si>
  <si>
    <t>地塞米松</t>
  </si>
  <si>
    <t>氯丙嗪</t>
  </si>
  <si>
    <t>土霉素/金霉素/四环素(组合含量)</t>
  </si>
  <si>
    <t>牛肉</t>
  </si>
  <si>
    <t>林可霉素</t>
  </si>
  <si>
    <t>倍他米松</t>
  </si>
  <si>
    <t>羊肉</t>
  </si>
  <si>
    <t>环丙氨嗪</t>
  </si>
  <si>
    <t>其他畜肉</t>
  </si>
  <si>
    <t>禽肉</t>
  </si>
  <si>
    <t>鸡肉</t>
  </si>
  <si>
    <t>呋喃它酮代谢物</t>
  </si>
  <si>
    <t>沙拉沙星</t>
  </si>
  <si>
    <t>尼卡巴嗪</t>
  </si>
  <si>
    <t>鸭肉</t>
  </si>
  <si>
    <t>呋喃妥因代谢物</t>
  </si>
  <si>
    <t>其他禽肉</t>
  </si>
  <si>
    <t>磺胺类（总量）</t>
  </si>
  <si>
    <t>畜副产品</t>
  </si>
  <si>
    <t>猪肝</t>
  </si>
  <si>
    <t>牛肝</t>
  </si>
  <si>
    <t>羊肝</t>
  </si>
  <si>
    <t>猪肾</t>
  </si>
  <si>
    <t>牛肾</t>
  </si>
  <si>
    <t>羊肾</t>
  </si>
  <si>
    <t>其他畜副产品</t>
  </si>
  <si>
    <t>禽副产品</t>
  </si>
  <si>
    <t>鸡肝</t>
  </si>
  <si>
    <t>其他禽副产品</t>
  </si>
  <si>
    <t>蔬菜</t>
  </si>
  <si>
    <t>豆芽</t>
  </si>
  <si>
    <t>4-氯苯氧乙酸钠(以4-氯苯氧乙酸计)</t>
  </si>
  <si>
    <t>6-苄基腺嘌呤(6-BA)</t>
  </si>
  <si>
    <t>亚硫酸盐(以SO2计)</t>
  </si>
  <si>
    <t>鲜食用菌</t>
  </si>
  <si>
    <t>无机砷（以 As 计）</t>
  </si>
  <si>
    <t>百菌清</t>
  </si>
  <si>
    <t>除虫脲</t>
  </si>
  <si>
    <t>咪鲜胺和咪鲜胺锰盐</t>
  </si>
  <si>
    <t>鳞茎类蔬菜</t>
  </si>
  <si>
    <t>韭菜</t>
  </si>
  <si>
    <t>阿维菌素</t>
  </si>
  <si>
    <t>敌敌畏</t>
  </si>
  <si>
    <t>二甲戊灵</t>
  </si>
  <si>
    <t>氟虫腈</t>
  </si>
  <si>
    <t>腐霉利</t>
  </si>
  <si>
    <t>甲胺磷</t>
  </si>
  <si>
    <t>甲基异柳磷</t>
  </si>
  <si>
    <t>乐果</t>
  </si>
  <si>
    <t>六六六</t>
  </si>
  <si>
    <t>三唑磷</t>
  </si>
  <si>
    <t>辛硫磷</t>
  </si>
  <si>
    <t>异菌脲</t>
  </si>
  <si>
    <t>大蒜</t>
  </si>
  <si>
    <t>苯醚甲环唑</t>
  </si>
  <si>
    <t>久效磷</t>
  </si>
  <si>
    <t>腈菌唑</t>
  </si>
  <si>
    <t>洋葱</t>
  </si>
  <si>
    <r>
      <rPr>
        <sz val="10"/>
        <rFont val="宋体"/>
        <charset val="134"/>
      </rPr>
      <t>镉（以</t>
    </r>
    <r>
      <rPr>
        <sz val="10.5"/>
        <rFont val="宋体"/>
        <charset val="0"/>
      </rPr>
      <t xml:space="preserve"> Cd </t>
    </r>
    <r>
      <rPr>
        <sz val="10.5"/>
        <rFont val="宋体"/>
        <charset val="134"/>
      </rPr>
      <t>计）</t>
    </r>
  </si>
  <si>
    <t>葱</t>
  </si>
  <si>
    <t>丙环唑</t>
  </si>
  <si>
    <t>灭蝇胺</t>
  </si>
  <si>
    <t>噻虫嗪</t>
  </si>
  <si>
    <t>戊唑醇</t>
  </si>
  <si>
    <t>青蒜</t>
  </si>
  <si>
    <t>蒜薹</t>
  </si>
  <si>
    <t>百合（鲜）</t>
  </si>
  <si>
    <t>其他鳞茎类蔬菜</t>
  </si>
  <si>
    <t>芸薹属类蔬菜</t>
  </si>
  <si>
    <t>结球甘蓝</t>
  </si>
  <si>
    <t>灭线磷</t>
  </si>
  <si>
    <t>菜薹</t>
  </si>
  <si>
    <t>花椰菜</t>
  </si>
  <si>
    <t>青花菜</t>
  </si>
  <si>
    <t>赤球甘蓝</t>
  </si>
  <si>
    <t>芥蓝</t>
  </si>
  <si>
    <t>虫螨腈</t>
  </si>
  <si>
    <t>其他芸薹属类蔬菜</t>
  </si>
  <si>
    <t>叶菜类蔬菜</t>
  </si>
  <si>
    <t>菠菜</t>
  </si>
  <si>
    <t>甲氨基阿维菌素苯甲酸盐</t>
  </si>
  <si>
    <t>芹菜</t>
  </si>
  <si>
    <t>噻虫胺</t>
  </si>
  <si>
    <t>甲萘威</t>
  </si>
  <si>
    <t>普通白菜</t>
  </si>
  <si>
    <t>油麦菜</t>
  </si>
  <si>
    <t>大白菜</t>
  </si>
  <si>
    <t>蕹菜</t>
  </si>
  <si>
    <t>苋菜</t>
  </si>
  <si>
    <t>叶用莴苣</t>
  </si>
  <si>
    <t>结球莴苣</t>
  </si>
  <si>
    <t>叶芥菜</t>
  </si>
  <si>
    <t>茼蒿</t>
  </si>
  <si>
    <t>大叶茼蒿</t>
  </si>
  <si>
    <t>甘薯叶</t>
  </si>
  <si>
    <t>其他叶菜类蔬菜</t>
  </si>
  <si>
    <t>茄果类蔬菜</t>
  </si>
  <si>
    <t>茄子</t>
  </si>
  <si>
    <t>吡唑醚菌酯</t>
  </si>
  <si>
    <t>甲氰菊酯</t>
  </si>
  <si>
    <t>霜霉威和霜霉威盐酸盐</t>
  </si>
  <si>
    <t>辣椒</t>
  </si>
  <si>
    <t>倍硫磷</t>
  </si>
  <si>
    <t>杀扑磷</t>
  </si>
  <si>
    <t>番茄</t>
  </si>
  <si>
    <t>烯酰吗啉</t>
  </si>
  <si>
    <t>甜椒</t>
  </si>
  <si>
    <t>黄秋葵</t>
  </si>
  <si>
    <t>其他茄果类蔬菜</t>
  </si>
  <si>
    <t>瓜类蔬菜</t>
  </si>
  <si>
    <t>黄瓜</t>
  </si>
  <si>
    <t>哒螨灵</t>
  </si>
  <si>
    <t>乙螨唑</t>
  </si>
  <si>
    <t>异丙威</t>
  </si>
  <si>
    <t>苦瓜</t>
  </si>
  <si>
    <t>联苯肼酯</t>
  </si>
  <si>
    <t>节瓜</t>
  </si>
  <si>
    <t>冬瓜</t>
  </si>
  <si>
    <t>西葫芦</t>
  </si>
  <si>
    <t>氯唑磷</t>
  </si>
  <si>
    <t>线瓜</t>
  </si>
  <si>
    <t>南瓜</t>
  </si>
  <si>
    <t>其他瓜类蔬菜</t>
  </si>
  <si>
    <t>豆类蔬菜</t>
  </si>
  <si>
    <t>豇豆</t>
  </si>
  <si>
    <t>扁豆</t>
  </si>
  <si>
    <t>菜豆</t>
  </si>
  <si>
    <t>食荚豌豆</t>
  </si>
  <si>
    <t>豌豆(荚不可食)</t>
  </si>
  <si>
    <t>其他豆类蔬菜</t>
  </si>
  <si>
    <t>根茎类和薯芋类蔬菜</t>
  </si>
  <si>
    <t>山药</t>
  </si>
  <si>
    <t>涕灭威</t>
  </si>
  <si>
    <t>胡萝卜</t>
  </si>
  <si>
    <t>氯氟氰菊酯和高效氯氟氰菊
酯</t>
  </si>
  <si>
    <t>萝卜</t>
  </si>
  <si>
    <t>甲基对硫磷</t>
  </si>
  <si>
    <t>姜</t>
  </si>
  <si>
    <t>马铃薯</t>
  </si>
  <si>
    <t>甘薯（番薯）</t>
  </si>
  <si>
    <t>铬（以 Cr 计）</t>
  </si>
  <si>
    <r>
      <rPr>
        <sz val="10"/>
        <rFont val="宋体"/>
        <charset val="134"/>
      </rPr>
      <t>总汞（以</t>
    </r>
    <r>
      <rPr>
        <sz val="10.5"/>
        <rFont val="宋体"/>
        <charset val="134"/>
      </rPr>
      <t xml:space="preserve"> Hg 计）</t>
    </r>
  </si>
  <si>
    <t>葛</t>
  </si>
  <si>
    <t>芋</t>
  </si>
  <si>
    <t>其他根茎类和薯芋类蔬菜</t>
  </si>
  <si>
    <t>水生类蔬菜</t>
  </si>
  <si>
    <t>莲藕</t>
  </si>
  <si>
    <r>
      <rPr>
        <sz val="10"/>
        <rFont val="宋体"/>
        <charset val="134"/>
      </rPr>
      <t>铅（以</t>
    </r>
    <r>
      <rPr>
        <sz val="10.5"/>
        <rFont val="宋体"/>
        <charset val="134"/>
      </rPr>
      <t xml:space="preserve"> Pb 计）</t>
    </r>
  </si>
  <si>
    <r>
      <rPr>
        <sz val="10"/>
        <rFont val="宋体"/>
        <charset val="134"/>
      </rPr>
      <t>镉（以</t>
    </r>
    <r>
      <rPr>
        <sz val="10.5"/>
        <rFont val="宋体"/>
        <charset val="134"/>
      </rPr>
      <t xml:space="preserve"> Cd 计）</t>
    </r>
  </si>
  <si>
    <r>
      <rPr>
        <sz val="10"/>
        <rFont val="宋体"/>
        <charset val="134"/>
      </rPr>
      <t>铬（以</t>
    </r>
    <r>
      <rPr>
        <sz val="10.5"/>
        <rFont val="宋体"/>
        <charset val="134"/>
      </rPr>
      <t xml:space="preserve"> Cr 计）</t>
    </r>
  </si>
  <si>
    <r>
      <rPr>
        <sz val="10"/>
        <rFont val="宋体"/>
        <charset val="134"/>
      </rPr>
      <t>总砷（以</t>
    </r>
    <r>
      <rPr>
        <sz val="10.5"/>
        <rFont val="宋体"/>
        <charset val="134"/>
      </rPr>
      <t xml:space="preserve"> As 计）</t>
    </r>
  </si>
  <si>
    <t>豆瓣菜</t>
  </si>
  <si>
    <t>荸荠（马蹄）</t>
  </si>
  <si>
    <r>
      <rPr>
        <sz val="10"/>
        <rFont val="宋体"/>
        <charset val="134"/>
        <scheme val="minor"/>
      </rPr>
      <t>铅（以</t>
    </r>
    <r>
      <rPr>
        <sz val="10.5"/>
        <rFont val="宋体"/>
        <charset val="134"/>
        <scheme val="minor"/>
      </rPr>
      <t xml:space="preserve"> Pb 计）</t>
    </r>
  </si>
  <si>
    <r>
      <rPr>
        <sz val="10"/>
        <rFont val="宋体"/>
        <charset val="134"/>
        <scheme val="minor"/>
      </rPr>
      <t>镉（以</t>
    </r>
    <r>
      <rPr>
        <sz val="10.5"/>
        <rFont val="宋体"/>
        <charset val="134"/>
        <scheme val="minor"/>
      </rPr>
      <t xml:space="preserve"> Cd 计）</t>
    </r>
  </si>
  <si>
    <t>其他水生类蔬菜</t>
  </si>
  <si>
    <t>其他蔬菜</t>
  </si>
  <si>
    <t>水产品</t>
  </si>
  <si>
    <t>淡水产品</t>
  </si>
  <si>
    <t>淡水鱼</t>
  </si>
  <si>
    <t>孔雀石绿</t>
  </si>
  <si>
    <t>淡水虾</t>
  </si>
  <si>
    <t>淡水蟹</t>
  </si>
  <si>
    <t>海水产品</t>
  </si>
  <si>
    <t>海水鱼</t>
  </si>
  <si>
    <t>土霉素/金霉素/四环素（组合含量）</t>
  </si>
  <si>
    <t>海水虾</t>
  </si>
  <si>
    <t>海水蟹</t>
  </si>
  <si>
    <t>贝类</t>
  </si>
  <si>
    <t>其他水产品</t>
  </si>
  <si>
    <t>五氯酚酸钠（以五氯酚计）</t>
  </si>
  <si>
    <t>水果类</t>
  </si>
  <si>
    <t>仁果类水果</t>
  </si>
  <si>
    <t>苹果</t>
  </si>
  <si>
    <t>梨</t>
  </si>
  <si>
    <t>枇杷</t>
  </si>
  <si>
    <r>
      <rPr>
        <sz val="10"/>
        <rFont val="宋体"/>
        <charset val="134"/>
      </rPr>
      <t>氰戊菊酯和</t>
    </r>
    <r>
      <rPr>
        <sz val="10.5"/>
        <rFont val="宋体"/>
        <charset val="0"/>
      </rPr>
      <t xml:space="preserve"> S-</t>
    </r>
    <r>
      <rPr>
        <sz val="10.5"/>
        <rFont val="宋体"/>
        <charset val="134"/>
      </rPr>
      <t>氰戊菊酯</t>
    </r>
  </si>
  <si>
    <t>其他仁果类水果</t>
  </si>
  <si>
    <r>
      <rPr>
        <sz val="10"/>
        <rFont val="宋体"/>
        <charset val="134"/>
      </rPr>
      <t>氰戊菊酯和</t>
    </r>
    <r>
      <rPr>
        <sz val="10.5"/>
        <rFont val="宋体"/>
        <charset val="134"/>
      </rPr>
      <t xml:space="preserve"> S-氰戊菊酯</t>
    </r>
  </si>
  <si>
    <t>核果类水果</t>
  </si>
  <si>
    <t>枣</t>
  </si>
  <si>
    <t>桃</t>
  </si>
  <si>
    <t>氟硅唑</t>
  </si>
  <si>
    <t>溴氰菊酯</t>
  </si>
  <si>
    <t>油桃</t>
  </si>
  <si>
    <t>杏</t>
  </si>
  <si>
    <t>李子</t>
  </si>
  <si>
    <t>樱桃</t>
  </si>
  <si>
    <t>其他核果类水果</t>
  </si>
  <si>
    <t>柑橘类水果</t>
  </si>
  <si>
    <t>柑、橘</t>
  </si>
  <si>
    <t>2,4-滴和2,4-滴钠盐</t>
  </si>
  <si>
    <t>狄氏剂</t>
  </si>
  <si>
    <t>柚</t>
  </si>
  <si>
    <t>柠檬</t>
  </si>
  <si>
    <t>橙</t>
  </si>
  <si>
    <t>其他柑橘类水果</t>
  </si>
  <si>
    <t>浆果和其他小型水果</t>
  </si>
  <si>
    <t>葡萄</t>
  </si>
  <si>
    <t>己唑醇</t>
  </si>
  <si>
    <t>氯吡脲</t>
  </si>
  <si>
    <t>草莓</t>
  </si>
  <si>
    <t>戊菌唑</t>
  </si>
  <si>
    <t>猕猴桃</t>
  </si>
  <si>
    <t>西番莲（百香果）</t>
  </si>
  <si>
    <t>蓝莓</t>
  </si>
  <si>
    <t>桑葚</t>
  </si>
  <si>
    <t>其他浆果和其他小型水果</t>
  </si>
  <si>
    <t>热带和亚热带水果</t>
  </si>
  <si>
    <t>香蕉</t>
  </si>
  <si>
    <t>腈苯唑</t>
  </si>
  <si>
    <t>氟环唑</t>
  </si>
  <si>
    <t>烯唑醇</t>
  </si>
  <si>
    <t>噻唑膦</t>
  </si>
  <si>
    <t>芒果</t>
  </si>
  <si>
    <t>噻嗪酮</t>
  </si>
  <si>
    <t>火龙果</t>
  </si>
  <si>
    <t>荔枝</t>
  </si>
  <si>
    <t>氰霜唑</t>
  </si>
  <si>
    <t>氟吗啉</t>
  </si>
  <si>
    <t>柿子</t>
  </si>
  <si>
    <t>菠萝</t>
  </si>
  <si>
    <t>龙眼</t>
  </si>
  <si>
    <t>石榴</t>
  </si>
  <si>
    <t>黄皮</t>
  </si>
  <si>
    <r>
      <rPr>
        <sz val="10"/>
        <rFont val="宋体"/>
        <charset val="134"/>
      </rPr>
      <t>氰戊菊酯和</t>
    </r>
    <r>
      <rPr>
        <sz val="10.5"/>
        <rFont val="宋体"/>
        <charset val="0"/>
      </rPr>
      <t>S-</t>
    </r>
    <r>
      <rPr>
        <sz val="10.5"/>
        <rFont val="宋体"/>
        <charset val="134"/>
      </rPr>
      <t>氰戊菊酯</t>
    </r>
  </si>
  <si>
    <t>杨桃</t>
  </si>
  <si>
    <t>莲雾</t>
  </si>
  <si>
    <t>番石榴</t>
  </si>
  <si>
    <t>山竹</t>
  </si>
  <si>
    <t>菠萝蜜</t>
  </si>
  <si>
    <t>番木瓜</t>
  </si>
  <si>
    <t>榴莲</t>
  </si>
  <si>
    <t>杨梅</t>
  </si>
  <si>
    <t>橄榄</t>
  </si>
  <si>
    <t>其他热带和亚热带水果</t>
  </si>
  <si>
    <t>瓜果类水果</t>
  </si>
  <si>
    <t>西瓜</t>
  </si>
  <si>
    <t>甜瓜类</t>
  </si>
  <si>
    <t>鲜蛋</t>
  </si>
  <si>
    <t>鸡蛋</t>
  </si>
  <si>
    <t>地美硝唑</t>
  </si>
  <si>
    <t>甲砜霉素</t>
  </si>
  <si>
    <t>地克珠利</t>
  </si>
  <si>
    <t>托曲珠利</t>
  </si>
  <si>
    <t>其他禽蛋</t>
  </si>
  <si>
    <t>豆类</t>
  </si>
  <si>
    <t>环丙唑醇</t>
  </si>
  <si>
    <t>生干坚果与籽类食品</t>
  </si>
  <si>
    <t>生干坚果</t>
  </si>
  <si>
    <t>生干籽类</t>
  </si>
  <si>
    <t>嘧菌酯</t>
  </si>
  <si>
    <t>其他食用农产品</t>
  </si>
  <si>
    <t>芫荽、紫苏和鲜食玉米</t>
  </si>
  <si>
    <t>芫荽</t>
  </si>
  <si>
    <t>氯菊酯</t>
  </si>
  <si>
    <t>甲霜灵和精甲霜灵</t>
  </si>
  <si>
    <t>紫苏</t>
  </si>
  <si>
    <t>鲜食玉米</t>
  </si>
  <si>
    <t>乳制品专项</t>
  </si>
  <si>
    <t>婴儿配方食品(乳制品成品)</t>
  </si>
  <si>
    <t>阪崎肠杆菌</t>
  </si>
  <si>
    <t>较大婴儿和幼儿配方食品(乳制品成品)</t>
  </si>
  <si>
    <t>婴儿配方食品(乳制品原料)</t>
  </si>
  <si>
    <t>较大婴儿和幼儿配方食品(乳制品原料)</t>
  </si>
  <si>
    <t>乳制品(液体乳、乳粉等)(乳制品成品)</t>
  </si>
  <si>
    <t>生鲜乳、原料乳粉、其他乳制品等(乳制品原料)</t>
  </si>
  <si>
    <t>阿莫西林(限液体乳、生鲜乳)</t>
  </si>
  <si>
    <t>氯霉素(限液体乳、生鲜乳)</t>
  </si>
  <si>
    <t>氨苄西林(限液体乳、生鲜乳)</t>
  </si>
  <si>
    <t>生鲜乳、原料乳粉、其他乳制品等(含乳食品原料)</t>
  </si>
  <si>
    <t>食品添加剂</t>
  </si>
  <si>
    <t>单一食品添加剂</t>
  </si>
  <si>
    <t>明胶</t>
  </si>
  <si>
    <t>铬(Cr)</t>
  </si>
  <si>
    <t>二氧化硫</t>
  </si>
  <si>
    <t>过氧化物</t>
  </si>
  <si>
    <t>复配食品添加剂</t>
  </si>
  <si>
    <t>砷(以As计)</t>
  </si>
  <si>
    <t>致病性微生物</t>
  </si>
  <si>
    <t>食品用香精</t>
  </si>
  <si>
    <t>砷(以As计)含量/无机砷含量</t>
  </si>
  <si>
    <t>苯甲酸钠
《GB 1886.184-2016》</t>
  </si>
  <si>
    <t>苯甲酸钠(以干基计)的含量</t>
  </si>
  <si>
    <t>溶液色度(铂-钴色号)</t>
  </si>
  <si>
    <t>300</t>
  </si>
  <si>
    <t>溶液的澄清度试验</t>
  </si>
  <si>
    <t>易氧化物</t>
  </si>
  <si>
    <t>酸碱度</t>
  </si>
  <si>
    <t>重金属(以Pb计)</t>
  </si>
  <si>
    <t>硫酸盐(以SO4计)</t>
  </si>
  <si>
    <t>氯化物(以Cl计)</t>
  </si>
  <si>
    <t>80</t>
  </si>
  <si>
    <t>邻苯二甲酸</t>
  </si>
  <si>
    <t>100</t>
  </si>
  <si>
    <t>干燥减量</t>
  </si>
  <si>
    <t>山梨酸钾
《GB 1886.39-2015》</t>
  </si>
  <si>
    <t>山梨酸钾(以C6H7KO2计)(以干基计)</t>
  </si>
  <si>
    <t>醛(以HCHO计)</t>
  </si>
  <si>
    <t>砷(As)</t>
  </si>
  <si>
    <t>澄清度</t>
  </si>
  <si>
    <t>游离碱</t>
  </si>
  <si>
    <t>糖精钠
《GB 1886.18-2015》</t>
  </si>
  <si>
    <t>糖精钠含量</t>
  </si>
  <si>
    <t>120</t>
  </si>
  <si>
    <t>酸度和碱度</t>
  </si>
  <si>
    <t>苯甲酸盐和水杨酸盐</t>
  </si>
  <si>
    <t>环己基氨基磺酸钠(又名甜蜜素)
《GB 1886.35-2015》</t>
  </si>
  <si>
    <t>环己基氨基磺酸钠含量(以干基计)</t>
  </si>
  <si>
    <t>pH(100g/L水溶液)</t>
  </si>
  <si>
    <t>60</t>
  </si>
  <si>
    <t>氨基磺酸</t>
  </si>
  <si>
    <t>环己胺</t>
  </si>
  <si>
    <t>双环己胺</t>
  </si>
  <si>
    <t>吸光值(100g/L溶液)</t>
  </si>
  <si>
    <t>透明度(以100g/L溶液的透光率表示)</t>
  </si>
  <si>
    <t>氢气
《GB 31633-2014》</t>
  </si>
  <si>
    <t>氮</t>
  </si>
  <si>
    <t>氢</t>
  </si>
  <si>
    <t>1200</t>
  </si>
  <si>
    <t>氧</t>
  </si>
  <si>
    <t>鉴别试验</t>
  </si>
  <si>
    <t>色泽</t>
  </si>
  <si>
    <t>状态</t>
  </si>
  <si>
    <t>氮气
《GB 29202-2012》</t>
  </si>
  <si>
    <t>氮含量</t>
  </si>
  <si>
    <t>乙酰化单、双甘油脂肪酸酯
《GB 1886.80-2015》</t>
  </si>
  <si>
    <t>瑞修-迈色值</t>
  </si>
  <si>
    <t>游离甘油</t>
  </si>
  <si>
    <t>酸值</t>
  </si>
  <si>
    <t>皂化值</t>
  </si>
  <si>
    <t>碘值</t>
  </si>
  <si>
    <t>感官</t>
  </si>
  <si>
    <t>铅</t>
  </si>
  <si>
    <t>茶多酚棕榈酸酯
《GB 1886.360-2022》</t>
  </si>
  <si>
    <t>茶多酚棕榈酸酯含量</t>
  </si>
  <si>
    <t>900</t>
  </si>
  <si>
    <t>溶解度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</si>
</sst>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0"/>
      <color theme="1"/>
      <name val="宋体"/>
      <charset val="134"/>
      <scheme val="minor"/>
    </font>
    <font>
      <sz val="10"/>
      <name val="宋体"/>
      <charset val="134"/>
      <scheme val="minor"/>
    </font>
    <font>
      <b/>
      <sz val="10"/>
      <name val="宋体"/>
      <charset val="134"/>
    </font>
    <font>
      <b/>
      <sz val="10"/>
      <color theme="1"/>
      <name val="宋体"/>
      <charset val="134"/>
    </font>
    <font>
      <sz val="10"/>
      <name val="宋体"/>
      <charset val="134"/>
    </font>
    <font>
      <b/>
      <sz val="10"/>
      <color rgb="FFC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scheme val="minor"/>
    </font>
    <font>
      <sz val="10.5"/>
      <name val="宋体"/>
      <charset val="134"/>
    </font>
    <font>
      <sz val="10.5"/>
      <name val="宋体"/>
      <charset val="0"/>
    </font>
    <font>
      <b/>
      <sz val="10"/>
      <color rgb="FFFF0000"/>
      <name val="宋体"/>
      <charset val="134"/>
    </font>
  </fonts>
  <fills count="37">
    <fill>
      <patternFill patternType="none"/>
    </fill>
    <fill>
      <patternFill patternType="gray125"/>
    </fill>
    <fill>
      <patternFill patternType="solid">
        <fgColor theme="0"/>
        <bgColor indexed="64"/>
      </patternFill>
    </fill>
    <fill>
      <patternFill patternType="solid">
        <fgColor theme="0" tint="-0.0499893185216834"/>
        <bgColor indexed="64"/>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6"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7" borderId="8" applyNumberFormat="0" applyAlignment="0" applyProtection="0">
      <alignment vertical="center"/>
    </xf>
    <xf numFmtId="0" fontId="17" fillId="8" borderId="9" applyNumberFormat="0" applyAlignment="0" applyProtection="0">
      <alignment vertical="center"/>
    </xf>
    <xf numFmtId="0" fontId="18" fillId="8" borderId="8" applyNumberFormat="0" applyAlignment="0" applyProtection="0">
      <alignment vertical="center"/>
    </xf>
    <xf numFmtId="0" fontId="19" fillId="9"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xf numFmtId="0" fontId="7" fillId="0" borderId="0">
      <alignment vertical="center"/>
    </xf>
    <xf numFmtId="0" fontId="0" fillId="0" borderId="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2" borderId="0" xfId="0" applyFont="1" applyFill="1">
      <alignment vertical="center"/>
    </xf>
    <xf numFmtId="0" fontId="3" fillId="3" borderId="1" xfId="50" applyFont="1" applyFill="1" applyBorder="1" applyAlignment="1">
      <alignment horizontal="center" vertical="center" wrapText="1"/>
    </xf>
    <xf numFmtId="0" fontId="4" fillId="4" borderId="2" xfId="50" applyFont="1" applyFill="1" applyBorder="1" applyAlignment="1">
      <alignment horizontal="center" vertical="center" wrapText="1"/>
    </xf>
    <xf numFmtId="0" fontId="3" fillId="3" borderId="3" xfId="50" applyFont="1" applyFill="1" applyBorder="1" applyAlignment="1">
      <alignment horizontal="center" vertical="center" wrapText="1"/>
    </xf>
    <xf numFmtId="0" fontId="3" fillId="4" borderId="2" xfId="5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0" fontId="5" fillId="0" borderId="2" xfId="0" applyFont="1" applyFill="1" applyBorder="1">
      <alignment vertical="center"/>
    </xf>
    <xf numFmtId="0" fontId="4" fillId="4" borderId="2" xfId="50" applyFont="1" applyFill="1" applyBorder="1" applyAlignment="1">
      <alignment horizontal="center" vertical="center"/>
    </xf>
    <xf numFmtId="0" fontId="3" fillId="5" borderId="2" xfId="50" applyFont="1" applyFill="1" applyBorder="1" applyAlignment="1">
      <alignment horizontal="center" vertical="center" wrapText="1"/>
    </xf>
    <xf numFmtId="0" fontId="6" fillId="5" borderId="2" xfId="50" applyFont="1" applyFill="1" applyBorder="1" applyAlignment="1">
      <alignment horizontal="center" vertical="center" wrapText="1"/>
    </xf>
    <xf numFmtId="0" fontId="5" fillId="0" borderId="2" xfId="0" applyFont="1" applyFill="1" applyBorder="1" applyAlignment="1">
      <alignment horizontal="center" vertical="center"/>
    </xf>
    <xf numFmtId="0" fontId="5" fillId="5" borderId="2" xfId="0" applyFont="1" applyFill="1" applyBorder="1">
      <alignment vertical="center"/>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2" xfId="0" applyFont="1" applyFill="1" applyBorder="1" applyAlignment="1">
      <alignment horizontal="right" vertical="center"/>
    </xf>
    <xf numFmtId="0" fontId="2" fillId="0" borderId="2" xfId="0" applyFont="1" applyFill="1" applyBorder="1" applyAlignment="1">
      <alignment horizontal="center" vertical="center" wrapText="1"/>
    </xf>
    <xf numFmtId="0" fontId="2" fillId="5" borderId="2" xfId="0" applyFont="1" applyFill="1" applyBorder="1">
      <alignment vertical="center"/>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xf>
    <xf numFmtId="0" fontId="5" fillId="0" borderId="2" xfId="49"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000000"/>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68.230\tmp\24036\deepin-compressor-nNbJCr\&#12298;&#24191;&#36136;&#26816;&#39564;&#39033;&#30446;&#25910;&#36153;&#22522;&#20934;&#26631;&#20934;&#12299;2023&#24180;4&#26376;&#29256;(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68.230\Users\ZHYWB\Desktop\&#21512;&#24182;&#21516;&#31867;&#39033;&#29256;&#38468;&#34920;2&#65306;&#26816;&#39564;&#39033;&#30446;&#26368;&#39640;&#38480;&#2021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食品类"/>
      <sheetName val="不打折套餐价"/>
      <sheetName val="非检验项目收费标准"/>
      <sheetName val="消杀产品"/>
    </sheetNames>
    <sheetDataSet>
      <sheetData sheetId="0">
        <row r="3">
          <cell r="C3" t="str">
            <v>磁性金属物</v>
          </cell>
          <cell r="D3" t="str">
            <v>GB 1355-1986</v>
          </cell>
          <cell r="E3" t="str">
            <v>小麦粉</v>
          </cell>
          <cell r="F3">
            <v>30</v>
          </cell>
        </row>
        <row r="4">
          <cell r="C4" t="str">
            <v>粗细度</v>
          </cell>
          <cell r="D4" t="str">
            <v>GB 1355-1986</v>
          </cell>
          <cell r="E4" t="str">
            <v>小麦粉</v>
          </cell>
          <cell r="F4">
            <v>30</v>
          </cell>
        </row>
        <row r="5">
          <cell r="C5" t="str">
            <v>加工精度</v>
          </cell>
          <cell r="D5" t="str">
            <v>GB 1355-1986</v>
          </cell>
          <cell r="E5" t="str">
            <v>小麦粉</v>
          </cell>
          <cell r="F5">
            <v>30</v>
          </cell>
        </row>
        <row r="6">
          <cell r="C6" t="str">
            <v>气味口味</v>
          </cell>
          <cell r="D6" t="str">
            <v>GB 1355-1986</v>
          </cell>
          <cell r="E6" t="str">
            <v>小麦粉</v>
          </cell>
          <cell r="F6">
            <v>30</v>
          </cell>
        </row>
        <row r="7">
          <cell r="C7" t="str">
            <v>面筋质（以湿重计）</v>
          </cell>
          <cell r="D7" t="str">
            <v>GB 1355-1986</v>
          </cell>
          <cell r="E7" t="str">
            <v>小麦粉</v>
          </cell>
          <cell r="F7">
            <v>50</v>
          </cell>
        </row>
        <row r="8">
          <cell r="C8" t="str">
            <v>湿面筋</v>
          </cell>
          <cell r="D8" t="str">
            <v>GB/T 5506.1-2008</v>
          </cell>
          <cell r="E8" t="str">
            <v>小麦和小麦粉 面筋含量 第1部分：手洗法测定湿面筋</v>
          </cell>
          <cell r="F8">
            <v>50</v>
          </cell>
        </row>
        <row r="9">
          <cell r="C9" t="str">
            <v>湿面筋</v>
          </cell>
          <cell r="D9" t="str">
            <v>GB/T 5506.2-2008</v>
          </cell>
          <cell r="E9" t="str">
            <v>小麦和小麦粉 面筋含量 第2部分：仪器法测定湿面筋</v>
          </cell>
          <cell r="F9">
            <v>50</v>
          </cell>
        </row>
        <row r="10">
          <cell r="C10" t="str">
            <v>干面筋</v>
          </cell>
          <cell r="D10" t="str">
            <v>GB/T 5506.3-2008</v>
          </cell>
          <cell r="E10" t="str">
            <v>小麦和小麦粉 面筋含量 第3部分：烘箱干燥法测定干面筋</v>
          </cell>
          <cell r="F10">
            <v>50</v>
          </cell>
        </row>
        <row r="11">
          <cell r="C11" t="str">
            <v>水分</v>
          </cell>
          <cell r="D11" t="str">
            <v>GB 1355-1986</v>
          </cell>
          <cell r="E11" t="str">
            <v>小麦粉</v>
          </cell>
          <cell r="F11">
            <v>80</v>
          </cell>
        </row>
        <row r="12">
          <cell r="C12" t="str">
            <v>镉</v>
          </cell>
          <cell r="D12" t="str">
            <v>GB 1355-1986</v>
          </cell>
          <cell r="E12" t="str">
            <v>小麦粉</v>
          </cell>
          <cell r="F12">
            <v>100</v>
          </cell>
        </row>
        <row r="13">
          <cell r="C13" t="str">
            <v>铬</v>
          </cell>
          <cell r="D13" t="str">
            <v>GB 1355-1986</v>
          </cell>
          <cell r="E13" t="str">
            <v>小麦粉</v>
          </cell>
          <cell r="F13">
            <v>100</v>
          </cell>
        </row>
        <row r="14">
          <cell r="C14" t="str">
            <v>含砂量</v>
          </cell>
          <cell r="D14" t="str">
            <v>GB 1355-1986</v>
          </cell>
          <cell r="E14" t="str">
            <v>小麦粉</v>
          </cell>
          <cell r="F14">
            <v>100</v>
          </cell>
        </row>
        <row r="15">
          <cell r="C15" t="str">
            <v>灰分（以干物计）</v>
          </cell>
          <cell r="D15" t="str">
            <v>GB 1355-1986</v>
          </cell>
          <cell r="E15" t="str">
            <v>小麦粉</v>
          </cell>
          <cell r="F15">
            <v>100</v>
          </cell>
        </row>
        <row r="16">
          <cell r="C16" t="str">
            <v>铅</v>
          </cell>
          <cell r="D16" t="str">
            <v>GB 1355-1986</v>
          </cell>
          <cell r="E16" t="str">
            <v>小麦粉</v>
          </cell>
          <cell r="F16">
            <v>100</v>
          </cell>
        </row>
        <row r="17">
          <cell r="C17" t="str">
            <v>脂肪酸值（以湿基计）</v>
          </cell>
          <cell r="D17" t="str">
            <v>GB 1355-1986</v>
          </cell>
          <cell r="E17" t="str">
            <v>小麦粉</v>
          </cell>
          <cell r="F17">
            <v>100</v>
          </cell>
        </row>
        <row r="18">
          <cell r="C18" t="str">
            <v>黄曲霉毒素B1（酶联免疫吸附筛查法）</v>
          </cell>
          <cell r="D18" t="str">
            <v>GB 1355-1986</v>
          </cell>
          <cell r="E18" t="str">
            <v>小麦粉</v>
          </cell>
          <cell r="F18">
            <v>150</v>
          </cell>
        </row>
        <row r="19">
          <cell r="C19" t="str">
            <v>总汞</v>
          </cell>
          <cell r="D19" t="str">
            <v>GB 1355-1986</v>
          </cell>
          <cell r="E19" t="str">
            <v>小麦粉</v>
          </cell>
          <cell r="F19">
            <v>150</v>
          </cell>
        </row>
        <row r="20">
          <cell r="C20" t="str">
            <v>总砷</v>
          </cell>
          <cell r="D20" t="str">
            <v>GB 1355-1986</v>
          </cell>
          <cell r="E20" t="str">
            <v>小麦粉</v>
          </cell>
          <cell r="F20">
            <v>150</v>
          </cell>
        </row>
        <row r="21">
          <cell r="C21" t="str">
            <v>过氧化苯甲酰</v>
          </cell>
          <cell r="D21" t="str">
            <v>GB/T 22325-2008</v>
          </cell>
          <cell r="E21" t="str">
            <v>小麦粉中过氧化苯甲酰的测定 高效液相色谱法</v>
          </cell>
          <cell r="F21">
            <v>150</v>
          </cell>
        </row>
        <row r="22">
          <cell r="C22" t="str">
            <v>过氧化苯甲酰</v>
          </cell>
          <cell r="D22" t="str">
            <v>GB/T 18415-2001</v>
          </cell>
          <cell r="E22" t="str">
            <v>小麦粉中过氧化苯甲酰的测定方法</v>
          </cell>
          <cell r="F22">
            <v>150</v>
          </cell>
        </row>
        <row r="23">
          <cell r="C23" t="str">
            <v>苯并(a)芘</v>
          </cell>
          <cell r="D23" t="str">
            <v>GB 1355-1986</v>
          </cell>
          <cell r="E23" t="str">
            <v>小麦粉</v>
          </cell>
          <cell r="F23">
            <v>300</v>
          </cell>
        </row>
        <row r="24">
          <cell r="C24" t="str">
            <v>甲醛次硫酸氢钠</v>
          </cell>
          <cell r="D24" t="str">
            <v>GB/T 21126-2007</v>
          </cell>
          <cell r="E24" t="str">
            <v>小麦粉与大米粉及其制品中甲醛次硫酸氢钠含量的测定</v>
          </cell>
          <cell r="F24">
            <v>300</v>
          </cell>
        </row>
        <row r="25">
          <cell r="C25" t="str">
            <v>溴酸盐</v>
          </cell>
          <cell r="D25" t="str">
            <v>GB/T 20188-2006</v>
          </cell>
          <cell r="E25" t="str">
            <v>小麦粉中溴酸盐的测定 离子色谱法</v>
          </cell>
          <cell r="F25">
            <v>600</v>
          </cell>
        </row>
        <row r="26">
          <cell r="C26" t="str">
            <v>玉米赤霉烯酮</v>
          </cell>
          <cell r="D26" t="str">
            <v>GB 1355-1986</v>
          </cell>
          <cell r="E26" t="str">
            <v>小麦粉</v>
          </cell>
          <cell r="F26">
            <v>600</v>
          </cell>
        </row>
        <row r="27">
          <cell r="C27" t="str">
            <v>脱氧雪腐镰刀菌烯醇</v>
          </cell>
          <cell r="D27" t="str">
            <v>GB 1355-1986</v>
          </cell>
          <cell r="E27" t="str">
            <v>小麦粉</v>
          </cell>
          <cell r="F27">
            <v>800</v>
          </cell>
        </row>
        <row r="28">
          <cell r="C28" t="str">
            <v>赭曲霉毒素A</v>
          </cell>
          <cell r="D28" t="str">
            <v>GB 1355-1986</v>
          </cell>
          <cell r="E28" t="str">
            <v>小麦粉</v>
          </cell>
          <cell r="F28">
            <v>2000</v>
          </cell>
        </row>
        <row r="29">
          <cell r="C29" t="str">
            <v>食品颜色评价</v>
          </cell>
          <cell r="D29" t="str">
            <v>GB/T 21172-2007</v>
          </cell>
          <cell r="E29" t="str">
            <v>感官分析食品颜色评价的总则和检验方法</v>
          </cell>
          <cell r="F29">
            <v>30</v>
          </cell>
        </row>
        <row r="30">
          <cell r="C30" t="str">
            <v>粉色、麸星</v>
          </cell>
          <cell r="D30" t="str">
            <v>GB/T 8607-1988</v>
          </cell>
          <cell r="E30" t="str">
            <v>高筋小麦粉</v>
          </cell>
        </row>
        <row r="31">
          <cell r="C31" t="str">
            <v>气味、口味</v>
          </cell>
          <cell r="D31" t="str">
            <v>GB/T 8607-1988</v>
          </cell>
          <cell r="E31" t="str">
            <v>高筋小麦粉</v>
          </cell>
        </row>
        <row r="32">
          <cell r="C32" t="str">
            <v>磁性金属物</v>
          </cell>
          <cell r="D32" t="str">
            <v>GB/T 8607-1988</v>
          </cell>
          <cell r="E32" t="str">
            <v>高筋小麦粉</v>
          </cell>
          <cell r="F32">
            <v>30</v>
          </cell>
        </row>
        <row r="33">
          <cell r="C33" t="str">
            <v>粗细度</v>
          </cell>
          <cell r="D33" t="str">
            <v>GB/T 8607-1988</v>
          </cell>
          <cell r="E33" t="str">
            <v>高筋小麦粉</v>
          </cell>
          <cell r="F33">
            <v>30</v>
          </cell>
        </row>
        <row r="34">
          <cell r="C34" t="str">
            <v>面筋质（以湿基计）</v>
          </cell>
          <cell r="D34" t="str">
            <v>GB/T 8607-1988</v>
          </cell>
          <cell r="E34" t="str">
            <v>高筋小麦粉</v>
          </cell>
          <cell r="F34">
            <v>50</v>
          </cell>
        </row>
        <row r="35">
          <cell r="C35" t="str">
            <v>水分</v>
          </cell>
          <cell r="D35" t="str">
            <v>GB/T 8607-1988</v>
          </cell>
          <cell r="E35" t="str">
            <v>高筋小麦粉</v>
          </cell>
          <cell r="F35">
            <v>80</v>
          </cell>
        </row>
        <row r="36">
          <cell r="C36" t="str">
            <v>蛋白质（以干基计）</v>
          </cell>
          <cell r="D36" t="str">
            <v>GB/T 8607-1988</v>
          </cell>
          <cell r="E36" t="str">
            <v>高筋小麦粉</v>
          </cell>
          <cell r="F36">
            <v>180</v>
          </cell>
        </row>
        <row r="37">
          <cell r="C37" t="str">
            <v>镉（以Cd计）</v>
          </cell>
          <cell r="D37" t="str">
            <v>GB/T 8607-1988</v>
          </cell>
          <cell r="E37" t="str">
            <v>高筋小麦粉</v>
          </cell>
          <cell r="F37">
            <v>100</v>
          </cell>
        </row>
        <row r="38">
          <cell r="C38" t="str">
            <v>铬（以Cr计）</v>
          </cell>
          <cell r="D38" t="str">
            <v>GB/T 8607-1988</v>
          </cell>
          <cell r="E38" t="str">
            <v>高筋小麦粉</v>
          </cell>
          <cell r="F38">
            <v>100</v>
          </cell>
        </row>
        <row r="39">
          <cell r="C39" t="str">
            <v>含砂量</v>
          </cell>
          <cell r="D39" t="str">
            <v>GB/T 8607-1988</v>
          </cell>
          <cell r="E39" t="str">
            <v>高筋小麦粉</v>
          </cell>
          <cell r="F39">
            <v>100</v>
          </cell>
        </row>
        <row r="40">
          <cell r="C40" t="str">
            <v>灰分（以干基计）</v>
          </cell>
          <cell r="D40" t="str">
            <v>GB/T 8607-1988</v>
          </cell>
          <cell r="E40" t="str">
            <v>高筋小麦粉</v>
          </cell>
          <cell r="F40">
            <v>100</v>
          </cell>
        </row>
        <row r="41">
          <cell r="C41" t="str">
            <v>铅（以Pb计）</v>
          </cell>
          <cell r="D41" t="str">
            <v>GB/T 8607-1988</v>
          </cell>
          <cell r="E41" t="str">
            <v>高筋小麦粉</v>
          </cell>
          <cell r="F41">
            <v>100</v>
          </cell>
        </row>
        <row r="42">
          <cell r="C42" t="str">
            <v>脂肪酸值（以湿基计）</v>
          </cell>
          <cell r="D42" t="str">
            <v>GB/T 8607-1988</v>
          </cell>
          <cell r="E42" t="str">
            <v>高筋小麦粉</v>
          </cell>
          <cell r="F42">
            <v>100</v>
          </cell>
        </row>
        <row r="43">
          <cell r="C43" t="str">
            <v>黄曲霉毒素B1（酶联免疫吸附筛查法）</v>
          </cell>
          <cell r="D43" t="str">
            <v>GB/T 8607-1988</v>
          </cell>
          <cell r="E43" t="str">
            <v>高筋小麦粉</v>
          </cell>
          <cell r="F43">
            <v>150</v>
          </cell>
        </row>
        <row r="44">
          <cell r="C44" t="str">
            <v>总汞（以Hg计）</v>
          </cell>
          <cell r="D44" t="str">
            <v>GB/T 8607-1988</v>
          </cell>
          <cell r="E44" t="str">
            <v>高筋小麦粉</v>
          </cell>
          <cell r="F44">
            <v>150</v>
          </cell>
        </row>
        <row r="45">
          <cell r="C45" t="str">
            <v>总砷（以As计）</v>
          </cell>
          <cell r="D45" t="str">
            <v>GB/T 8607-1988</v>
          </cell>
          <cell r="E45" t="str">
            <v>高筋小麦粉</v>
          </cell>
          <cell r="F45">
            <v>150</v>
          </cell>
        </row>
        <row r="46">
          <cell r="C46" t="str">
            <v>苯并(a)芘</v>
          </cell>
          <cell r="D46" t="str">
            <v>GB/T 8607-1988</v>
          </cell>
          <cell r="E46" t="str">
            <v>高筋小麦粉</v>
          </cell>
          <cell r="F46">
            <v>300</v>
          </cell>
        </row>
        <row r="47">
          <cell r="C47" t="str">
            <v>玉米赤霉烯酮</v>
          </cell>
          <cell r="D47" t="str">
            <v>GB/T 8607-1988</v>
          </cell>
          <cell r="E47" t="str">
            <v>高筋小麦粉</v>
          </cell>
          <cell r="F47">
            <v>600</v>
          </cell>
        </row>
        <row r="48">
          <cell r="C48" t="str">
            <v>脱氧雪腐镰刀菌烯醇</v>
          </cell>
          <cell r="D48" t="str">
            <v>GB/T 8607-1988</v>
          </cell>
          <cell r="E48" t="str">
            <v>高筋小麦粉</v>
          </cell>
          <cell r="F48">
            <v>800</v>
          </cell>
        </row>
        <row r="49">
          <cell r="C49" t="str">
            <v>赭曲霉毒素A</v>
          </cell>
          <cell r="D49" t="str">
            <v>GB/T 8607-1988</v>
          </cell>
          <cell r="E49" t="str">
            <v>高筋小麦粉</v>
          </cell>
          <cell r="F49">
            <v>2000</v>
          </cell>
        </row>
        <row r="50">
          <cell r="C50" t="str">
            <v>磁性金属物</v>
          </cell>
          <cell r="D50" t="str">
            <v>GB/T 8608-1988</v>
          </cell>
          <cell r="E50" t="str">
            <v>低筋小麦粉</v>
          </cell>
          <cell r="F50">
            <v>30</v>
          </cell>
        </row>
        <row r="51">
          <cell r="C51" t="str">
            <v>粗细度</v>
          </cell>
          <cell r="D51" t="str">
            <v>GB/T 8608-1988</v>
          </cell>
          <cell r="E51" t="str">
            <v>低筋小麦粉</v>
          </cell>
          <cell r="F51">
            <v>30</v>
          </cell>
        </row>
        <row r="52">
          <cell r="C52" t="str">
            <v>粉色、麸星</v>
          </cell>
          <cell r="D52" t="str">
            <v>GB/T 8608-1988</v>
          </cell>
          <cell r="E52" t="str">
            <v>低筋小麦粉</v>
          </cell>
          <cell r="F52">
            <v>30</v>
          </cell>
        </row>
        <row r="53">
          <cell r="C53" t="str">
            <v>气味、口味</v>
          </cell>
          <cell r="D53" t="str">
            <v>GB/T 8608-1988</v>
          </cell>
          <cell r="E53" t="str">
            <v>低筋小麦粉</v>
          </cell>
        </row>
        <row r="54">
          <cell r="C54" t="str">
            <v>面筋质（以湿基计）</v>
          </cell>
          <cell r="D54" t="str">
            <v>GB/T 8608-1988</v>
          </cell>
          <cell r="E54" t="str">
            <v>低筋小麦粉</v>
          </cell>
          <cell r="F54">
            <v>50</v>
          </cell>
        </row>
        <row r="55">
          <cell r="C55" t="str">
            <v>水分</v>
          </cell>
          <cell r="D55" t="str">
            <v>GB/T 8608-1988</v>
          </cell>
          <cell r="E55" t="str">
            <v>低筋小麦粉</v>
          </cell>
          <cell r="F55">
            <v>80</v>
          </cell>
        </row>
        <row r="56">
          <cell r="C56" t="str">
            <v>蛋白质（以干基计）</v>
          </cell>
          <cell r="D56" t="str">
            <v>GB/T 8608-1988</v>
          </cell>
          <cell r="E56" t="str">
            <v>低筋小麦粉</v>
          </cell>
          <cell r="F56">
            <v>180</v>
          </cell>
        </row>
        <row r="57">
          <cell r="C57" t="str">
            <v>镉（以Cd计）</v>
          </cell>
          <cell r="D57" t="str">
            <v>GB/T 8608-1988</v>
          </cell>
          <cell r="E57" t="str">
            <v>低筋小麦粉</v>
          </cell>
          <cell r="F57">
            <v>100</v>
          </cell>
        </row>
        <row r="58">
          <cell r="C58" t="str">
            <v>铬（以Cr计）</v>
          </cell>
          <cell r="D58" t="str">
            <v>GB/T 8608-1988</v>
          </cell>
          <cell r="E58" t="str">
            <v>低筋小麦粉</v>
          </cell>
          <cell r="F58">
            <v>100</v>
          </cell>
        </row>
        <row r="59">
          <cell r="C59" t="str">
            <v>含砂量</v>
          </cell>
          <cell r="D59" t="str">
            <v>GB/T 8608-1988</v>
          </cell>
          <cell r="E59" t="str">
            <v>低筋小麦粉</v>
          </cell>
          <cell r="F59">
            <v>100</v>
          </cell>
        </row>
        <row r="60">
          <cell r="C60" t="str">
            <v>灰分（以干基计）</v>
          </cell>
          <cell r="D60" t="str">
            <v>GB/T 8608-1988</v>
          </cell>
          <cell r="E60" t="str">
            <v>低筋小麦粉</v>
          </cell>
          <cell r="F60">
            <v>100</v>
          </cell>
        </row>
        <row r="61">
          <cell r="C61" t="str">
            <v>铅（以Pb计）</v>
          </cell>
          <cell r="D61" t="str">
            <v>GB/T 8608-1988</v>
          </cell>
          <cell r="E61" t="str">
            <v>低筋小麦粉</v>
          </cell>
          <cell r="F61">
            <v>100</v>
          </cell>
        </row>
        <row r="62">
          <cell r="C62" t="str">
            <v>脂肪酸值（以湿基计）</v>
          </cell>
          <cell r="D62" t="str">
            <v>GB/T 8608-1988</v>
          </cell>
          <cell r="E62" t="str">
            <v>低筋小麦粉</v>
          </cell>
          <cell r="F62">
            <v>100</v>
          </cell>
        </row>
        <row r="63">
          <cell r="C63" t="str">
            <v>黄曲霉毒素B1（酶联免疫吸附筛查法）</v>
          </cell>
          <cell r="D63" t="str">
            <v>GB/T 8608-1988</v>
          </cell>
          <cell r="E63" t="str">
            <v>低筋小麦粉</v>
          </cell>
          <cell r="F63">
            <v>150</v>
          </cell>
        </row>
        <row r="64">
          <cell r="C64" t="str">
            <v>总汞（以Hg计）</v>
          </cell>
          <cell r="D64" t="str">
            <v>GB/T 8608-1988</v>
          </cell>
          <cell r="E64" t="str">
            <v>低筋小麦粉</v>
          </cell>
          <cell r="F64">
            <v>150</v>
          </cell>
        </row>
        <row r="65">
          <cell r="C65" t="str">
            <v>总砷（以As计）</v>
          </cell>
          <cell r="D65" t="str">
            <v>GB/T 8608-1988</v>
          </cell>
          <cell r="E65" t="str">
            <v>低筋小麦粉</v>
          </cell>
          <cell r="F65">
            <v>150</v>
          </cell>
        </row>
        <row r="66">
          <cell r="C66" t="str">
            <v>苯并(a)芘</v>
          </cell>
          <cell r="D66" t="str">
            <v>GB/T 8608-1988</v>
          </cell>
          <cell r="E66" t="str">
            <v>低筋小麦粉</v>
          </cell>
          <cell r="F66">
            <v>300</v>
          </cell>
        </row>
        <row r="67">
          <cell r="C67" t="str">
            <v>玉米赤霉烯酮</v>
          </cell>
          <cell r="D67" t="str">
            <v>GB/T 8608-1988</v>
          </cell>
          <cell r="E67" t="str">
            <v>低筋小麦粉</v>
          </cell>
          <cell r="F67">
            <v>600</v>
          </cell>
        </row>
        <row r="68">
          <cell r="C68" t="str">
            <v>脱氧雪腐镰刀菌烯醇</v>
          </cell>
          <cell r="D68" t="str">
            <v>GB/T 8608-1988</v>
          </cell>
          <cell r="E68" t="str">
            <v>低筋小麦粉</v>
          </cell>
          <cell r="F68">
            <v>800</v>
          </cell>
        </row>
        <row r="69">
          <cell r="C69" t="str">
            <v>赭曲霉毒素A</v>
          </cell>
          <cell r="D69" t="str">
            <v>GB/T 8608-1988</v>
          </cell>
          <cell r="E69" t="str">
            <v>低筋小麦粉</v>
          </cell>
          <cell r="F69">
            <v>2000</v>
          </cell>
        </row>
        <row r="70">
          <cell r="C70" t="str">
            <v>加工精度</v>
          </cell>
          <cell r="D70" t="str">
            <v>GB/T 1354-2009</v>
          </cell>
          <cell r="E70" t="str">
            <v>大米</v>
          </cell>
          <cell r="F70">
            <v>10</v>
          </cell>
        </row>
        <row r="71">
          <cell r="C71" t="str">
            <v>杂质最大限量（带壳稗粒）</v>
          </cell>
          <cell r="D71" t="str">
            <v>GB/T 1354-2009</v>
          </cell>
          <cell r="E71" t="str">
            <v>大米</v>
          </cell>
          <cell r="F71">
            <v>20</v>
          </cell>
        </row>
        <row r="72">
          <cell r="C72" t="str">
            <v>杂质最大限量（糠粉）</v>
          </cell>
          <cell r="D72" t="str">
            <v>GB/T 1354-2009</v>
          </cell>
          <cell r="E72" t="str">
            <v>大米</v>
          </cell>
          <cell r="F72">
            <v>20</v>
          </cell>
        </row>
        <row r="73">
          <cell r="C73" t="str">
            <v>黄粒米</v>
          </cell>
          <cell r="D73" t="str">
            <v>GB/T 1354-2009</v>
          </cell>
          <cell r="E73" t="str">
            <v>大米</v>
          </cell>
          <cell r="F73">
            <v>30</v>
          </cell>
        </row>
        <row r="74">
          <cell r="C74" t="str">
            <v>加工精度</v>
          </cell>
          <cell r="D74" t="str">
            <v>GB/T 1354-2009</v>
          </cell>
          <cell r="E74" t="str">
            <v>大米</v>
          </cell>
          <cell r="F74">
            <v>30</v>
          </cell>
        </row>
        <row r="75">
          <cell r="C75" t="str">
            <v>色泽、气味</v>
          </cell>
          <cell r="D75" t="str">
            <v>GB/T 1354-2009</v>
          </cell>
          <cell r="E75" t="str">
            <v>大米</v>
          </cell>
          <cell r="F75">
            <v>30</v>
          </cell>
        </row>
        <row r="76">
          <cell r="C76" t="str">
            <v>碎米（其中小碎米）</v>
          </cell>
          <cell r="D76" t="str">
            <v>GB/T 1354-2009</v>
          </cell>
          <cell r="E76" t="str">
            <v>大米</v>
          </cell>
          <cell r="F76">
            <v>30</v>
          </cell>
        </row>
        <row r="77">
          <cell r="C77" t="str">
            <v>碎米（总量）</v>
          </cell>
          <cell r="D77" t="str">
            <v>GB/T 1354-2009</v>
          </cell>
          <cell r="E77" t="str">
            <v>大米</v>
          </cell>
          <cell r="F77">
            <v>30</v>
          </cell>
        </row>
        <row r="78">
          <cell r="C78" t="str">
            <v>杂质最大限量（稻谷粒）</v>
          </cell>
          <cell r="D78" t="str">
            <v>GB/T 1354-2009</v>
          </cell>
          <cell r="E78" t="str">
            <v>大米</v>
          </cell>
          <cell r="F78">
            <v>30</v>
          </cell>
        </row>
        <row r="79">
          <cell r="C79" t="str">
            <v>杂质最大限量（矿物质）</v>
          </cell>
          <cell r="D79" t="str">
            <v>GB/T 1354-2009</v>
          </cell>
          <cell r="E79" t="str">
            <v>大米</v>
          </cell>
          <cell r="F79">
            <v>30</v>
          </cell>
        </row>
        <row r="80">
          <cell r="C80" t="str">
            <v>杂质最大限量（总量）</v>
          </cell>
          <cell r="D80" t="str">
            <v>GB/T 1354-2009</v>
          </cell>
          <cell r="E80" t="str">
            <v>大米</v>
          </cell>
          <cell r="F80">
            <v>30</v>
          </cell>
        </row>
        <row r="81">
          <cell r="C81" t="str">
            <v>垩白粒率</v>
          </cell>
          <cell r="D81" t="str">
            <v>GB/T 1354-2009</v>
          </cell>
          <cell r="E81" t="str">
            <v>大米</v>
          </cell>
          <cell r="F81">
            <v>30</v>
          </cell>
        </row>
        <row r="82">
          <cell r="C82" t="str">
            <v>品尝评分值</v>
          </cell>
          <cell r="D82" t="str">
            <v>GB/T 1354-2009</v>
          </cell>
          <cell r="E82" t="str">
            <v>大米</v>
          </cell>
          <cell r="F82">
            <v>30</v>
          </cell>
        </row>
        <row r="83">
          <cell r="C83" t="str">
            <v>碎米</v>
          </cell>
          <cell r="D83" t="str">
            <v>GB/T 5503-2009</v>
          </cell>
          <cell r="E83" t="str">
            <v>粮油检验 碎米检验法</v>
          </cell>
          <cell r="F83">
            <v>30</v>
          </cell>
        </row>
        <row r="84">
          <cell r="C84" t="str">
            <v>感官</v>
          </cell>
          <cell r="D84" t="str">
            <v>GB/T 15682-2008</v>
          </cell>
          <cell r="E84" t="str">
            <v>粮油检验 稻谷、大米蒸煮食用品质感官评价方法</v>
          </cell>
          <cell r="F84">
            <v>30</v>
          </cell>
        </row>
        <row r="85">
          <cell r="C85" t="str">
            <v>不完善粒</v>
          </cell>
          <cell r="D85" t="str">
            <v>GB/T 1354-2009</v>
          </cell>
          <cell r="E85" t="str">
            <v>大米</v>
          </cell>
          <cell r="F85">
            <v>40</v>
          </cell>
        </row>
        <row r="86">
          <cell r="C86" t="str">
            <v>互混</v>
          </cell>
          <cell r="D86" t="str">
            <v>GB/T 1354-2009</v>
          </cell>
          <cell r="E86" t="str">
            <v>大米</v>
          </cell>
          <cell r="F86">
            <v>40</v>
          </cell>
        </row>
        <row r="87">
          <cell r="C87" t="str">
            <v>霉变粒</v>
          </cell>
          <cell r="D87" t="str">
            <v>GB/T 1354-2009</v>
          </cell>
          <cell r="E87" t="str">
            <v>大米</v>
          </cell>
          <cell r="F87">
            <v>40</v>
          </cell>
        </row>
        <row r="88">
          <cell r="C88" t="str">
            <v>水分</v>
          </cell>
          <cell r="D88" t="str">
            <v>GB/T 1354-2009</v>
          </cell>
          <cell r="E88" t="str">
            <v>大米</v>
          </cell>
          <cell r="F88">
            <v>80</v>
          </cell>
        </row>
        <row r="89">
          <cell r="C89" t="str">
            <v>镉（以Cd计）</v>
          </cell>
          <cell r="D89" t="str">
            <v>GB/T 1354-2009</v>
          </cell>
          <cell r="E89" t="str">
            <v>大米</v>
          </cell>
          <cell r="F89">
            <v>100</v>
          </cell>
        </row>
        <row r="90">
          <cell r="C90" t="str">
            <v>铬（以Cr计）</v>
          </cell>
          <cell r="D90" t="str">
            <v>GB/T 1354-2009</v>
          </cell>
          <cell r="E90" t="str">
            <v>大米</v>
          </cell>
          <cell r="F90">
            <v>100</v>
          </cell>
        </row>
        <row r="91">
          <cell r="C91" t="str">
            <v>铅（以Pb计）</v>
          </cell>
          <cell r="D91" t="str">
            <v>GB/T 1354-2009</v>
          </cell>
          <cell r="E91" t="str">
            <v>大米</v>
          </cell>
          <cell r="F91">
            <v>100</v>
          </cell>
        </row>
        <row r="92">
          <cell r="C92" t="str">
            <v>麦角</v>
          </cell>
          <cell r="D92" t="str">
            <v>GB/T 1354-2009</v>
          </cell>
          <cell r="E92" t="str">
            <v>大米</v>
          </cell>
          <cell r="F92">
            <v>100</v>
          </cell>
        </row>
        <row r="93">
          <cell r="C93" t="str">
            <v>黄曲霉毒素B1（酶联免疫吸附筛查法）</v>
          </cell>
          <cell r="D93" t="str">
            <v>GB/T 1354-2009</v>
          </cell>
          <cell r="E93" t="str">
            <v>大米</v>
          </cell>
          <cell r="F93">
            <v>150</v>
          </cell>
        </row>
        <row r="94">
          <cell r="C94" t="str">
            <v>总汞（以Hg计）</v>
          </cell>
          <cell r="D94" t="str">
            <v>GB/T 1354-2009</v>
          </cell>
          <cell r="E94" t="str">
            <v>大米</v>
          </cell>
          <cell r="F94">
            <v>150</v>
          </cell>
        </row>
        <row r="95">
          <cell r="C95" t="str">
            <v>直链淀粉含量（干基）</v>
          </cell>
          <cell r="D95" t="str">
            <v>GB/T 1354-2009</v>
          </cell>
          <cell r="E95" t="str">
            <v>大米</v>
          </cell>
          <cell r="F95">
            <v>200</v>
          </cell>
        </row>
        <row r="96">
          <cell r="C96" t="str">
            <v>淀粉</v>
          </cell>
          <cell r="D96" t="str">
            <v>GB/T 15683-2008</v>
          </cell>
          <cell r="E96" t="str">
            <v>大米 直链淀粉含量的测定</v>
          </cell>
          <cell r="F96">
            <v>200</v>
          </cell>
        </row>
        <row r="97">
          <cell r="C97" t="str">
            <v>氯氟吡氧乙酸</v>
          </cell>
          <cell r="D97" t="str">
            <v>GB/T 22243-2008</v>
          </cell>
          <cell r="E97" t="str">
            <v>大米、蔬菜、水果中氯氟吡氧乙酸残留量的测定</v>
          </cell>
          <cell r="F97">
            <v>250</v>
          </cell>
        </row>
        <row r="98">
          <cell r="C98" t="str">
            <v>喹硫磷</v>
          </cell>
          <cell r="D98" t="str">
            <v>GB/T 5009.112-2003</v>
          </cell>
          <cell r="E98" t="str">
            <v>大米和柑桔中喹硫磷残留量的测定</v>
          </cell>
          <cell r="F98">
            <v>250</v>
          </cell>
        </row>
        <row r="99">
          <cell r="C99" t="str">
            <v>稻瘟灵</v>
          </cell>
          <cell r="D99" t="str">
            <v>GB/T 5009.155-2003</v>
          </cell>
          <cell r="E99" t="str">
            <v>大米中稻瘟灵残留量的测定</v>
          </cell>
          <cell r="F99">
            <v>250</v>
          </cell>
        </row>
        <row r="100">
          <cell r="C100" t="str">
            <v>敌稗</v>
          </cell>
          <cell r="D100" t="str">
            <v>GB/T 5009.177-2003</v>
          </cell>
          <cell r="E100" t="str">
            <v>大米中敌稗残留量的测定</v>
          </cell>
          <cell r="F100">
            <v>250</v>
          </cell>
        </row>
        <row r="101">
          <cell r="C101" t="str">
            <v>丁草胺</v>
          </cell>
          <cell r="D101" t="str">
            <v>GB/T 5009.164-2003</v>
          </cell>
          <cell r="E101" t="str">
            <v>大米中丁草胺残留量的测定</v>
          </cell>
          <cell r="F101">
            <v>250</v>
          </cell>
        </row>
        <row r="102">
          <cell r="C102" t="str">
            <v>禾草敌</v>
          </cell>
          <cell r="D102" t="str">
            <v>GB/T 5009.134-2003</v>
          </cell>
          <cell r="E102" t="str">
            <v>大米中禾草敌残留量的测定</v>
          </cell>
          <cell r="F102">
            <v>250</v>
          </cell>
        </row>
        <row r="103">
          <cell r="C103" t="str">
            <v>杀虫环</v>
          </cell>
          <cell r="D103" t="str">
            <v>GB/T 5009.113-2003</v>
          </cell>
          <cell r="E103" t="str">
            <v>大米中杀虫环残留量的测定</v>
          </cell>
          <cell r="F103">
            <v>250</v>
          </cell>
        </row>
        <row r="104">
          <cell r="C104" t="str">
            <v>杀虫双</v>
          </cell>
          <cell r="D104" t="str">
            <v>GB/T 5009.114-2003</v>
          </cell>
          <cell r="E104" t="str">
            <v>大米中杀虫双残留量的测定</v>
          </cell>
          <cell r="F104">
            <v>250</v>
          </cell>
        </row>
        <row r="105">
          <cell r="C105" t="str">
            <v>涂渍油脂或石蜡</v>
          </cell>
          <cell r="D105" t="str">
            <v>GB/T 21309-2007</v>
          </cell>
          <cell r="E105" t="str">
            <v>涂渍油脂或石蜡大米检验</v>
          </cell>
          <cell r="F105">
            <v>250</v>
          </cell>
        </row>
        <row r="106">
          <cell r="C106" t="str">
            <v>苯并(a)芘</v>
          </cell>
          <cell r="D106" t="str">
            <v>GB/T 1354-2009</v>
          </cell>
          <cell r="E106" t="str">
            <v>大米</v>
          </cell>
          <cell r="F106">
            <v>300</v>
          </cell>
        </row>
        <row r="107">
          <cell r="C107" t="str">
            <v>无机砷（以As计）</v>
          </cell>
          <cell r="D107" t="str">
            <v>GB/T 1354-2009</v>
          </cell>
          <cell r="E107" t="str">
            <v>大米</v>
          </cell>
          <cell r="F107">
            <v>500</v>
          </cell>
        </row>
        <row r="108">
          <cell r="C108" t="str">
            <v>赭曲霉毒素A</v>
          </cell>
          <cell r="D108" t="str">
            <v>GB/T 1354-2009</v>
          </cell>
          <cell r="E108" t="str">
            <v>大米</v>
          </cell>
          <cell r="F108">
            <v>2000</v>
          </cell>
        </row>
        <row r="109">
          <cell r="C109" t="str">
            <v>长度</v>
          </cell>
          <cell r="D109" t="str">
            <v>GB/T 23402-2009</v>
          </cell>
          <cell r="E109" t="str">
            <v>地理标志产品 增城丝苗米</v>
          </cell>
          <cell r="F109">
            <v>20</v>
          </cell>
        </row>
        <row r="110">
          <cell r="C110" t="str">
            <v>杂质（带壳稗粒）</v>
          </cell>
          <cell r="D110" t="str">
            <v>GB/T 23402-2009</v>
          </cell>
          <cell r="E110" t="str">
            <v>地理标志产品 增城丝苗米</v>
          </cell>
          <cell r="F110">
            <v>20</v>
          </cell>
        </row>
        <row r="111">
          <cell r="C111" t="str">
            <v>杂质（糠粉）</v>
          </cell>
          <cell r="D111" t="str">
            <v>GB/T 23402-2009</v>
          </cell>
          <cell r="E111" t="str">
            <v>地理标志产品 增城丝苗米</v>
          </cell>
          <cell r="F111">
            <v>20</v>
          </cell>
        </row>
        <row r="112">
          <cell r="C112" t="str">
            <v>垩白粒率</v>
          </cell>
          <cell r="D112" t="str">
            <v>GB/T 23402-2009</v>
          </cell>
          <cell r="E112" t="str">
            <v>地理标志产品 增城丝苗米</v>
          </cell>
          <cell r="F112">
            <v>30</v>
          </cell>
        </row>
        <row r="113">
          <cell r="C113" t="str">
            <v>黄粒米</v>
          </cell>
          <cell r="D113" t="str">
            <v>GB/T 23402-2009</v>
          </cell>
          <cell r="E113" t="str">
            <v>地理标志产品 增城丝苗米</v>
          </cell>
          <cell r="F113">
            <v>30</v>
          </cell>
        </row>
        <row r="114">
          <cell r="C114" t="str">
            <v>加工精度</v>
          </cell>
          <cell r="D114" t="str">
            <v>GB/T 23402-2009</v>
          </cell>
          <cell r="E114" t="str">
            <v>地理标志产品 增城丝苗米</v>
          </cell>
          <cell r="F114">
            <v>30</v>
          </cell>
        </row>
        <row r="115">
          <cell r="C115" t="str">
            <v>粒型（长宽比）</v>
          </cell>
          <cell r="D115" t="str">
            <v>GB/T 23402-2009</v>
          </cell>
          <cell r="E115" t="str">
            <v>地理标志产品 增城丝苗米</v>
          </cell>
          <cell r="F115">
            <v>30</v>
          </cell>
        </row>
        <row r="116">
          <cell r="C116" t="str">
            <v>色泽</v>
          </cell>
          <cell r="D116" t="str">
            <v>GB/T 23402-2009</v>
          </cell>
          <cell r="E116" t="str">
            <v>地理标志产品 增城丝苗米</v>
          </cell>
          <cell r="F116">
            <v>30</v>
          </cell>
        </row>
        <row r="117">
          <cell r="C117" t="str">
            <v>气味</v>
          </cell>
          <cell r="D117" t="str">
            <v>GB/T 23402-2009</v>
          </cell>
          <cell r="E117" t="str">
            <v>地理标志产品 增城丝苗米</v>
          </cell>
        </row>
        <row r="118">
          <cell r="C118" t="str">
            <v>食味品质</v>
          </cell>
          <cell r="D118" t="str">
            <v>GB/T 23402-2009</v>
          </cell>
          <cell r="E118" t="str">
            <v>地理标志产品 增城丝苗米</v>
          </cell>
        </row>
        <row r="119">
          <cell r="C119" t="str">
            <v>碎米（其中小碎米）</v>
          </cell>
          <cell r="D119" t="str">
            <v>GB/T 23402-2009</v>
          </cell>
          <cell r="E119" t="str">
            <v>地理标志产品 增城丝苗米</v>
          </cell>
          <cell r="F119">
            <v>30</v>
          </cell>
        </row>
        <row r="120">
          <cell r="C120" t="str">
            <v>碎米（总量）</v>
          </cell>
          <cell r="D120" t="str">
            <v>GB/T 23402-2009</v>
          </cell>
          <cell r="E120" t="str">
            <v>地理标志产品 增城丝苗米</v>
          </cell>
          <cell r="F120">
            <v>30</v>
          </cell>
        </row>
        <row r="121">
          <cell r="C121" t="str">
            <v>杂质（稻谷粒）</v>
          </cell>
          <cell r="D121" t="str">
            <v>GB/T 23402-2009</v>
          </cell>
          <cell r="E121" t="str">
            <v>地理标志产品 增城丝苗米</v>
          </cell>
          <cell r="F121">
            <v>30</v>
          </cell>
        </row>
        <row r="122">
          <cell r="C122" t="str">
            <v>杂质（矿物质）（无机杂质）</v>
          </cell>
          <cell r="D122" t="str">
            <v>GB/T 23402-2009</v>
          </cell>
          <cell r="E122" t="str">
            <v>地理标志产品 增城丝苗米</v>
          </cell>
          <cell r="F122">
            <v>30</v>
          </cell>
        </row>
        <row r="123">
          <cell r="C123" t="str">
            <v>杂质（总量）</v>
          </cell>
          <cell r="D123" t="str">
            <v>GB/T 23402-2009</v>
          </cell>
          <cell r="E123" t="str">
            <v>地理标志产品 增城丝苗米</v>
          </cell>
          <cell r="F123">
            <v>30</v>
          </cell>
        </row>
        <row r="124">
          <cell r="C124" t="str">
            <v>不完善粒</v>
          </cell>
          <cell r="D124" t="str">
            <v>GB/T 23402-2009</v>
          </cell>
          <cell r="E124" t="str">
            <v>地理标志产品 增城丝苗米</v>
          </cell>
          <cell r="F124">
            <v>40</v>
          </cell>
        </row>
        <row r="125">
          <cell r="C125" t="str">
            <v>千粒重</v>
          </cell>
          <cell r="D125" t="str">
            <v>GB/T 23402-2009</v>
          </cell>
          <cell r="E125" t="str">
            <v>地理标志产品 增城丝苗米</v>
          </cell>
          <cell r="F125">
            <v>50</v>
          </cell>
        </row>
        <row r="126">
          <cell r="C126" t="str">
            <v>水分</v>
          </cell>
          <cell r="D126" t="str">
            <v>GB/T 23402-2009</v>
          </cell>
          <cell r="E126" t="str">
            <v>地理标志产品 增城丝苗米</v>
          </cell>
          <cell r="F126">
            <v>80</v>
          </cell>
        </row>
        <row r="127">
          <cell r="C127" t="str">
            <v>垩白度</v>
          </cell>
          <cell r="D127" t="str">
            <v>GB/T 23402-2009</v>
          </cell>
          <cell r="E127" t="str">
            <v>地理标志产品 增城丝苗米</v>
          </cell>
          <cell r="F127">
            <v>100</v>
          </cell>
        </row>
        <row r="128">
          <cell r="C128" t="str">
            <v>镉</v>
          </cell>
          <cell r="D128" t="str">
            <v>GB/T 23402-2009</v>
          </cell>
          <cell r="E128" t="str">
            <v>地理标志产品 增城丝苗米</v>
          </cell>
          <cell r="F128">
            <v>100</v>
          </cell>
        </row>
        <row r="129">
          <cell r="C129" t="str">
            <v>铬</v>
          </cell>
          <cell r="D129" t="str">
            <v>GB/T 23402-2009</v>
          </cell>
          <cell r="E129" t="str">
            <v>地理标志产品 增城丝苗米</v>
          </cell>
          <cell r="F129">
            <v>100</v>
          </cell>
        </row>
        <row r="130">
          <cell r="C130" t="str">
            <v>铅</v>
          </cell>
          <cell r="D130" t="str">
            <v>GB/T 23402-2009</v>
          </cell>
          <cell r="E130" t="str">
            <v>地理标志产品 增城丝苗米</v>
          </cell>
          <cell r="F130">
            <v>100</v>
          </cell>
        </row>
        <row r="131">
          <cell r="C131" t="str">
            <v>黄曲霉毒素B1（酶联免疫吸附筛查法）</v>
          </cell>
          <cell r="D131" t="str">
            <v>GB/T 23402-2009</v>
          </cell>
          <cell r="E131" t="str">
            <v>地理标志产品 增城丝苗米</v>
          </cell>
          <cell r="F131">
            <v>150</v>
          </cell>
        </row>
        <row r="132">
          <cell r="C132" t="str">
            <v>无机砷</v>
          </cell>
          <cell r="D132" t="str">
            <v>GB/T 23402-2009</v>
          </cell>
          <cell r="E132" t="str">
            <v>地理标志产品 增城丝苗米</v>
          </cell>
          <cell r="F132">
            <v>500</v>
          </cell>
        </row>
        <row r="133">
          <cell r="C133" t="str">
            <v>总汞</v>
          </cell>
          <cell r="D133" t="str">
            <v>GB/T 23402-2009</v>
          </cell>
          <cell r="E133" t="str">
            <v>地理标志产品 增城丝苗米</v>
          </cell>
          <cell r="F133">
            <v>150</v>
          </cell>
        </row>
        <row r="134">
          <cell r="C134" t="str">
            <v>胶稠度</v>
          </cell>
          <cell r="D134" t="str">
            <v>GB/T 23402-2009</v>
          </cell>
          <cell r="E134" t="str">
            <v>地理标志产品 增城丝苗米</v>
          </cell>
          <cell r="F134">
            <v>190</v>
          </cell>
        </row>
        <row r="135">
          <cell r="C135" t="str">
            <v>直链淀粉（干基）</v>
          </cell>
          <cell r="D135" t="str">
            <v>GB/T 23402-2009</v>
          </cell>
          <cell r="E135" t="str">
            <v>地理标志产品 增城丝苗米</v>
          </cell>
          <cell r="F135">
            <v>200</v>
          </cell>
        </row>
        <row r="136">
          <cell r="C136" t="str">
            <v>苯并(a)芘</v>
          </cell>
          <cell r="D136" t="str">
            <v>GB/T 23402-2009</v>
          </cell>
          <cell r="E136" t="str">
            <v>地理标志产品 增城丝苗米</v>
          </cell>
          <cell r="F136">
            <v>300</v>
          </cell>
        </row>
        <row r="137">
          <cell r="C137" t="str">
            <v>赭曲霉毒素A</v>
          </cell>
          <cell r="D137" t="str">
            <v>GB/T 23402-2009</v>
          </cell>
          <cell r="E137" t="str">
            <v>地理标志产品 增城丝苗米</v>
          </cell>
          <cell r="F137">
            <v>2000</v>
          </cell>
        </row>
        <row r="138">
          <cell r="C138" t="str">
            <v>加工精度</v>
          </cell>
          <cell r="D138" t="str">
            <v>GB/T 11766-2008</v>
          </cell>
          <cell r="E138" t="str">
            <v>小米</v>
          </cell>
          <cell r="F138">
            <v>30</v>
          </cell>
        </row>
        <row r="139">
          <cell r="C139" t="str">
            <v>色泽、气味</v>
          </cell>
          <cell r="D139" t="str">
            <v>GB/T 11766-2008</v>
          </cell>
          <cell r="E139" t="str">
            <v>小米</v>
          </cell>
          <cell r="F139">
            <v>30</v>
          </cell>
        </row>
        <row r="140">
          <cell r="C140" t="str">
            <v>碎米</v>
          </cell>
          <cell r="D140" t="str">
            <v>GB/T 11766-2008</v>
          </cell>
          <cell r="E140" t="str">
            <v>小米</v>
          </cell>
          <cell r="F140">
            <v>30</v>
          </cell>
        </row>
        <row r="141">
          <cell r="C141" t="str">
            <v>不完善粒</v>
          </cell>
          <cell r="D141" t="str">
            <v>GB/T 11766-2008</v>
          </cell>
          <cell r="E141" t="str">
            <v>小米</v>
          </cell>
          <cell r="F141">
            <v>40</v>
          </cell>
        </row>
        <row r="142">
          <cell r="C142" t="str">
            <v>霉变粒</v>
          </cell>
          <cell r="D142" t="str">
            <v>GB/T 11766-2008</v>
          </cell>
          <cell r="E142" t="str">
            <v>小米</v>
          </cell>
          <cell r="F142">
            <v>40</v>
          </cell>
        </row>
        <row r="143">
          <cell r="C143" t="str">
            <v>杂质（矿物质）</v>
          </cell>
          <cell r="D143" t="str">
            <v>GB/T 11766-2008</v>
          </cell>
          <cell r="E143" t="str">
            <v>小米</v>
          </cell>
          <cell r="F143">
            <v>40</v>
          </cell>
        </row>
        <row r="144">
          <cell r="C144" t="str">
            <v>杂质（粟粒）</v>
          </cell>
          <cell r="D144" t="str">
            <v>GB/T 11766-2008</v>
          </cell>
          <cell r="E144" t="str">
            <v>小米</v>
          </cell>
          <cell r="F144">
            <v>40</v>
          </cell>
        </row>
        <row r="145">
          <cell r="C145" t="str">
            <v>杂质（总量）</v>
          </cell>
          <cell r="D145" t="str">
            <v>GB/T 11766-2008</v>
          </cell>
          <cell r="E145" t="str">
            <v>小米</v>
          </cell>
          <cell r="F145">
            <v>40</v>
          </cell>
        </row>
        <row r="146">
          <cell r="C146" t="str">
            <v>水分</v>
          </cell>
          <cell r="D146" t="str">
            <v>GB/T 11766-2008</v>
          </cell>
          <cell r="E146" t="str">
            <v>小米</v>
          </cell>
          <cell r="F146">
            <v>80</v>
          </cell>
        </row>
        <row r="147">
          <cell r="C147" t="str">
            <v>镉（以Cd计）</v>
          </cell>
          <cell r="D147" t="str">
            <v>GB/T 11766-2008</v>
          </cell>
          <cell r="E147" t="str">
            <v>小米</v>
          </cell>
          <cell r="F147">
            <v>100</v>
          </cell>
        </row>
        <row r="148">
          <cell r="C148" t="str">
            <v>铬（以Cr计）</v>
          </cell>
          <cell r="D148" t="str">
            <v>GB/T 11766-2008</v>
          </cell>
          <cell r="E148" t="str">
            <v>小米</v>
          </cell>
          <cell r="F148">
            <v>100</v>
          </cell>
        </row>
        <row r="149">
          <cell r="C149" t="str">
            <v>铅（以Pb计）</v>
          </cell>
          <cell r="D149" t="str">
            <v>GB/T 11766-2008</v>
          </cell>
          <cell r="E149" t="str">
            <v>小米</v>
          </cell>
          <cell r="F149">
            <v>100</v>
          </cell>
        </row>
        <row r="150">
          <cell r="C150" t="str">
            <v>黄曲霉毒素B1（酶联免疫吸附筛查法）</v>
          </cell>
          <cell r="D150" t="str">
            <v>GB/T 11766-2008</v>
          </cell>
          <cell r="E150" t="str">
            <v>小米</v>
          </cell>
          <cell r="F150">
            <v>150</v>
          </cell>
        </row>
        <row r="151">
          <cell r="C151" t="str">
            <v>总砷（以As计）</v>
          </cell>
          <cell r="D151" t="str">
            <v>GB/T 11766-2008</v>
          </cell>
          <cell r="E151" t="str">
            <v>小米</v>
          </cell>
          <cell r="F151">
            <v>150</v>
          </cell>
        </row>
        <row r="152">
          <cell r="C152" t="str">
            <v>赭曲霉毒素A</v>
          </cell>
          <cell r="D152" t="str">
            <v>GB/T 11766-2008</v>
          </cell>
          <cell r="E152" t="str">
            <v>小米</v>
          </cell>
          <cell r="F152">
            <v>2000</v>
          </cell>
        </row>
        <row r="153">
          <cell r="C153" t="str">
            <v>口感</v>
          </cell>
          <cell r="D153" t="str">
            <v>LS/T 3212-2014</v>
          </cell>
          <cell r="E153" t="str">
            <v>挂面</v>
          </cell>
          <cell r="F153">
            <v>30</v>
          </cell>
        </row>
        <row r="154">
          <cell r="C154" t="str">
            <v>气味</v>
          </cell>
          <cell r="D154" t="str">
            <v>LS/T 3212-2014</v>
          </cell>
          <cell r="E154" t="str">
            <v>挂面</v>
          </cell>
        </row>
        <row r="155">
          <cell r="C155" t="str">
            <v>杂质</v>
          </cell>
          <cell r="D155" t="str">
            <v>LS/T 3212-2014</v>
          </cell>
          <cell r="E155" t="str">
            <v>挂面</v>
          </cell>
        </row>
        <row r="156">
          <cell r="C156" t="str">
            <v>色泽</v>
          </cell>
          <cell r="D156" t="str">
            <v>LS/T 3212-2014</v>
          </cell>
          <cell r="E156" t="str">
            <v>挂面</v>
          </cell>
        </row>
        <row r="157">
          <cell r="C157" t="str">
            <v>烹调损失率</v>
          </cell>
          <cell r="D157" t="str">
            <v>LS/T 3212-2014</v>
          </cell>
          <cell r="E157" t="str">
            <v>挂面</v>
          </cell>
          <cell r="F157">
            <v>50</v>
          </cell>
        </row>
        <row r="158">
          <cell r="C158" t="str">
            <v>熟断条率</v>
          </cell>
          <cell r="D158" t="str">
            <v>LS/T 3212-2014</v>
          </cell>
          <cell r="E158" t="str">
            <v>挂面</v>
          </cell>
          <cell r="F158">
            <v>50</v>
          </cell>
        </row>
        <row r="159">
          <cell r="C159" t="str">
            <v>自然断条率</v>
          </cell>
          <cell r="D159" t="str">
            <v>LS/T 3212-2014</v>
          </cell>
          <cell r="E159" t="str">
            <v>挂面</v>
          </cell>
          <cell r="F159">
            <v>50</v>
          </cell>
        </row>
        <row r="160">
          <cell r="C160" t="str">
            <v>酸度</v>
          </cell>
          <cell r="D160" t="str">
            <v>LS/T 3212-2014</v>
          </cell>
          <cell r="E160" t="str">
            <v>挂面</v>
          </cell>
          <cell r="F160">
            <v>70</v>
          </cell>
        </row>
        <row r="161">
          <cell r="C161" t="str">
            <v>水分</v>
          </cell>
          <cell r="D161" t="str">
            <v>LS/T 3212-2014</v>
          </cell>
          <cell r="E161" t="str">
            <v>挂面</v>
          </cell>
          <cell r="F161">
            <v>80</v>
          </cell>
        </row>
        <row r="162">
          <cell r="C162" t="str">
            <v>铅（以Pb计）</v>
          </cell>
          <cell r="D162" t="str">
            <v>LS/T 3212-2014</v>
          </cell>
          <cell r="E162" t="str">
            <v>挂面</v>
          </cell>
          <cell r="F162">
            <v>100</v>
          </cell>
        </row>
        <row r="163">
          <cell r="C163" t="str">
            <v>杂质</v>
          </cell>
          <cell r="D163" t="str">
            <v>SB/T 10652-2012</v>
          </cell>
          <cell r="E163" t="str">
            <v>米饭、米粥、米粉制品</v>
          </cell>
          <cell r="F163">
            <v>30</v>
          </cell>
        </row>
        <row r="164">
          <cell r="C164" t="str">
            <v>滋味、气味</v>
          </cell>
          <cell r="D164" t="str">
            <v>SB/T 10652-2012</v>
          </cell>
          <cell r="E164" t="str">
            <v>米饭、米粥、米粉制品</v>
          </cell>
        </row>
        <row r="165">
          <cell r="C165" t="str">
            <v>组织形态</v>
          </cell>
          <cell r="D165" t="str">
            <v>SB/T 10652-2012</v>
          </cell>
          <cell r="E165" t="str">
            <v>米饭、米粥、米粉制品</v>
          </cell>
        </row>
        <row r="166">
          <cell r="C166" t="str">
            <v>色泽</v>
          </cell>
          <cell r="D166" t="str">
            <v>SB/T 10652-2012</v>
          </cell>
          <cell r="E166" t="str">
            <v>米饭、米粥、米粉制品</v>
          </cell>
        </row>
        <row r="167">
          <cell r="C167" t="str">
            <v>净含量</v>
          </cell>
          <cell r="D167" t="str">
            <v>SB/T 10652-2012</v>
          </cell>
          <cell r="E167" t="str">
            <v>米饭、米粥、米粉制品</v>
          </cell>
          <cell r="F167">
            <v>50</v>
          </cell>
        </row>
        <row r="168">
          <cell r="C168" t="str">
            <v>水分</v>
          </cell>
          <cell r="D168" t="str">
            <v>SB/T 10652-2012</v>
          </cell>
          <cell r="E168" t="str">
            <v>米饭、米粥、米粉制品</v>
          </cell>
          <cell r="F168">
            <v>80</v>
          </cell>
        </row>
        <row r="169">
          <cell r="C169" t="str">
            <v>固形物</v>
          </cell>
          <cell r="D169" t="str">
            <v>SB/T 10652-2012</v>
          </cell>
          <cell r="E169" t="str">
            <v>米饭、米粥、米粉制品</v>
          </cell>
          <cell r="F169">
            <v>80</v>
          </cell>
        </row>
        <row r="170">
          <cell r="C170" t="str">
            <v>霉菌</v>
          </cell>
          <cell r="D170" t="str">
            <v>SB/T 10652-2012</v>
          </cell>
          <cell r="E170" t="str">
            <v>米饭、米粥、米粉制品</v>
          </cell>
          <cell r="F170">
            <v>80</v>
          </cell>
        </row>
        <row r="171">
          <cell r="C171" t="str">
            <v>铅（以Pb计）</v>
          </cell>
          <cell r="D171" t="str">
            <v>SB/T 10652-2012</v>
          </cell>
          <cell r="E171" t="str">
            <v>米饭、米粥、米粉制品</v>
          </cell>
          <cell r="F171">
            <v>100</v>
          </cell>
        </row>
        <row r="172">
          <cell r="C172" t="str">
            <v>过氧化值</v>
          </cell>
          <cell r="D172" t="str">
            <v>SB/T 10652-2012</v>
          </cell>
          <cell r="E172" t="str">
            <v>米饭、米粥、米粉制品</v>
          </cell>
          <cell r="F172">
            <v>120</v>
          </cell>
        </row>
        <row r="173">
          <cell r="C173" t="str">
            <v>黄曲霉毒素B1（酶联免疫吸附筛查法）</v>
          </cell>
          <cell r="D173" t="str">
            <v>SB/T 10652-2012</v>
          </cell>
          <cell r="E173" t="str">
            <v>米饭、米粥、米粉制品</v>
          </cell>
          <cell r="F173">
            <v>150</v>
          </cell>
        </row>
        <row r="174">
          <cell r="C174" t="str">
            <v>砷（以As计）</v>
          </cell>
          <cell r="D174" t="str">
            <v>SB/T 10652-2012</v>
          </cell>
          <cell r="E174" t="str">
            <v>米饭、米粥、米粉制品</v>
          </cell>
          <cell r="F174">
            <v>150</v>
          </cell>
        </row>
        <row r="175">
          <cell r="C175" t="str">
            <v>商业无菌</v>
          </cell>
          <cell r="D175" t="str">
            <v>SB/T 10652-2012</v>
          </cell>
          <cell r="E175" t="str">
            <v>米饭、米粥、米粉制品</v>
          </cell>
          <cell r="F175">
            <v>200</v>
          </cell>
        </row>
        <row r="176">
          <cell r="C176" t="str">
            <v>大肠菌群</v>
          </cell>
          <cell r="D176" t="str">
            <v>SB/T 10652-2012</v>
          </cell>
          <cell r="E176" t="str">
            <v>米饭、米粥、米粉制品</v>
          </cell>
          <cell r="F176" t="str">
            <v>80/次 400/5次</v>
          </cell>
        </row>
        <row r="177">
          <cell r="C177" t="str">
            <v>金黄色葡萄球菌</v>
          </cell>
          <cell r="D177" t="str">
            <v>SB/T 10652-2012</v>
          </cell>
          <cell r="E177" t="str">
            <v>米饭、米粥、米粉制品</v>
          </cell>
          <cell r="F177" t="str">
            <v>120/次 400/5次</v>
          </cell>
        </row>
        <row r="178">
          <cell r="C178" t="str">
            <v>菌落总数</v>
          </cell>
          <cell r="D178" t="str">
            <v>SB/T 10652-2012</v>
          </cell>
          <cell r="E178" t="str">
            <v>米饭、米粥、米粉制品</v>
          </cell>
          <cell r="F178" t="str">
            <v>80/次 400/5次</v>
          </cell>
        </row>
        <row r="179">
          <cell r="C179" t="str">
            <v>沙门氏菌</v>
          </cell>
          <cell r="D179" t="str">
            <v>SB/T 10652-2012</v>
          </cell>
          <cell r="E179" t="str">
            <v>米饭、米粥、米粉制品</v>
          </cell>
          <cell r="F179" t="str">
            <v>120/次 400/5次</v>
          </cell>
        </row>
        <row r="180">
          <cell r="C180" t="str">
            <v>口感</v>
          </cell>
          <cell r="D180" t="str">
            <v>GB/T 21118-2007</v>
          </cell>
          <cell r="E180" t="str">
            <v>小麦粉馒头</v>
          </cell>
          <cell r="F180">
            <v>30</v>
          </cell>
        </row>
        <row r="181">
          <cell r="C181" t="str">
            <v>内部</v>
          </cell>
          <cell r="D181" t="str">
            <v>GB/T 21118-2007</v>
          </cell>
          <cell r="E181" t="str">
            <v>小麦粉馒头</v>
          </cell>
        </row>
        <row r="182">
          <cell r="C182" t="str">
            <v>滋味和气味</v>
          </cell>
          <cell r="D182" t="str">
            <v>GB/T 21118-2007</v>
          </cell>
          <cell r="E182" t="str">
            <v>小麦粉馒头</v>
          </cell>
        </row>
        <row r="183">
          <cell r="C183" t="str">
            <v>外观</v>
          </cell>
          <cell r="D183" t="str">
            <v>GB/T 21118-2007</v>
          </cell>
          <cell r="E183" t="str">
            <v>小麦粉馒头</v>
          </cell>
        </row>
        <row r="184">
          <cell r="C184" t="str">
            <v>pH</v>
          </cell>
          <cell r="D184" t="str">
            <v>GB/T 21118-2007</v>
          </cell>
          <cell r="E184" t="str">
            <v>小麦粉馒头</v>
          </cell>
          <cell r="F184">
            <v>60</v>
          </cell>
        </row>
        <row r="185">
          <cell r="C185" t="str">
            <v>比容</v>
          </cell>
          <cell r="D185" t="str">
            <v>GB/T 21118-2007</v>
          </cell>
          <cell r="E185" t="str">
            <v>小麦粉馒头</v>
          </cell>
          <cell r="F185">
            <v>50</v>
          </cell>
        </row>
        <row r="186">
          <cell r="C186" t="str">
            <v>大肠菌群</v>
          </cell>
          <cell r="D186" t="str">
            <v>GB/T 21118-2007</v>
          </cell>
          <cell r="E186" t="str">
            <v>小麦粉馒头</v>
          </cell>
          <cell r="F186">
            <v>80</v>
          </cell>
        </row>
        <row r="187">
          <cell r="C187" t="str">
            <v>霉菌计数</v>
          </cell>
          <cell r="D187" t="str">
            <v>GB/T 21118-2007</v>
          </cell>
          <cell r="E187" t="str">
            <v>小麦粉馒头</v>
          </cell>
          <cell r="F187">
            <v>80</v>
          </cell>
        </row>
        <row r="188">
          <cell r="C188" t="str">
            <v>水分</v>
          </cell>
          <cell r="D188" t="str">
            <v>GB/T 21118-2007</v>
          </cell>
          <cell r="E188" t="str">
            <v>小麦粉馒头</v>
          </cell>
          <cell r="F188">
            <v>80</v>
          </cell>
        </row>
        <row r="189">
          <cell r="C189" t="str">
            <v>铅</v>
          </cell>
          <cell r="D189" t="str">
            <v>GB/T 21118-2007</v>
          </cell>
          <cell r="E189" t="str">
            <v>小麦粉馒头</v>
          </cell>
          <cell r="F189">
            <v>100</v>
          </cell>
        </row>
        <row r="190">
          <cell r="C190" t="str">
            <v>总砷</v>
          </cell>
          <cell r="D190" t="str">
            <v>GB/T 21118-2007</v>
          </cell>
          <cell r="E190" t="str">
            <v>小麦粉馒头</v>
          </cell>
          <cell r="F190">
            <v>150</v>
          </cell>
        </row>
        <row r="191">
          <cell r="C191" t="str">
            <v>金黄色葡萄球菌</v>
          </cell>
          <cell r="D191" t="str">
            <v>GB/T 21118-2007</v>
          </cell>
          <cell r="E191" t="str">
            <v>小麦粉馒头</v>
          </cell>
          <cell r="F191" t="str">
            <v>120/次 400/5次</v>
          </cell>
        </row>
        <row r="192">
          <cell r="C192" t="str">
            <v>沙门氏菌</v>
          </cell>
          <cell r="D192" t="str">
            <v>GB/T 21118-2007</v>
          </cell>
          <cell r="E192" t="str">
            <v>小麦粉馒头</v>
          </cell>
          <cell r="F192" t="str">
            <v>120/次 400/5次</v>
          </cell>
        </row>
        <row r="193">
          <cell r="C193" t="str">
            <v>磁性金属物</v>
          </cell>
          <cell r="D193" t="str">
            <v>GB/T 10463-2008</v>
          </cell>
          <cell r="E193" t="str">
            <v>玉米粉</v>
          </cell>
          <cell r="F193">
            <v>30</v>
          </cell>
        </row>
        <row r="194">
          <cell r="C194" t="str">
            <v>粗细度</v>
          </cell>
          <cell r="D194" t="str">
            <v>GB/T 10463-2008</v>
          </cell>
          <cell r="E194" t="str">
            <v>玉米粉</v>
          </cell>
          <cell r="F194">
            <v>30</v>
          </cell>
        </row>
        <row r="195">
          <cell r="C195" t="str">
            <v>色泽、气味、口味</v>
          </cell>
          <cell r="D195" t="str">
            <v>GB/T 10463-2008</v>
          </cell>
          <cell r="E195" t="str">
            <v>玉米粉</v>
          </cell>
          <cell r="F195">
            <v>30</v>
          </cell>
        </row>
        <row r="196">
          <cell r="C196" t="str">
            <v>水分含量</v>
          </cell>
          <cell r="D196" t="str">
            <v>GB/T 10463-2008</v>
          </cell>
          <cell r="E196" t="str">
            <v>玉米粉</v>
          </cell>
          <cell r="F196">
            <v>80</v>
          </cell>
        </row>
        <row r="197">
          <cell r="C197" t="str">
            <v>粗脂肪含量（干基）</v>
          </cell>
          <cell r="D197" t="str">
            <v>GB/T 10463-2008</v>
          </cell>
          <cell r="E197" t="str">
            <v>玉米粉</v>
          </cell>
          <cell r="F197">
            <v>100</v>
          </cell>
        </row>
        <row r="198">
          <cell r="C198" t="str">
            <v>镉</v>
          </cell>
          <cell r="D198" t="str">
            <v>GB/T 10463-2008</v>
          </cell>
          <cell r="E198" t="str">
            <v>玉米粉</v>
          </cell>
          <cell r="F198">
            <v>100</v>
          </cell>
        </row>
        <row r="199">
          <cell r="C199" t="str">
            <v>铬</v>
          </cell>
          <cell r="D199" t="str">
            <v>GB/T 10463-2008</v>
          </cell>
          <cell r="E199" t="str">
            <v>玉米粉</v>
          </cell>
          <cell r="F199">
            <v>100</v>
          </cell>
        </row>
        <row r="200">
          <cell r="C200" t="str">
            <v>含砂量</v>
          </cell>
          <cell r="D200" t="str">
            <v>GB/T 10463-2008</v>
          </cell>
          <cell r="E200" t="str">
            <v>玉米粉</v>
          </cell>
          <cell r="F200">
            <v>100</v>
          </cell>
        </row>
        <row r="201">
          <cell r="C201" t="str">
            <v>灰分含量（干基）</v>
          </cell>
          <cell r="D201" t="str">
            <v>GB/T 10463-2008</v>
          </cell>
          <cell r="E201" t="str">
            <v>玉米粉</v>
          </cell>
          <cell r="F201">
            <v>100</v>
          </cell>
        </row>
        <row r="202">
          <cell r="C202" t="str">
            <v>铅</v>
          </cell>
          <cell r="D202" t="str">
            <v>GB/T 10463-2008</v>
          </cell>
          <cell r="E202" t="str">
            <v>玉米粉</v>
          </cell>
          <cell r="F202">
            <v>100</v>
          </cell>
        </row>
        <row r="203">
          <cell r="C203" t="str">
            <v>脂肪酸值（干基）（以KOH计）</v>
          </cell>
          <cell r="D203" t="str">
            <v>GB/T 10463-2008</v>
          </cell>
          <cell r="E203" t="str">
            <v>玉米粉</v>
          </cell>
          <cell r="F203">
            <v>100</v>
          </cell>
        </row>
        <row r="204">
          <cell r="C204" t="str">
            <v>黄曲霉毒素B1（酶联免疫吸附筛查法）</v>
          </cell>
          <cell r="D204" t="str">
            <v>GB/T 10463-2008</v>
          </cell>
          <cell r="E204" t="str">
            <v>玉米粉</v>
          </cell>
          <cell r="F204">
            <v>150</v>
          </cell>
        </row>
        <row r="205">
          <cell r="C205" t="str">
            <v>总汞</v>
          </cell>
          <cell r="D205" t="str">
            <v>GB/T 10463-2008</v>
          </cell>
          <cell r="E205" t="str">
            <v>玉米粉</v>
          </cell>
          <cell r="F205">
            <v>150</v>
          </cell>
        </row>
        <row r="206">
          <cell r="C206" t="str">
            <v>总砷</v>
          </cell>
          <cell r="D206" t="str">
            <v>GB/T 10463-2008</v>
          </cell>
          <cell r="E206" t="str">
            <v>玉米粉</v>
          </cell>
          <cell r="F206">
            <v>150</v>
          </cell>
        </row>
        <row r="207">
          <cell r="C207" t="str">
            <v>苯并(a)芘</v>
          </cell>
          <cell r="D207" t="str">
            <v>GB/T 10463-2008</v>
          </cell>
          <cell r="E207" t="str">
            <v>玉米粉</v>
          </cell>
          <cell r="F207">
            <v>300</v>
          </cell>
        </row>
        <row r="208">
          <cell r="C208" t="str">
            <v>玉米赤霉烯酮</v>
          </cell>
          <cell r="D208" t="str">
            <v>GB/T 10463-2008</v>
          </cell>
          <cell r="E208" t="str">
            <v>玉米粉</v>
          </cell>
          <cell r="F208">
            <v>600</v>
          </cell>
        </row>
        <row r="209">
          <cell r="C209" t="str">
            <v>脱氧雪腐镰刀菌烯醇</v>
          </cell>
          <cell r="D209" t="str">
            <v>GB/T 10463-2008</v>
          </cell>
          <cell r="E209" t="str">
            <v>玉米粉</v>
          </cell>
          <cell r="F209">
            <v>800</v>
          </cell>
        </row>
        <row r="210">
          <cell r="C210" t="str">
            <v>赭曲霉毒素A</v>
          </cell>
          <cell r="D210" t="str">
            <v>GB/T 10463-2008</v>
          </cell>
          <cell r="E210" t="str">
            <v>玉米粉</v>
          </cell>
          <cell r="F210">
            <v>2000</v>
          </cell>
        </row>
        <row r="211">
          <cell r="C211" t="str">
            <v>糙米裂纹粒的检验</v>
          </cell>
          <cell r="D211" t="str">
            <v>GB/T 5496-1985</v>
          </cell>
          <cell r="E211" t="str">
            <v>粮食、油料检验 黄粒米及裂纹粒检验法</v>
          </cell>
          <cell r="F211">
            <v>30</v>
          </cell>
        </row>
        <row r="212">
          <cell r="C212" t="str">
            <v>大米黄粒米检验</v>
          </cell>
          <cell r="D212" t="str">
            <v>GB/T 5496-1985</v>
          </cell>
          <cell r="E212" t="str">
            <v>粮食、油料检验 黄粒米及裂纹粒检验法</v>
          </cell>
          <cell r="F212">
            <v>30</v>
          </cell>
        </row>
        <row r="213">
          <cell r="C213" t="str">
            <v>稻谷黄粒米检验</v>
          </cell>
          <cell r="D213" t="str">
            <v>GB/T 5496-1985</v>
          </cell>
          <cell r="E213" t="str">
            <v>粮食、油料检验 黄粒米及裂纹粒检验法</v>
          </cell>
          <cell r="F213">
            <v>30</v>
          </cell>
        </row>
        <row r="214">
          <cell r="C214" t="str">
            <v>色泽、气味、口味</v>
          </cell>
          <cell r="D214" t="str">
            <v>GB/T 5492-2008</v>
          </cell>
          <cell r="E214" t="str">
            <v>粮油检验 粮食、油料的色泽、气味、口味鉴定</v>
          </cell>
          <cell r="F214">
            <v>30</v>
          </cell>
        </row>
        <row r="215">
          <cell r="C215" t="str">
            <v>粉类磁性金属物</v>
          </cell>
          <cell r="D215" t="str">
            <v>GB/T 5509-2008</v>
          </cell>
          <cell r="E215" t="str">
            <v>粮油检验 粉类磁性金属物测定</v>
          </cell>
          <cell r="F215">
            <v>30</v>
          </cell>
        </row>
        <row r="216">
          <cell r="C216" t="str">
            <v>粗细度</v>
          </cell>
          <cell r="D216" t="str">
            <v>GB/T 5507-2008</v>
          </cell>
          <cell r="E216" t="str">
            <v>粮油检验 粉类粗细度测定</v>
          </cell>
          <cell r="F216">
            <v>30</v>
          </cell>
        </row>
        <row r="217">
          <cell r="C217" t="str">
            <v>色泽、气味</v>
          </cell>
          <cell r="D217" t="str">
            <v>GB 2715-2016</v>
          </cell>
          <cell r="E217" t="str">
            <v>食品安全国家标准 粮食</v>
          </cell>
          <cell r="F217">
            <v>30</v>
          </cell>
        </row>
        <row r="218">
          <cell r="C218" t="str">
            <v>粮食、油料的杂质、不完善粒</v>
          </cell>
          <cell r="D218" t="str">
            <v>SN/T 0800.7-2016</v>
          </cell>
          <cell r="E218" t="str">
            <v>出口粮食、油料及饲料不完善粒检验方法</v>
          </cell>
          <cell r="F218">
            <v>40</v>
          </cell>
        </row>
        <row r="219">
          <cell r="C219" t="str">
            <v>粮食、油料的杂质、不完善粒</v>
          </cell>
          <cell r="D219" t="str">
            <v>GB/T 5494-2008</v>
          </cell>
          <cell r="E219" t="str">
            <v>粮油检验 粮食、油料的杂质、不完善粒检验</v>
          </cell>
          <cell r="F219">
            <v>40</v>
          </cell>
        </row>
        <row r="220">
          <cell r="C220" t="str">
            <v>霉变粒</v>
          </cell>
          <cell r="D220" t="str">
            <v>GB 2715-2016</v>
          </cell>
          <cell r="E220" t="str">
            <v>食品安全国家标准 粮食</v>
          </cell>
          <cell r="F220">
            <v>40</v>
          </cell>
        </row>
        <row r="221">
          <cell r="C221" t="str">
            <v>热损伤率</v>
          </cell>
          <cell r="D221" t="str">
            <v>GB 2715-2016</v>
          </cell>
          <cell r="E221" t="str">
            <v>食品安全国家标准 粮食</v>
          </cell>
          <cell r="F221">
            <v>40</v>
          </cell>
        </row>
        <row r="222">
          <cell r="C222" t="str">
            <v>相对密度</v>
          </cell>
          <cell r="D222" t="str">
            <v>GB/T 5518-2008</v>
          </cell>
          <cell r="E222" t="str">
            <v>粮油检验 粮食、油料相对密度的测定</v>
          </cell>
          <cell r="F222">
            <v>50</v>
          </cell>
        </row>
        <row r="223">
          <cell r="C223" t="str">
            <v>降落数值</v>
          </cell>
          <cell r="D223" t="str">
            <v>GB/T 10361-2008</v>
          </cell>
          <cell r="E223" t="str">
            <v>小麦、黑麦及其面粉，杜伦麦及其粗粒粉 降落数值的测定 Hagberg-Perten法</v>
          </cell>
          <cell r="F223">
            <v>200</v>
          </cell>
        </row>
        <row r="224">
          <cell r="C224" t="str">
            <v>总氢氰酸</v>
          </cell>
          <cell r="D224" t="str">
            <v>GB 2715-2016</v>
          </cell>
          <cell r="E224" t="str">
            <v>食品安全国家标准 粮食</v>
          </cell>
          <cell r="F224">
            <v>80</v>
          </cell>
        </row>
        <row r="225">
          <cell r="C225" t="str">
            <v>镉</v>
          </cell>
          <cell r="D225" t="str">
            <v>GB/T 5009.36-2003</v>
          </cell>
          <cell r="E225" t="str">
            <v>粮食卫生标准的分析方法</v>
          </cell>
          <cell r="F225">
            <v>100</v>
          </cell>
        </row>
        <row r="226">
          <cell r="C226" t="str">
            <v>二硫化碳</v>
          </cell>
          <cell r="D226" t="str">
            <v>GB/T 5009.36-2003</v>
          </cell>
          <cell r="E226" t="str">
            <v>粮食卫生标准分析方法</v>
          </cell>
          <cell r="F226">
            <v>100</v>
          </cell>
        </row>
        <row r="227">
          <cell r="C227" t="str">
            <v>含砂量</v>
          </cell>
          <cell r="D227" t="str">
            <v>GB/T 5508-2011</v>
          </cell>
          <cell r="E227" t="str">
            <v>粮油检验 粉类粮食含砂量测定</v>
          </cell>
          <cell r="F227">
            <v>100</v>
          </cell>
        </row>
        <row r="228">
          <cell r="C228" t="str">
            <v>脂肪酸值</v>
          </cell>
          <cell r="D228" t="str">
            <v>GB/T 5510-2011</v>
          </cell>
          <cell r="E228" t="str">
            <v>粮油检验 粮食、油料脂肪酸值测定</v>
          </cell>
          <cell r="F228">
            <v>100</v>
          </cell>
        </row>
        <row r="229">
          <cell r="C229" t="str">
            <v>粘度</v>
          </cell>
          <cell r="D229" t="str">
            <v>GB/T 5516-2011</v>
          </cell>
          <cell r="E229" t="str">
            <v>粮油检验 粮食运动粘度测定 毛细管粘度计法</v>
          </cell>
          <cell r="F229">
            <v>100</v>
          </cell>
        </row>
        <row r="230">
          <cell r="C230" t="str">
            <v>毒麦</v>
          </cell>
          <cell r="D230" t="str">
            <v>GB 2715-2016</v>
          </cell>
          <cell r="E230" t="str">
            <v>食品安全国家标准 粮食</v>
          </cell>
          <cell r="F230">
            <v>100</v>
          </cell>
        </row>
        <row r="231">
          <cell r="C231" t="str">
            <v>镉（以Cd计）</v>
          </cell>
          <cell r="D231" t="str">
            <v>GB 2715-2016</v>
          </cell>
          <cell r="E231" t="str">
            <v>食品安全国家标准 粮食</v>
          </cell>
          <cell r="F231">
            <v>100</v>
          </cell>
        </row>
        <row r="232">
          <cell r="C232" t="str">
            <v>铬（以Cr计）</v>
          </cell>
          <cell r="D232" t="str">
            <v>GB 2715-2016</v>
          </cell>
          <cell r="E232" t="str">
            <v>食品安全国家标准 粮食</v>
          </cell>
          <cell r="F232">
            <v>100</v>
          </cell>
        </row>
        <row r="233">
          <cell r="C233" t="str">
            <v>麦角</v>
          </cell>
          <cell r="D233" t="str">
            <v>GB 2715-2016</v>
          </cell>
          <cell r="E233" t="str">
            <v>食品安全国家标准 粮食</v>
          </cell>
          <cell r="F233">
            <v>100</v>
          </cell>
        </row>
        <row r="234">
          <cell r="C234" t="str">
            <v>曼陀罗属及其他有毒植物的种子</v>
          </cell>
          <cell r="D234" t="str">
            <v>GB 2715-2016</v>
          </cell>
          <cell r="E234" t="str">
            <v>食品安全国家标准 粮食</v>
          </cell>
          <cell r="F234">
            <v>100</v>
          </cell>
        </row>
        <row r="235">
          <cell r="C235" t="str">
            <v>铅（以Pb计）</v>
          </cell>
          <cell r="D235" t="str">
            <v>GB 2715-2016</v>
          </cell>
          <cell r="E235" t="str">
            <v>食品安全国家标准 粮食</v>
          </cell>
          <cell r="F235">
            <v>100</v>
          </cell>
        </row>
        <row r="236">
          <cell r="C236" t="str">
            <v>氟</v>
          </cell>
          <cell r="D236" t="str">
            <v>GB/T 5009.36-2003</v>
          </cell>
          <cell r="E236" t="str">
            <v>粮食卫生标准分析方法</v>
          </cell>
          <cell r="F236">
            <v>130</v>
          </cell>
        </row>
        <row r="237">
          <cell r="C237" t="str">
            <v>黄曲霉毒素B1（酶联免疫吸附筛查法）</v>
          </cell>
          <cell r="D237" t="str">
            <v>GB/T 5009.36-2003</v>
          </cell>
          <cell r="E237" t="str">
            <v>粮食卫生标准的分析方法</v>
          </cell>
          <cell r="F237">
            <v>150</v>
          </cell>
        </row>
        <row r="238">
          <cell r="C238" t="str">
            <v>黄曲霉毒素B1（酶联免疫吸附筛查法）</v>
          </cell>
          <cell r="D238" t="str">
            <v>GB/T 5009.36-2003</v>
          </cell>
          <cell r="E238" t="str">
            <v>粮食卫生标准的分析方法</v>
          </cell>
          <cell r="F238">
            <v>150</v>
          </cell>
        </row>
        <row r="239">
          <cell r="C239" t="str">
            <v>汞</v>
          </cell>
          <cell r="D239" t="str">
            <v>GB/T 5009.36-2003</v>
          </cell>
          <cell r="E239" t="str">
            <v>粮食卫生标准的分析方法</v>
          </cell>
          <cell r="F239">
            <v>150</v>
          </cell>
        </row>
        <row r="240">
          <cell r="C240" t="str">
            <v>砷</v>
          </cell>
          <cell r="D240" t="str">
            <v>GB/T 5009.36-2003</v>
          </cell>
          <cell r="E240" t="str">
            <v>粮食卫生标准的分析方法</v>
          </cell>
          <cell r="F240">
            <v>150</v>
          </cell>
        </row>
        <row r="241">
          <cell r="C241" t="str">
            <v>曼陀罗籽</v>
          </cell>
          <cell r="D241" t="str">
            <v>GB/T 5009.36-2003</v>
          </cell>
          <cell r="E241" t="str">
            <v>粮食卫生标准分析方法</v>
          </cell>
          <cell r="F241">
            <v>100</v>
          </cell>
        </row>
        <row r="242">
          <cell r="C242" t="str">
            <v>黄曲霉毒素B1（酶联免疫吸附筛查法）</v>
          </cell>
          <cell r="D242" t="str">
            <v>GB 2715-2016</v>
          </cell>
          <cell r="E242" t="str">
            <v>食品安全国家标准 粮食</v>
          </cell>
          <cell r="F242">
            <v>150</v>
          </cell>
        </row>
        <row r="243">
          <cell r="C243" t="str">
            <v>总汞（以Hg计）</v>
          </cell>
          <cell r="D243" t="str">
            <v>GB 2715-2016</v>
          </cell>
          <cell r="E243" t="str">
            <v>食品安全国家标准 粮食</v>
          </cell>
          <cell r="F243">
            <v>150</v>
          </cell>
        </row>
        <row r="244">
          <cell r="C244" t="str">
            <v>总砷（以As计）</v>
          </cell>
          <cell r="D244" t="str">
            <v>GB 2715-2016</v>
          </cell>
          <cell r="E244" t="str">
            <v>食品安全国家标准 粮食</v>
          </cell>
          <cell r="F244">
            <v>150</v>
          </cell>
        </row>
        <row r="245">
          <cell r="C245" t="str">
            <v>脂肪酶活度</v>
          </cell>
          <cell r="D245" t="str">
            <v>GB/T 5523-2008</v>
          </cell>
          <cell r="E245" t="str">
            <v>粮油检验 粮食、油料的脂肪酶活动度的测定</v>
          </cell>
          <cell r="F245">
            <v>200</v>
          </cell>
        </row>
        <row r="246">
          <cell r="C246" t="str">
            <v>噻嗪酮</v>
          </cell>
          <cell r="D246" t="str">
            <v>GB/T 5009.184-2003</v>
          </cell>
          <cell r="E246" t="str">
            <v>粮食、蔬菜中噻嗪酮残留量的测定</v>
          </cell>
          <cell r="F246">
            <v>250</v>
          </cell>
        </row>
        <row r="247">
          <cell r="C247" t="str">
            <v>甲拌磷</v>
          </cell>
          <cell r="D247" t="str">
            <v>GB/T 14553-2003</v>
          </cell>
          <cell r="E247" t="str">
            <v>粮食、水果和蔬菜中有机磷农药测定的气相色谱法</v>
          </cell>
          <cell r="F247">
            <v>250</v>
          </cell>
        </row>
        <row r="248">
          <cell r="C248" t="str">
            <v>杀螟硫磷</v>
          </cell>
          <cell r="D248" t="str">
            <v>GB/T 14553-2003</v>
          </cell>
          <cell r="E248" t="str">
            <v>粮食、水果和蔬菜中有机磷农药测定的气相色谱法</v>
          </cell>
          <cell r="F248">
            <v>250</v>
          </cell>
        </row>
        <row r="249">
          <cell r="C249" t="str">
            <v>杀扑磷</v>
          </cell>
          <cell r="D249" t="str">
            <v>GB/T 14553-2003</v>
          </cell>
          <cell r="E249" t="str">
            <v>粮食、水果和蔬菜中有机磷农药测定的气相色谱法</v>
          </cell>
          <cell r="F249">
            <v>250</v>
          </cell>
        </row>
        <row r="250">
          <cell r="C250" t="str">
            <v>2，4-滴</v>
          </cell>
          <cell r="D250" t="str">
            <v>GB/T 5009.175-2003</v>
          </cell>
          <cell r="E250" t="str">
            <v>粮食和蔬菜中2，4-滴残留量的测定</v>
          </cell>
          <cell r="F250">
            <v>250</v>
          </cell>
        </row>
        <row r="251">
          <cell r="C251" t="str">
            <v>2,4-滴丁酯</v>
          </cell>
          <cell r="D251" t="str">
            <v>GB/T 5009.175-2003</v>
          </cell>
          <cell r="E251" t="str">
            <v>粮食和蔬菜中2，4-滴残留量的测定</v>
          </cell>
          <cell r="F251">
            <v>250</v>
          </cell>
        </row>
        <row r="252">
          <cell r="C252" t="str">
            <v>艾氏剂</v>
          </cell>
          <cell r="D252" t="str">
            <v>GB/T 5009.36-2003</v>
          </cell>
          <cell r="E252" t="str">
            <v>粮食卫生标准分析方法</v>
          </cell>
          <cell r="F252">
            <v>250</v>
          </cell>
        </row>
        <row r="253">
          <cell r="C253" t="str">
            <v>狄氏剂</v>
          </cell>
          <cell r="D253" t="str">
            <v>GB/T 5009.36-2003</v>
          </cell>
          <cell r="E253" t="str">
            <v>粮食卫生标准分析方法</v>
          </cell>
          <cell r="F253">
            <v>250</v>
          </cell>
        </row>
        <row r="254">
          <cell r="C254" t="str">
            <v>七氯</v>
          </cell>
          <cell r="D254" t="str">
            <v>GB/T 5009.36-2003</v>
          </cell>
          <cell r="E254" t="str">
            <v>粮食卫生标准分析方法</v>
          </cell>
          <cell r="F254">
            <v>250</v>
          </cell>
        </row>
        <row r="255">
          <cell r="C255" t="str">
            <v>二溴乙烷</v>
          </cell>
          <cell r="D255" t="str">
            <v>GB/T 5009.36-2003</v>
          </cell>
          <cell r="E255" t="str">
            <v>粮食卫生标准分析方法</v>
          </cell>
          <cell r="F255">
            <v>250</v>
          </cell>
        </row>
        <row r="256">
          <cell r="C256" t="str">
            <v>马拉硫磷</v>
          </cell>
          <cell r="D256" t="str">
            <v>GB/T 5009.36-2003</v>
          </cell>
          <cell r="E256" t="str">
            <v>粮食卫生标准分析方法</v>
          </cell>
          <cell r="F256">
            <v>250</v>
          </cell>
        </row>
        <row r="257">
          <cell r="C257" t="str">
            <v>2,4-滴丁酯</v>
          </cell>
          <cell r="D257" t="str">
            <v>GB/T 5009.165-2003</v>
          </cell>
          <cell r="E257" t="str">
            <v>粮食中2,4-滴丁酯残留量的测定</v>
          </cell>
          <cell r="F257">
            <v>250</v>
          </cell>
        </row>
        <row r="258">
          <cell r="C258" t="str">
            <v>二溴乙烷</v>
          </cell>
          <cell r="D258" t="str">
            <v>GB/T 5009.73-2003</v>
          </cell>
          <cell r="E258" t="str">
            <v>粮食中二溴乙烷残留量的测定</v>
          </cell>
          <cell r="F258">
            <v>250</v>
          </cell>
        </row>
        <row r="259">
          <cell r="C259" t="str">
            <v>磷化物</v>
          </cell>
          <cell r="D259" t="str">
            <v>GB/T 25222-2010</v>
          </cell>
          <cell r="E259" t="str">
            <v>粮油检验 粮食中磷化物残留量的测定 分光光度法</v>
          </cell>
          <cell r="F259">
            <v>250</v>
          </cell>
        </row>
        <row r="260">
          <cell r="C260" t="str">
            <v>黄曲霉毒素B1（高效液相色谱法）</v>
          </cell>
          <cell r="D260" t="str">
            <v>GB/T 5009.36-2003</v>
          </cell>
          <cell r="E260" t="str">
            <v>粮食卫生标准的分析方法</v>
          </cell>
          <cell r="F260">
            <v>300</v>
          </cell>
        </row>
        <row r="261">
          <cell r="C261" t="str">
            <v>苯并(a)芘</v>
          </cell>
          <cell r="D261" t="str">
            <v>GB 2715-2016</v>
          </cell>
          <cell r="E261" t="str">
            <v>食品安全国家标准 粮食</v>
          </cell>
          <cell r="F261">
            <v>300</v>
          </cell>
        </row>
        <row r="262">
          <cell r="C262" t="str">
            <v>无机砷（以As计）</v>
          </cell>
          <cell r="D262" t="str">
            <v>GB 2715-2016</v>
          </cell>
          <cell r="E262" t="str">
            <v>食品安全国家标准 粮食</v>
          </cell>
          <cell r="F262">
            <v>500</v>
          </cell>
        </row>
        <row r="263">
          <cell r="C263" t="str">
            <v>黄曲霉毒素B1（高效液相色谱法）</v>
          </cell>
          <cell r="D263" t="str">
            <v>GB/T 5009.36-2003</v>
          </cell>
          <cell r="E263" t="str">
            <v>粮食卫生标准的分析方法</v>
          </cell>
          <cell r="F263">
            <v>300</v>
          </cell>
        </row>
        <row r="264">
          <cell r="C264" t="str">
            <v>滑石粉</v>
          </cell>
          <cell r="D264" t="str">
            <v>GB 5009.269-2016</v>
          </cell>
          <cell r="E264" t="str">
            <v>食品安全国家标准 食品中滑石粉的测定</v>
          </cell>
          <cell r="F264">
            <v>600</v>
          </cell>
        </row>
        <row r="265">
          <cell r="C265" t="str">
            <v>玉米赤霉烯酮</v>
          </cell>
          <cell r="D265" t="str">
            <v>GB 2715-2016</v>
          </cell>
          <cell r="E265" t="str">
            <v>食品安全国家标准 粮食</v>
          </cell>
          <cell r="F265">
            <v>600</v>
          </cell>
        </row>
        <row r="266">
          <cell r="C266" t="str">
            <v>单宁（以干基计）</v>
          </cell>
          <cell r="D266" t="str">
            <v>GB 2715-2016</v>
          </cell>
          <cell r="E266" t="str">
            <v>食品安全国家标准 粮食</v>
          </cell>
          <cell r="F266" t="str">
            <v>180，若检水分项目不重复收费</v>
          </cell>
        </row>
        <row r="267">
          <cell r="C267" t="str">
            <v>脱氧雪腐镰刀菌烯醇</v>
          </cell>
          <cell r="D267" t="str">
            <v>GB 2715-2016</v>
          </cell>
          <cell r="E267" t="str">
            <v>食品安全国家标准 粮食</v>
          </cell>
          <cell r="F267">
            <v>800</v>
          </cell>
        </row>
        <row r="268">
          <cell r="C268" t="str">
            <v>赭曲霉毒素A</v>
          </cell>
          <cell r="D268" t="str">
            <v>GB 2715-2016</v>
          </cell>
          <cell r="E268" t="str">
            <v>食品安全国家标准 粮食</v>
          </cell>
          <cell r="F268">
            <v>2000</v>
          </cell>
        </row>
        <row r="269">
          <cell r="C269" t="str">
            <v>α-淀粉酶活性</v>
          </cell>
          <cell r="D269" t="str">
            <v>GB/T 5521-2008</v>
          </cell>
          <cell r="E269" t="str">
            <v>粮油检验 谷物及其制品中α-淀粉酶活性的测定 比色法</v>
          </cell>
          <cell r="F269">
            <v>200</v>
          </cell>
        </row>
        <row r="270">
          <cell r="C270" t="str">
            <v>透明度（20℃）</v>
          </cell>
          <cell r="D270" t="str">
            <v>GB/T 1534-2017</v>
          </cell>
          <cell r="E270" t="str">
            <v>花生油</v>
          </cell>
          <cell r="F270">
            <v>30</v>
          </cell>
        </row>
        <row r="271">
          <cell r="C271" t="str">
            <v>气味、滋味</v>
          </cell>
          <cell r="D271" t="str">
            <v>GB/T 1534-2017</v>
          </cell>
          <cell r="E271" t="str">
            <v>花生油</v>
          </cell>
          <cell r="F271">
            <v>20</v>
          </cell>
        </row>
        <row r="272">
          <cell r="C272" t="str">
            <v>气味、滋味）</v>
          </cell>
          <cell r="D272" t="str">
            <v>GB/T 1534-2017</v>
          </cell>
          <cell r="E272" t="str">
            <v>花生油</v>
          </cell>
          <cell r="F272">
            <v>20</v>
          </cell>
        </row>
        <row r="273">
          <cell r="C273" t="str">
            <v>冷冻试验（0℃储藏5.5h）</v>
          </cell>
          <cell r="D273" t="str">
            <v>GB/T 1534-2017</v>
          </cell>
          <cell r="E273" t="str">
            <v>花生油</v>
          </cell>
          <cell r="F273">
            <v>30</v>
          </cell>
        </row>
        <row r="274">
          <cell r="C274" t="str">
            <v>加热试验（280℃）</v>
          </cell>
          <cell r="D274" t="str">
            <v>GB/T 1534-2017</v>
          </cell>
          <cell r="E274" t="str">
            <v>花生油</v>
          </cell>
          <cell r="F274">
            <v>45</v>
          </cell>
        </row>
        <row r="275">
          <cell r="C275" t="str">
            <v>相对密度（d）</v>
          </cell>
          <cell r="D275" t="str">
            <v>GB/T 1534-2017</v>
          </cell>
          <cell r="E275" t="str">
            <v>花生油</v>
          </cell>
          <cell r="F275">
            <v>50</v>
          </cell>
        </row>
        <row r="276">
          <cell r="C276" t="str">
            <v>色泽</v>
          </cell>
          <cell r="D276" t="str">
            <v>GB/T 1534-2017</v>
          </cell>
          <cell r="E276" t="str">
            <v>花生油</v>
          </cell>
          <cell r="F276">
            <v>50</v>
          </cell>
        </row>
        <row r="277">
          <cell r="C277" t="str">
            <v>烟点</v>
          </cell>
          <cell r="D277" t="str">
            <v>GB/T 1534-2017</v>
          </cell>
          <cell r="E277" t="str">
            <v>花生油</v>
          </cell>
          <cell r="F277">
            <v>70</v>
          </cell>
        </row>
        <row r="278">
          <cell r="C278" t="str">
            <v>不溶性杂质</v>
          </cell>
          <cell r="D278" t="str">
            <v>GB/T 1534-2017</v>
          </cell>
          <cell r="E278" t="str">
            <v>花生油</v>
          </cell>
          <cell r="F278">
            <v>100</v>
          </cell>
        </row>
        <row r="279">
          <cell r="C279" t="str">
            <v>铅（Pb）</v>
          </cell>
          <cell r="D279" t="str">
            <v>GB/T 1534-2017</v>
          </cell>
          <cell r="E279" t="str">
            <v>花生油</v>
          </cell>
          <cell r="F279">
            <v>100</v>
          </cell>
        </row>
        <row r="280">
          <cell r="C280" t="str">
            <v>水分及挥发物</v>
          </cell>
          <cell r="D280" t="str">
            <v>GB/T 1534-2017</v>
          </cell>
          <cell r="E280" t="str">
            <v>花生油</v>
          </cell>
          <cell r="F280">
            <v>100</v>
          </cell>
        </row>
        <row r="281">
          <cell r="C281" t="str">
            <v>酸价（KOH）</v>
          </cell>
          <cell r="D281" t="str">
            <v>GB/T 1534-2017</v>
          </cell>
          <cell r="E281" t="str">
            <v>花生油</v>
          </cell>
          <cell r="F281">
            <v>100</v>
          </cell>
        </row>
        <row r="282">
          <cell r="C282" t="str">
            <v>不溶性杂质含量</v>
          </cell>
          <cell r="D282" t="str">
            <v>GB/T 1534-2017</v>
          </cell>
          <cell r="E282" t="str">
            <v>花生油</v>
          </cell>
          <cell r="F282">
            <v>100</v>
          </cell>
        </row>
        <row r="283">
          <cell r="C283" t="str">
            <v>水分及挥发物含量</v>
          </cell>
          <cell r="D283" t="str">
            <v>GB/T 1534-2017</v>
          </cell>
          <cell r="E283" t="str">
            <v>花生油</v>
          </cell>
          <cell r="F283">
            <v>100</v>
          </cell>
        </row>
        <row r="284">
          <cell r="C284" t="str">
            <v>过氧化值</v>
          </cell>
          <cell r="D284" t="str">
            <v>GB/T 1534-2017</v>
          </cell>
          <cell r="E284" t="str">
            <v>花生油</v>
          </cell>
          <cell r="F284">
            <v>120</v>
          </cell>
        </row>
        <row r="285">
          <cell r="C285" t="str">
            <v>含皂量</v>
          </cell>
          <cell r="D285" t="str">
            <v>GB/T 1534-2017</v>
          </cell>
          <cell r="E285" t="str">
            <v>花生油</v>
          </cell>
          <cell r="F285">
            <v>120</v>
          </cell>
        </row>
        <row r="286">
          <cell r="C286" t="str">
            <v>黄曲霉毒素B1（酶联免疫吸附筛查法）</v>
          </cell>
          <cell r="D286" t="str">
            <v>GB/T 1534-2017</v>
          </cell>
          <cell r="E286" t="str">
            <v>花生油</v>
          </cell>
          <cell r="F286">
            <v>150</v>
          </cell>
        </row>
        <row r="287">
          <cell r="C287" t="str">
            <v>总砷（以As计）</v>
          </cell>
          <cell r="D287" t="str">
            <v>GB/T 1534-2017</v>
          </cell>
          <cell r="E287" t="str">
            <v>花生油</v>
          </cell>
          <cell r="F287">
            <v>150</v>
          </cell>
        </row>
        <row r="288">
          <cell r="C288" t="str">
            <v>溶剂残留量</v>
          </cell>
          <cell r="D288" t="str">
            <v>GB/T 1534-2017</v>
          </cell>
          <cell r="E288" t="str">
            <v>花生油</v>
          </cell>
          <cell r="F288">
            <v>150</v>
          </cell>
        </row>
        <row r="289">
          <cell r="C289" t="str">
            <v>苯并(a)芘</v>
          </cell>
          <cell r="D289" t="str">
            <v>GB/T 1534-2017</v>
          </cell>
          <cell r="E289" t="str">
            <v>花生油</v>
          </cell>
          <cell r="F289">
            <v>300</v>
          </cell>
        </row>
        <row r="290">
          <cell r="C290" t="str">
            <v>脂肪酸组成：十七烷一烯酸（C17:1）</v>
          </cell>
          <cell r="D290" t="str">
            <v>GB/T 1534-2017</v>
          </cell>
          <cell r="E290" t="str">
            <v>花生油</v>
          </cell>
          <cell r="F290" t="str">
            <v>脂肪酸组成单项收费300，两项目以上收费500（适用于食用油、油脂及其制品），粉末油脂类两项目以上收费2000元</v>
          </cell>
        </row>
        <row r="291">
          <cell r="C291" t="str">
            <v>脂肪酸组成：豆蔻酸（C14:0）</v>
          </cell>
          <cell r="D291" t="str">
            <v>GB/T 1534-2017</v>
          </cell>
          <cell r="E291" t="str">
            <v>花生油</v>
          </cell>
        </row>
        <row r="292">
          <cell r="C292" t="str">
            <v>脂肪酸组成：二十四碳一烯酸（C24:1）</v>
          </cell>
          <cell r="D292" t="str">
            <v>GB/T 1534-2017</v>
          </cell>
          <cell r="E292" t="str">
            <v>花生油</v>
          </cell>
        </row>
        <row r="293">
          <cell r="C293" t="str">
            <v>脂肪酸组成：花生酸（C20:0）</v>
          </cell>
          <cell r="D293" t="str">
            <v>GB/T 1534-2017</v>
          </cell>
          <cell r="E293" t="str">
            <v>花生油</v>
          </cell>
        </row>
        <row r="294">
          <cell r="C294" t="str">
            <v>脂肪酸组成：花生一烯酸（C20:1）</v>
          </cell>
          <cell r="D294" t="str">
            <v>GB/T 1534-2017</v>
          </cell>
          <cell r="E294" t="str">
            <v>花生油</v>
          </cell>
        </row>
        <row r="295">
          <cell r="C295" t="str">
            <v>脂肪酸组成：芥酸（C22:1）</v>
          </cell>
          <cell r="D295" t="str">
            <v>GB/T 1534-2017</v>
          </cell>
          <cell r="E295" t="str">
            <v>花生油</v>
          </cell>
        </row>
        <row r="296">
          <cell r="C296" t="str">
            <v>脂肪酸组成：木焦油酸（C24:0）</v>
          </cell>
          <cell r="D296" t="str">
            <v>GB/T 1534-2017</v>
          </cell>
          <cell r="E296" t="str">
            <v>花生油</v>
          </cell>
        </row>
        <row r="297">
          <cell r="C297" t="str">
            <v>脂肪酸组成：山嵛酸（C22:0）</v>
          </cell>
          <cell r="D297" t="str">
            <v>GB/T 1534-2017</v>
          </cell>
          <cell r="E297" t="str">
            <v>花生油</v>
          </cell>
        </row>
        <row r="298">
          <cell r="C298" t="str">
            <v>脂肪酸组成：十七烷酸（C17:0）</v>
          </cell>
          <cell r="D298" t="str">
            <v>GB/T 1534-2017</v>
          </cell>
          <cell r="E298" t="str">
            <v>花生油</v>
          </cell>
        </row>
        <row r="299">
          <cell r="C299" t="str">
            <v>脂肪酸组成：十七烷一烯酸（C17:1）</v>
          </cell>
          <cell r="D299" t="str">
            <v>GB/T 1534-2017</v>
          </cell>
          <cell r="E299" t="str">
            <v>花生油</v>
          </cell>
        </row>
        <row r="300">
          <cell r="C300" t="str">
            <v>脂肪酸组成：亚麻酸（C18:3）</v>
          </cell>
          <cell r="D300" t="str">
            <v>GB/T 1534-2017</v>
          </cell>
          <cell r="E300" t="str">
            <v>花生油</v>
          </cell>
        </row>
        <row r="301">
          <cell r="C301" t="str">
            <v>脂肪酸组成：亚油酸（C18:2）</v>
          </cell>
          <cell r="D301" t="str">
            <v>GB/T 1534-2017</v>
          </cell>
          <cell r="E301" t="str">
            <v>花生油</v>
          </cell>
        </row>
        <row r="302">
          <cell r="C302" t="str">
            <v>脂肪酸组成：硬脂酸（C18:0）</v>
          </cell>
          <cell r="D302" t="str">
            <v>GB/T 1534-2017</v>
          </cell>
          <cell r="E302" t="str">
            <v>花生油</v>
          </cell>
        </row>
        <row r="303">
          <cell r="C303" t="str">
            <v>脂肪酸组成：油酸（C18:1）</v>
          </cell>
          <cell r="D303" t="str">
            <v>GB/T 1534-2017</v>
          </cell>
          <cell r="E303" t="str">
            <v>花生油</v>
          </cell>
        </row>
        <row r="304">
          <cell r="C304" t="str">
            <v>脂肪酸组成：棕榈酸（C16:0）</v>
          </cell>
          <cell r="D304" t="str">
            <v>GB/T 1534-2017</v>
          </cell>
          <cell r="E304" t="str">
            <v>花生油</v>
          </cell>
        </row>
        <row r="305">
          <cell r="C305" t="str">
            <v>脂肪酸组成：棕榈油酸（C16:1）</v>
          </cell>
          <cell r="D305" t="str">
            <v>GB/T 1534-2017</v>
          </cell>
          <cell r="E305" t="str">
            <v>花生油</v>
          </cell>
        </row>
        <row r="306">
          <cell r="C306" t="str">
            <v>透明度（20℃）</v>
          </cell>
          <cell r="D306" t="str">
            <v>GB/T 8233-2018</v>
          </cell>
          <cell r="E306" t="str">
            <v>芝麻油</v>
          </cell>
          <cell r="F306">
            <v>30</v>
          </cell>
        </row>
        <row r="307">
          <cell r="C307" t="str">
            <v>色泽</v>
          </cell>
          <cell r="D307" t="str">
            <v>GB/T 8233-2018</v>
          </cell>
          <cell r="E307" t="str">
            <v>芝麻油</v>
          </cell>
          <cell r="F307">
            <v>30</v>
          </cell>
        </row>
        <row r="308">
          <cell r="C308" t="str">
            <v>气味、滋味</v>
          </cell>
          <cell r="D308" t="str">
            <v>GB/T 8233-2018</v>
          </cell>
          <cell r="E308" t="str">
            <v>芝麻油</v>
          </cell>
          <cell r="F308">
            <v>20</v>
          </cell>
        </row>
        <row r="309">
          <cell r="C309" t="str">
            <v>折光指数（n{+20}）</v>
          </cell>
          <cell r="D309" t="str">
            <v>GB/T 8233-2018</v>
          </cell>
          <cell r="E309" t="str">
            <v>芝麻油</v>
          </cell>
          <cell r="F309">
            <v>35</v>
          </cell>
        </row>
        <row r="310">
          <cell r="C310" t="str">
            <v>相对密度（d）</v>
          </cell>
          <cell r="D310" t="str">
            <v>GB/T 8233-2018</v>
          </cell>
          <cell r="E310" t="str">
            <v>芝麻油</v>
          </cell>
          <cell r="F310">
            <v>50</v>
          </cell>
        </row>
        <row r="311">
          <cell r="C311" t="str">
            <v>酸价（KOH）</v>
          </cell>
          <cell r="D311" t="str">
            <v>GB/T 8233-2018</v>
          </cell>
          <cell r="E311" t="str">
            <v>芝麻油</v>
          </cell>
          <cell r="F311">
            <v>100</v>
          </cell>
        </row>
        <row r="312">
          <cell r="C312" t="str">
            <v>不溶性杂质含量</v>
          </cell>
          <cell r="D312" t="str">
            <v>GB/T 8233-2018</v>
          </cell>
          <cell r="E312" t="str">
            <v>芝麻油</v>
          </cell>
          <cell r="F312">
            <v>100</v>
          </cell>
        </row>
        <row r="313">
          <cell r="C313" t="str">
            <v>铅（Pb）</v>
          </cell>
          <cell r="D313" t="str">
            <v>GB/T 8233-2018</v>
          </cell>
          <cell r="E313" t="str">
            <v>芝麻油</v>
          </cell>
          <cell r="F313">
            <v>100</v>
          </cell>
        </row>
        <row r="314">
          <cell r="C314" t="str">
            <v>水分及挥发物含量</v>
          </cell>
          <cell r="D314" t="str">
            <v>GB/T 8233-2018</v>
          </cell>
          <cell r="E314" t="str">
            <v>芝麻油</v>
          </cell>
          <cell r="F314">
            <v>100</v>
          </cell>
        </row>
        <row r="315">
          <cell r="C315" t="str">
            <v>酸价（以KOH计）</v>
          </cell>
          <cell r="D315" t="str">
            <v>GB/T 8233-2018</v>
          </cell>
          <cell r="E315" t="str">
            <v>芝麻油</v>
          </cell>
          <cell r="F315">
            <v>100</v>
          </cell>
        </row>
        <row r="316">
          <cell r="C316" t="str">
            <v>皂化值（以KOH计）</v>
          </cell>
          <cell r="D316" t="str">
            <v>GB/T 8233-2018</v>
          </cell>
          <cell r="E316" t="str">
            <v>芝麻油</v>
          </cell>
          <cell r="F316">
            <v>100</v>
          </cell>
        </row>
        <row r="317">
          <cell r="C317" t="str">
            <v>过氧化值</v>
          </cell>
          <cell r="D317" t="str">
            <v>GB/T 8233-2018</v>
          </cell>
          <cell r="E317" t="str">
            <v>芝麻油</v>
          </cell>
          <cell r="F317">
            <v>120</v>
          </cell>
        </row>
        <row r="318">
          <cell r="C318" t="str">
            <v>碘值（以I计）</v>
          </cell>
          <cell r="D318" t="str">
            <v>GB/T 8233-2018</v>
          </cell>
          <cell r="E318" t="str">
            <v>芝麻油</v>
          </cell>
          <cell r="F318">
            <v>150</v>
          </cell>
        </row>
        <row r="319">
          <cell r="C319" t="str">
            <v>黄曲霉毒素B1（酶联免疫吸附筛查法）</v>
          </cell>
          <cell r="D319" t="str">
            <v>GB/T 8233-2018</v>
          </cell>
          <cell r="E319" t="str">
            <v>芝麻油</v>
          </cell>
          <cell r="F319">
            <v>150</v>
          </cell>
        </row>
        <row r="320">
          <cell r="C320" t="str">
            <v>总砷（以As计）</v>
          </cell>
          <cell r="D320" t="str">
            <v>GB/T 8233-2018</v>
          </cell>
          <cell r="E320" t="str">
            <v>芝麻油</v>
          </cell>
          <cell r="F320">
            <v>150</v>
          </cell>
        </row>
        <row r="321">
          <cell r="C321" t="str">
            <v>溶剂残留量</v>
          </cell>
          <cell r="D321" t="str">
            <v>GB/T 8233-2018</v>
          </cell>
          <cell r="E321" t="str">
            <v>芝麻油</v>
          </cell>
          <cell r="F321">
            <v>150</v>
          </cell>
        </row>
        <row r="322">
          <cell r="C322" t="str">
            <v>苯并(a)芘</v>
          </cell>
          <cell r="D322" t="str">
            <v>GB/T 8233-2018</v>
          </cell>
          <cell r="E322" t="str">
            <v>芝麻油</v>
          </cell>
          <cell r="F322">
            <v>300</v>
          </cell>
        </row>
        <row r="323">
          <cell r="C323" t="str">
            <v>主要脂肪酸组成：棕榈酸（C16:0）</v>
          </cell>
          <cell r="D323" t="str">
            <v>GB/T 8233-2018</v>
          </cell>
          <cell r="E323" t="str">
            <v>芝麻油</v>
          </cell>
          <cell r="F323" t="str">
            <v>脂肪酸组成单项收费300，两项目以上收费500（适用于食用油、油脂及其制品）</v>
          </cell>
        </row>
        <row r="324">
          <cell r="C324" t="str">
            <v>主要脂肪酸组成：亚油酸（C18:2）</v>
          </cell>
          <cell r="D324" t="str">
            <v>GB/T 8233-2018</v>
          </cell>
          <cell r="E324" t="str">
            <v>芝麻油</v>
          </cell>
        </row>
        <row r="325">
          <cell r="C325" t="str">
            <v>主要脂肪酸组成：硬脂酸（C18:0）</v>
          </cell>
          <cell r="D325" t="str">
            <v>GB/T 8233-2018</v>
          </cell>
          <cell r="E325" t="str">
            <v>芝麻油</v>
          </cell>
        </row>
        <row r="326">
          <cell r="C326" t="str">
            <v>主要脂肪酸组成：油酸（C18:1）</v>
          </cell>
          <cell r="D326" t="str">
            <v>GB/T 8233-2018</v>
          </cell>
          <cell r="E326" t="str">
            <v>芝麻油</v>
          </cell>
        </row>
        <row r="327">
          <cell r="C327" t="str">
            <v>透明度</v>
          </cell>
          <cell r="D327" t="str">
            <v>SB/T 10292-1998</v>
          </cell>
          <cell r="E327" t="str">
            <v>食用调和油</v>
          </cell>
          <cell r="F327">
            <v>30</v>
          </cell>
        </row>
        <row r="328">
          <cell r="C328" t="str">
            <v>气味、滋味</v>
          </cell>
          <cell r="D328" t="str">
            <v>SB/T 10292-1998</v>
          </cell>
          <cell r="E328" t="str">
            <v>食用调和油</v>
          </cell>
          <cell r="F328">
            <v>20</v>
          </cell>
        </row>
        <row r="329">
          <cell r="C329" t="str">
            <v>冷冻试验（0℃储藏5.5h）</v>
          </cell>
          <cell r="D329" t="str">
            <v>SB/T 10292-1998</v>
          </cell>
          <cell r="E329" t="str">
            <v>食用调和油</v>
          </cell>
          <cell r="F329">
            <v>30</v>
          </cell>
        </row>
        <row r="330">
          <cell r="C330" t="str">
            <v>色泽（罗维朋比色槽133.4mm）</v>
          </cell>
          <cell r="D330" t="str">
            <v>SB/T 10292-1998</v>
          </cell>
          <cell r="E330" t="str">
            <v>食用调和油</v>
          </cell>
          <cell r="F330">
            <v>50</v>
          </cell>
        </row>
        <row r="331">
          <cell r="C331" t="str">
            <v>烟点</v>
          </cell>
          <cell r="D331" t="str">
            <v>SB/T 10292-1998</v>
          </cell>
          <cell r="E331" t="str">
            <v>食用调和油</v>
          </cell>
          <cell r="F331">
            <v>70</v>
          </cell>
        </row>
        <row r="332">
          <cell r="C332" t="str">
            <v>铅（Pb）</v>
          </cell>
          <cell r="D332" t="str">
            <v>SB/T 10292-1998</v>
          </cell>
          <cell r="E332" t="str">
            <v>食用调和油</v>
          </cell>
          <cell r="F332">
            <v>100</v>
          </cell>
        </row>
        <row r="333">
          <cell r="C333" t="str">
            <v>水分及挥发物</v>
          </cell>
          <cell r="D333" t="str">
            <v>SB/T 10292-1998</v>
          </cell>
          <cell r="E333" t="str">
            <v>食用调和油</v>
          </cell>
          <cell r="F333">
            <v>100</v>
          </cell>
        </row>
        <row r="334">
          <cell r="C334" t="str">
            <v>酸价</v>
          </cell>
          <cell r="D334" t="str">
            <v>SB/T 10292-1998</v>
          </cell>
          <cell r="E334" t="str">
            <v>食用调和油</v>
          </cell>
          <cell r="F334">
            <v>100</v>
          </cell>
        </row>
        <row r="335">
          <cell r="C335" t="str">
            <v>杂质</v>
          </cell>
          <cell r="D335" t="str">
            <v>SB/T 10292-1998</v>
          </cell>
          <cell r="E335" t="str">
            <v>食用调和油</v>
          </cell>
          <cell r="F335">
            <v>100</v>
          </cell>
        </row>
        <row r="336">
          <cell r="C336" t="str">
            <v>过氧化值</v>
          </cell>
          <cell r="D336" t="str">
            <v>SB/T 10292-1998</v>
          </cell>
          <cell r="E336" t="str">
            <v>食用调和油</v>
          </cell>
          <cell r="F336">
            <v>120</v>
          </cell>
        </row>
        <row r="337">
          <cell r="C337" t="str">
            <v>黄曲霉毒素B1（酶联免疫吸附筛查法）</v>
          </cell>
          <cell r="D337" t="str">
            <v>SB/T 10292-1998</v>
          </cell>
          <cell r="E337" t="str">
            <v>食用调和油</v>
          </cell>
          <cell r="F337">
            <v>150</v>
          </cell>
        </row>
        <row r="338">
          <cell r="C338" t="str">
            <v>总砷（以As计）</v>
          </cell>
          <cell r="D338" t="str">
            <v>SB/T 10292-1998</v>
          </cell>
          <cell r="E338" t="str">
            <v>食用调和油</v>
          </cell>
          <cell r="F338">
            <v>150</v>
          </cell>
        </row>
        <row r="339">
          <cell r="C339" t="str">
            <v>溶剂残留量</v>
          </cell>
          <cell r="D339" t="str">
            <v>SB/T 10292-1998</v>
          </cell>
          <cell r="E339" t="str">
            <v>食用调和油</v>
          </cell>
          <cell r="F339">
            <v>150</v>
          </cell>
        </row>
        <row r="340">
          <cell r="C340" t="str">
            <v>苯并(a)芘</v>
          </cell>
          <cell r="D340" t="str">
            <v>SB/T 10292-1998</v>
          </cell>
          <cell r="E340" t="str">
            <v>食用调和油</v>
          </cell>
          <cell r="F340">
            <v>300</v>
          </cell>
        </row>
        <row r="341">
          <cell r="C341" t="str">
            <v>冷冻试验（0℃储藏5.5h）</v>
          </cell>
          <cell r="D341" t="str">
            <v>GB/T 19111-2017</v>
          </cell>
          <cell r="E341" t="str">
            <v>玉米油</v>
          </cell>
          <cell r="F341">
            <v>30</v>
          </cell>
        </row>
        <row r="342">
          <cell r="C342" t="str">
            <v>气味、滋味</v>
          </cell>
          <cell r="D342" t="str">
            <v>GB/T 19111-2017</v>
          </cell>
          <cell r="E342" t="str">
            <v>玉米油</v>
          </cell>
          <cell r="F342">
            <v>20</v>
          </cell>
        </row>
        <row r="343">
          <cell r="C343" t="str">
            <v>色泽</v>
          </cell>
          <cell r="D343" t="str">
            <v>GB/T 19111-2017</v>
          </cell>
          <cell r="E343" t="str">
            <v>玉米油</v>
          </cell>
          <cell r="F343">
            <v>30</v>
          </cell>
        </row>
        <row r="344">
          <cell r="C344" t="str">
            <v>透明度（20℃）</v>
          </cell>
          <cell r="D344" t="str">
            <v>GB/T 19111-2017</v>
          </cell>
          <cell r="E344" t="str">
            <v>玉米油</v>
          </cell>
          <cell r="F344">
            <v>30</v>
          </cell>
        </row>
        <row r="345">
          <cell r="C345" t="str">
            <v>加热试验（280℃）</v>
          </cell>
          <cell r="D345" t="str">
            <v>GB/T 19111-2017</v>
          </cell>
          <cell r="E345" t="str">
            <v>玉米油</v>
          </cell>
          <cell r="F345">
            <v>45</v>
          </cell>
        </row>
        <row r="346">
          <cell r="C346" t="str">
            <v>相对密度（d）</v>
          </cell>
          <cell r="D346" t="str">
            <v>GB/T 19111-2017</v>
          </cell>
          <cell r="E346" t="str">
            <v>玉米油</v>
          </cell>
          <cell r="F346">
            <v>50</v>
          </cell>
        </row>
        <row r="347">
          <cell r="C347" t="str">
            <v>烟点</v>
          </cell>
          <cell r="D347" t="str">
            <v>GB/T 19111-2017</v>
          </cell>
          <cell r="E347" t="str">
            <v>玉米油</v>
          </cell>
          <cell r="F347">
            <v>70</v>
          </cell>
        </row>
        <row r="348">
          <cell r="C348" t="str">
            <v>不溶性杂质含量</v>
          </cell>
          <cell r="D348" t="str">
            <v>GB/T 19111-2017</v>
          </cell>
          <cell r="E348" t="str">
            <v>玉米油</v>
          </cell>
          <cell r="F348">
            <v>100</v>
          </cell>
        </row>
        <row r="349">
          <cell r="C349" t="str">
            <v>铅（Pb）</v>
          </cell>
          <cell r="D349" t="str">
            <v>GB/T 19111-2017</v>
          </cell>
          <cell r="E349" t="str">
            <v>玉米油</v>
          </cell>
          <cell r="F349">
            <v>100</v>
          </cell>
        </row>
        <row r="350">
          <cell r="C350" t="str">
            <v>水分及挥发物含量</v>
          </cell>
          <cell r="D350" t="str">
            <v>GB/T 19111-2017</v>
          </cell>
          <cell r="E350" t="str">
            <v>玉米油</v>
          </cell>
          <cell r="F350">
            <v>100</v>
          </cell>
        </row>
        <row r="351">
          <cell r="C351" t="str">
            <v>酸价（以KOH计）</v>
          </cell>
          <cell r="D351" t="str">
            <v>GB/T 19111-2017</v>
          </cell>
          <cell r="E351" t="str">
            <v>玉米油</v>
          </cell>
          <cell r="F351">
            <v>100</v>
          </cell>
        </row>
        <row r="352">
          <cell r="C352" t="str">
            <v>不溶性杂质</v>
          </cell>
          <cell r="D352" t="str">
            <v>GB/T 19111-2017</v>
          </cell>
          <cell r="E352" t="str">
            <v>玉米油</v>
          </cell>
          <cell r="F352">
            <v>100</v>
          </cell>
        </row>
        <row r="353">
          <cell r="C353" t="str">
            <v>水分及挥发物</v>
          </cell>
          <cell r="D353" t="str">
            <v>GB/T 19111-2017</v>
          </cell>
          <cell r="E353" t="str">
            <v>玉米油</v>
          </cell>
          <cell r="F353">
            <v>100</v>
          </cell>
        </row>
        <row r="354">
          <cell r="C354" t="str">
            <v>酸价（KOH）</v>
          </cell>
          <cell r="D354" t="str">
            <v>GB/T 19111-2017</v>
          </cell>
          <cell r="E354" t="str">
            <v>玉米油</v>
          </cell>
          <cell r="F354">
            <v>100</v>
          </cell>
        </row>
        <row r="355">
          <cell r="C355" t="str">
            <v>过氧化值</v>
          </cell>
          <cell r="D355" t="str">
            <v>GB/T 19111-2017</v>
          </cell>
          <cell r="E355" t="str">
            <v>玉米油</v>
          </cell>
          <cell r="F355">
            <v>120</v>
          </cell>
        </row>
        <row r="356">
          <cell r="C356" t="str">
            <v>含皂量</v>
          </cell>
          <cell r="D356" t="str">
            <v>GB/T 19111-2017</v>
          </cell>
          <cell r="E356" t="str">
            <v>玉米油</v>
          </cell>
          <cell r="F356">
            <v>120</v>
          </cell>
        </row>
        <row r="357">
          <cell r="C357" t="str">
            <v>黄曲霉毒素B1（酶联免疫吸附筛查法）</v>
          </cell>
          <cell r="D357" t="str">
            <v>GB/T 19111-2017</v>
          </cell>
          <cell r="E357" t="str">
            <v>玉米油</v>
          </cell>
          <cell r="F357">
            <v>150</v>
          </cell>
        </row>
        <row r="358">
          <cell r="C358" t="str">
            <v>总砷（以As计）</v>
          </cell>
          <cell r="D358" t="str">
            <v>GB/T 19111-2017</v>
          </cell>
          <cell r="E358" t="str">
            <v>玉米油</v>
          </cell>
          <cell r="F358">
            <v>150</v>
          </cell>
        </row>
        <row r="359">
          <cell r="C359" t="str">
            <v>溶剂残留量</v>
          </cell>
          <cell r="D359" t="str">
            <v>GB/T 19111-2017</v>
          </cell>
          <cell r="E359" t="str">
            <v>玉米油</v>
          </cell>
          <cell r="F359">
            <v>150</v>
          </cell>
        </row>
        <row r="360">
          <cell r="C360" t="str">
            <v>苯并(a)芘</v>
          </cell>
          <cell r="D360" t="str">
            <v>GB/T 19111-2017</v>
          </cell>
          <cell r="E360" t="str">
            <v>玉米油</v>
          </cell>
          <cell r="F360">
            <v>300</v>
          </cell>
        </row>
        <row r="361">
          <cell r="C361" t="str">
            <v>脂肪酸组成：豆蔻酸（C14:0）</v>
          </cell>
          <cell r="D361" t="str">
            <v>GB/T 19111-2017</v>
          </cell>
          <cell r="E361" t="str">
            <v>玉米油</v>
          </cell>
          <cell r="F361" t="str">
            <v>脂肪酸组成单项收费300，两项目以上收费500（适用于食用油、油脂及其制品）</v>
          </cell>
        </row>
        <row r="362">
          <cell r="C362" t="str">
            <v>脂肪酸组成：花生二烯酸（C20:2）</v>
          </cell>
          <cell r="D362" t="str">
            <v>GB/T 19111-2017</v>
          </cell>
          <cell r="E362" t="str">
            <v>玉米油</v>
          </cell>
        </row>
        <row r="363">
          <cell r="C363" t="str">
            <v>脂肪酸组成：木焦油酸（C24:0）</v>
          </cell>
          <cell r="D363" t="str">
            <v>GB/T 19111-2017</v>
          </cell>
          <cell r="E363" t="str">
            <v>玉米油</v>
          </cell>
        </row>
        <row r="364">
          <cell r="C364" t="str">
            <v>脂肪酸组成：十七烷酸（C17:0）</v>
          </cell>
          <cell r="D364" t="str">
            <v>GB/T 19111-2017</v>
          </cell>
          <cell r="E364" t="str">
            <v>玉米油</v>
          </cell>
        </row>
        <row r="365">
          <cell r="C365" t="str">
            <v>脂肪酸组成：十四碳以下脂肪酸</v>
          </cell>
          <cell r="D365" t="str">
            <v>GB/T 19111-2017</v>
          </cell>
          <cell r="E365" t="str">
            <v>玉米油</v>
          </cell>
        </row>
        <row r="366">
          <cell r="C366" t="str">
            <v>脂肪酸组成：棕榈酸（C16:0）</v>
          </cell>
          <cell r="D366" t="str">
            <v>GB/T 19111-2017</v>
          </cell>
          <cell r="E366" t="str">
            <v>玉米油</v>
          </cell>
        </row>
        <row r="367">
          <cell r="C367" t="str">
            <v>脂肪酸组成：棕榈一烯酸（C16:1）</v>
          </cell>
          <cell r="D367" t="str">
            <v>GB/T 19111-2017</v>
          </cell>
          <cell r="E367" t="str">
            <v>玉米油</v>
          </cell>
        </row>
        <row r="368">
          <cell r="C368" t="str">
            <v>脂肪酸组成：花生酸（C20:0）</v>
          </cell>
          <cell r="D368" t="str">
            <v>GB/T 19111-2017</v>
          </cell>
          <cell r="E368" t="str">
            <v>玉米油</v>
          </cell>
        </row>
        <row r="369">
          <cell r="C369" t="str">
            <v>脂肪酸组成：花生一烯酸（C20:1）</v>
          </cell>
          <cell r="D369" t="str">
            <v>GB/T 19111-2017</v>
          </cell>
          <cell r="E369" t="str">
            <v>玉米油</v>
          </cell>
        </row>
        <row r="370">
          <cell r="C370" t="str">
            <v>脂肪酸组成：芥酸（C22:1）</v>
          </cell>
          <cell r="D370" t="str">
            <v>GB/T 19111-2017</v>
          </cell>
          <cell r="E370" t="str">
            <v>玉米油</v>
          </cell>
        </row>
        <row r="371">
          <cell r="C371" t="str">
            <v>脂肪酸组成：山嵛酸（C22:0）</v>
          </cell>
          <cell r="D371" t="str">
            <v>GB/T 19111-2017</v>
          </cell>
          <cell r="E371" t="str">
            <v>玉米油</v>
          </cell>
        </row>
        <row r="372">
          <cell r="C372" t="str">
            <v>脂肪酸组成：十七碳一烯酸（C17:1）</v>
          </cell>
          <cell r="D372" t="str">
            <v>GB/T 19111-2017</v>
          </cell>
          <cell r="E372" t="str">
            <v>玉米油</v>
          </cell>
        </row>
        <row r="373">
          <cell r="C373" t="str">
            <v>脂肪酸组成：亚麻酸（C18:3）</v>
          </cell>
          <cell r="D373" t="str">
            <v>GB/T 19111-2017</v>
          </cell>
          <cell r="E373" t="str">
            <v>玉米油</v>
          </cell>
        </row>
        <row r="374">
          <cell r="C374" t="str">
            <v>脂肪酸组成：亚油酸（C18:2）</v>
          </cell>
          <cell r="D374" t="str">
            <v>GB/T 19111-2017</v>
          </cell>
          <cell r="E374" t="str">
            <v>玉米油</v>
          </cell>
        </row>
        <row r="375">
          <cell r="C375" t="str">
            <v>脂肪酸组成：硬脂酸（C18:0）</v>
          </cell>
          <cell r="D375" t="str">
            <v>GB/T 19111-2017</v>
          </cell>
          <cell r="E375" t="str">
            <v>玉米油</v>
          </cell>
        </row>
        <row r="376">
          <cell r="C376" t="str">
            <v>脂肪酸组成：油酸（C18:1）</v>
          </cell>
          <cell r="D376" t="str">
            <v>GB/T 19111-2017</v>
          </cell>
          <cell r="E376" t="str">
            <v>玉米油</v>
          </cell>
        </row>
        <row r="377">
          <cell r="C377" t="str">
            <v>气味、滋味</v>
          </cell>
          <cell r="D377" t="str">
            <v>GB/T 15680-2009</v>
          </cell>
          <cell r="E377" t="str">
            <v>棕榈油</v>
          </cell>
          <cell r="F377">
            <v>20</v>
          </cell>
        </row>
        <row r="378">
          <cell r="C378" t="str">
            <v>透明度</v>
          </cell>
          <cell r="D378" t="str">
            <v>GB/T 15680-2009</v>
          </cell>
          <cell r="E378" t="str">
            <v>棕榈油</v>
          </cell>
          <cell r="F378">
            <v>30</v>
          </cell>
        </row>
        <row r="379">
          <cell r="C379" t="str">
            <v>折光指数</v>
          </cell>
          <cell r="D379" t="str">
            <v>GB/T 15680-2009</v>
          </cell>
          <cell r="E379" t="str">
            <v>棕榈油</v>
          </cell>
          <cell r="F379">
            <v>35</v>
          </cell>
        </row>
        <row r="380">
          <cell r="C380" t="str">
            <v>折光指数（50℃）</v>
          </cell>
          <cell r="D380" t="str">
            <v>GB/T 15680-2009</v>
          </cell>
          <cell r="E380" t="str">
            <v>棕榈油</v>
          </cell>
          <cell r="F380">
            <v>35</v>
          </cell>
        </row>
        <row r="381">
          <cell r="C381" t="str">
            <v>色泽（罗维朋比色槽133.4mm）</v>
          </cell>
          <cell r="D381" t="str">
            <v>GB/T 15680-2009</v>
          </cell>
          <cell r="E381" t="str">
            <v>棕榈油</v>
          </cell>
          <cell r="F381">
            <v>50</v>
          </cell>
        </row>
        <row r="382">
          <cell r="C382" t="str">
            <v>相对密度</v>
          </cell>
          <cell r="D382" t="str">
            <v>GB/T 15680-2009</v>
          </cell>
          <cell r="E382" t="str">
            <v>棕榈油</v>
          </cell>
          <cell r="F382">
            <v>50</v>
          </cell>
        </row>
        <row r="383">
          <cell r="C383" t="str">
            <v>相对密度（50℃/20℃水）</v>
          </cell>
          <cell r="D383" t="str">
            <v>GB/T 15680-2009</v>
          </cell>
          <cell r="E383" t="str">
            <v>棕榈油</v>
          </cell>
          <cell r="F383">
            <v>50</v>
          </cell>
        </row>
        <row r="384">
          <cell r="C384" t="str">
            <v>熔点</v>
          </cell>
          <cell r="D384" t="str">
            <v>GB/T 15680-2009</v>
          </cell>
          <cell r="E384" t="str">
            <v>棕榈油</v>
          </cell>
          <cell r="F384">
            <v>80</v>
          </cell>
        </row>
        <row r="385">
          <cell r="C385" t="str">
            <v>不溶性杂质</v>
          </cell>
          <cell r="D385" t="str">
            <v>GB/T 15680-2009</v>
          </cell>
          <cell r="E385" t="str">
            <v>棕榈油</v>
          </cell>
          <cell r="F385">
            <v>100</v>
          </cell>
        </row>
        <row r="386">
          <cell r="C386" t="str">
            <v>不皂化物</v>
          </cell>
          <cell r="D386" t="str">
            <v>GB/T 15680-2009</v>
          </cell>
          <cell r="E386" t="str">
            <v>棕榈油</v>
          </cell>
          <cell r="F386">
            <v>100</v>
          </cell>
        </row>
        <row r="387">
          <cell r="C387" t="str">
            <v>铅（Pb）</v>
          </cell>
          <cell r="D387" t="str">
            <v>GB/T 15680-2009</v>
          </cell>
          <cell r="E387" t="str">
            <v>棕榈油</v>
          </cell>
          <cell r="F387">
            <v>100</v>
          </cell>
        </row>
        <row r="388">
          <cell r="C388" t="str">
            <v>铁</v>
          </cell>
          <cell r="D388" t="str">
            <v>GB/T 15680-2009</v>
          </cell>
          <cell r="E388" t="str">
            <v>棕榈油</v>
          </cell>
          <cell r="F388">
            <v>100</v>
          </cell>
        </row>
        <row r="389">
          <cell r="C389" t="str">
            <v>铜</v>
          </cell>
          <cell r="D389" t="str">
            <v>GB/T 15680-2009</v>
          </cell>
          <cell r="E389" t="str">
            <v>棕榈油</v>
          </cell>
          <cell r="F389">
            <v>100</v>
          </cell>
        </row>
        <row r="390">
          <cell r="C390" t="str">
            <v>水分及挥发物</v>
          </cell>
          <cell r="D390" t="str">
            <v>GB/T 15680-2009</v>
          </cell>
          <cell r="E390" t="str">
            <v>棕榈油</v>
          </cell>
          <cell r="F390">
            <v>100</v>
          </cell>
        </row>
        <row r="391">
          <cell r="C391" t="str">
            <v>酸值（以氢氧化钾计）</v>
          </cell>
          <cell r="D391" t="str">
            <v>GB/T 15680-2009</v>
          </cell>
          <cell r="E391" t="str">
            <v>棕榈油</v>
          </cell>
          <cell r="F391">
            <v>100</v>
          </cell>
        </row>
        <row r="392">
          <cell r="C392" t="str">
            <v>皂化值（以氢氧化钾计）</v>
          </cell>
          <cell r="D392" t="str">
            <v>GB/T 15680-2009</v>
          </cell>
          <cell r="E392" t="str">
            <v>棕榈油</v>
          </cell>
          <cell r="F392">
            <v>100</v>
          </cell>
        </row>
        <row r="393">
          <cell r="C393" t="str">
            <v>过氧化值</v>
          </cell>
          <cell r="D393" t="str">
            <v>GB/T 15680-2009</v>
          </cell>
          <cell r="E393" t="str">
            <v>棕榈油</v>
          </cell>
          <cell r="F393">
            <v>120</v>
          </cell>
        </row>
        <row r="394">
          <cell r="C394" t="str">
            <v>碘值</v>
          </cell>
          <cell r="D394" t="str">
            <v>GB/T 15680-2009</v>
          </cell>
          <cell r="E394" t="str">
            <v>棕榈油</v>
          </cell>
          <cell r="F394">
            <v>150</v>
          </cell>
        </row>
        <row r="395">
          <cell r="C395" t="str">
            <v>黄曲霉毒素B1（酶联免疫吸附筛查法）</v>
          </cell>
          <cell r="D395" t="str">
            <v>GB/T 15680-2009</v>
          </cell>
          <cell r="E395" t="str">
            <v>棕榈油</v>
          </cell>
          <cell r="F395">
            <v>150</v>
          </cell>
        </row>
        <row r="396">
          <cell r="C396" t="str">
            <v>总砷（以As计）</v>
          </cell>
          <cell r="D396" t="str">
            <v>GB/T 15680-2009</v>
          </cell>
          <cell r="E396" t="str">
            <v>棕榈油</v>
          </cell>
          <cell r="F396">
            <v>150</v>
          </cell>
        </row>
        <row r="397">
          <cell r="C397" t="str">
            <v>溶剂残留量</v>
          </cell>
          <cell r="D397" t="str">
            <v>GB/T 15680-2009</v>
          </cell>
          <cell r="E397" t="str">
            <v>棕榈油</v>
          </cell>
          <cell r="F397">
            <v>150</v>
          </cell>
        </row>
        <row r="398">
          <cell r="C398" t="str">
            <v>棕榈油的鉴别</v>
          </cell>
          <cell r="D398" t="str">
            <v>NY/T 1526-2007</v>
          </cell>
          <cell r="E398" t="str">
            <v>植物油中棕榈油的鉴别</v>
          </cell>
          <cell r="F398">
            <v>250</v>
          </cell>
        </row>
        <row r="399">
          <cell r="C399" t="str">
            <v>苯并(a)芘</v>
          </cell>
          <cell r="D399" t="str">
            <v>GB/T 15680-2009</v>
          </cell>
          <cell r="E399" t="str">
            <v>棕榈油</v>
          </cell>
          <cell r="F399">
            <v>300</v>
          </cell>
        </row>
        <row r="400">
          <cell r="C400" t="str">
            <v>脂肪酸组成：豆蔻酸（C14:0）</v>
          </cell>
          <cell r="D400" t="str">
            <v>GB/T 15680-2009</v>
          </cell>
          <cell r="E400" t="str">
            <v>棕榈油</v>
          </cell>
          <cell r="F400" t="str">
            <v>脂肪酸组成单项收费300，两项目以上收费500（适用于食用油、油脂及其制品）</v>
          </cell>
        </row>
        <row r="401">
          <cell r="C401" t="str">
            <v>脂肪酸组成：癸酸（C10:0）</v>
          </cell>
          <cell r="D401" t="str">
            <v>GB/T 15680-2009</v>
          </cell>
          <cell r="E401" t="str">
            <v>棕榈油</v>
          </cell>
        </row>
        <row r="402">
          <cell r="C402" t="str">
            <v>脂肪酸组成：山嵛酸（C22:0）</v>
          </cell>
          <cell r="D402" t="str">
            <v>GB/T 15680-2009</v>
          </cell>
          <cell r="E402" t="str">
            <v>棕榈油</v>
          </cell>
        </row>
        <row r="403">
          <cell r="C403" t="str">
            <v>脂肪酸组成：月桂酸（C12:0）</v>
          </cell>
          <cell r="D403" t="str">
            <v>GB/T 15680-2009</v>
          </cell>
          <cell r="E403" t="str">
            <v>棕榈油</v>
          </cell>
        </row>
        <row r="404">
          <cell r="C404" t="str">
            <v>脂肪酸组成：棕榈酸（C16:0）</v>
          </cell>
          <cell r="D404" t="str">
            <v>GB/T 15680-2009</v>
          </cell>
          <cell r="E404" t="str">
            <v>棕榈油</v>
          </cell>
        </row>
        <row r="405">
          <cell r="C405" t="str">
            <v>脂肪酸组成：棕榈一烯酸（C16:1）</v>
          </cell>
          <cell r="D405" t="str">
            <v>GB/T 15680-2009</v>
          </cell>
          <cell r="E405" t="str">
            <v>棕榈油</v>
          </cell>
        </row>
        <row r="406">
          <cell r="C406" t="str">
            <v>脂肪酸组成：花生酸（C20:0）</v>
          </cell>
          <cell r="D406" t="str">
            <v>GB/T 15680-2009</v>
          </cell>
          <cell r="E406" t="str">
            <v>棕榈油</v>
          </cell>
        </row>
        <row r="407">
          <cell r="C407" t="str">
            <v>脂肪酸组成：花生一烯酸（C20:1）</v>
          </cell>
          <cell r="D407" t="str">
            <v>GB/T 15680-2009</v>
          </cell>
          <cell r="E407" t="str">
            <v>棕榈油</v>
          </cell>
        </row>
        <row r="408">
          <cell r="C408" t="str">
            <v>脂肪酸组成：十七碳一烯酸（C17:1）</v>
          </cell>
          <cell r="D408" t="str">
            <v>GB/T 15680-2009</v>
          </cell>
          <cell r="E408" t="str">
            <v>棕榈油</v>
          </cell>
        </row>
        <row r="409">
          <cell r="C409" t="str">
            <v>脂肪酸组成：十七烷酸（C17:0）</v>
          </cell>
          <cell r="D409" t="str">
            <v>GB/T 15680-2009</v>
          </cell>
          <cell r="E409" t="str">
            <v>棕榈油</v>
          </cell>
        </row>
        <row r="410">
          <cell r="C410" t="str">
            <v>脂肪酸组成：亚麻酸（C18:3）</v>
          </cell>
          <cell r="D410" t="str">
            <v>GB/T 15680-2009</v>
          </cell>
          <cell r="E410" t="str">
            <v>棕榈油</v>
          </cell>
        </row>
        <row r="411">
          <cell r="C411" t="str">
            <v>脂肪酸组成：亚油酸（C18:2）</v>
          </cell>
          <cell r="D411" t="str">
            <v>GB/T 15680-2009</v>
          </cell>
          <cell r="E411" t="str">
            <v>棕榈油</v>
          </cell>
        </row>
        <row r="412">
          <cell r="C412" t="str">
            <v>脂肪酸组成：硬脂酸（C18:0）</v>
          </cell>
          <cell r="D412" t="str">
            <v>GB/T 15680-2009</v>
          </cell>
          <cell r="E412" t="str">
            <v>棕榈油</v>
          </cell>
        </row>
        <row r="413">
          <cell r="C413" t="str">
            <v>脂肪酸组成：油酸（C18:1）</v>
          </cell>
          <cell r="D413" t="str">
            <v>GB/T 15680-2009</v>
          </cell>
          <cell r="E413" t="str">
            <v>棕榈油</v>
          </cell>
        </row>
        <row r="414">
          <cell r="C414" t="str">
            <v>感官</v>
          </cell>
          <cell r="D414" t="str">
            <v>GB/T 18009-1999</v>
          </cell>
          <cell r="E414" t="str">
            <v>棕榈仁油</v>
          </cell>
          <cell r="F414">
            <v>50</v>
          </cell>
        </row>
        <row r="415">
          <cell r="C415" t="str">
            <v>折光指数</v>
          </cell>
          <cell r="D415" t="str">
            <v>GB/T 18009-1999</v>
          </cell>
          <cell r="E415" t="str">
            <v>棕榈仁油</v>
          </cell>
          <cell r="F415">
            <v>35</v>
          </cell>
        </row>
        <row r="416">
          <cell r="C416" t="str">
            <v>密度</v>
          </cell>
          <cell r="D416" t="str">
            <v>GB/T 18009-1999</v>
          </cell>
          <cell r="E416" t="str">
            <v>棕榈仁油</v>
          </cell>
          <cell r="F416">
            <v>50</v>
          </cell>
        </row>
        <row r="417">
          <cell r="C417" t="str">
            <v>罗维朋色度</v>
          </cell>
          <cell r="D417" t="str">
            <v>GB/T 18009-1999</v>
          </cell>
          <cell r="E417" t="str">
            <v>棕榈仁油</v>
          </cell>
          <cell r="F417">
            <v>50</v>
          </cell>
        </row>
        <row r="418">
          <cell r="C418" t="str">
            <v>熔点（滑动点）</v>
          </cell>
          <cell r="D418" t="str">
            <v>GB/T 18009-1999</v>
          </cell>
          <cell r="E418" t="str">
            <v>棕榈仁油</v>
          </cell>
          <cell r="F418">
            <v>80</v>
          </cell>
        </row>
        <row r="419">
          <cell r="C419" t="str">
            <v>不皂化物</v>
          </cell>
          <cell r="D419" t="str">
            <v>GB/T 18009-1999</v>
          </cell>
          <cell r="E419" t="str">
            <v>棕榈仁油</v>
          </cell>
          <cell r="F419">
            <v>100</v>
          </cell>
        </row>
        <row r="420">
          <cell r="C420" t="str">
            <v>铅（Pb）</v>
          </cell>
          <cell r="D420" t="str">
            <v>GB/T 18009-1999</v>
          </cell>
          <cell r="E420" t="str">
            <v>棕榈仁油</v>
          </cell>
          <cell r="F420">
            <v>100</v>
          </cell>
        </row>
        <row r="421">
          <cell r="C421" t="str">
            <v>水分和挥发物</v>
          </cell>
          <cell r="D421" t="str">
            <v>GB/T 18009-1999</v>
          </cell>
          <cell r="E421" t="str">
            <v>棕榈仁油</v>
          </cell>
          <cell r="F421">
            <v>100</v>
          </cell>
        </row>
        <row r="422">
          <cell r="C422" t="str">
            <v>酸价（KOH）</v>
          </cell>
          <cell r="D422" t="str">
            <v>GB/T 18009-1999</v>
          </cell>
          <cell r="E422" t="str">
            <v>棕榈仁油</v>
          </cell>
          <cell r="F422">
            <v>100</v>
          </cell>
        </row>
        <row r="423">
          <cell r="C423" t="str">
            <v>游离脂肪酸（以月桂酸计）</v>
          </cell>
          <cell r="D423" t="str">
            <v>GB/T 18009-1999</v>
          </cell>
          <cell r="E423" t="str">
            <v>棕榈仁油</v>
          </cell>
          <cell r="F423">
            <v>100</v>
          </cell>
        </row>
        <row r="424">
          <cell r="C424" t="str">
            <v>杂质</v>
          </cell>
          <cell r="D424" t="str">
            <v>GB/T 18009-1999</v>
          </cell>
          <cell r="E424" t="str">
            <v>棕榈仁油</v>
          </cell>
          <cell r="F424">
            <v>100</v>
          </cell>
        </row>
        <row r="425">
          <cell r="C425" t="str">
            <v>皂化值</v>
          </cell>
          <cell r="D425" t="str">
            <v>GB/T 18009-1999</v>
          </cell>
          <cell r="E425" t="str">
            <v>棕榈仁油</v>
          </cell>
          <cell r="F425">
            <v>100</v>
          </cell>
        </row>
        <row r="426">
          <cell r="C426" t="str">
            <v>过氧化值</v>
          </cell>
          <cell r="D426" t="str">
            <v>GB/T 18009-1999</v>
          </cell>
          <cell r="E426" t="str">
            <v>棕榈仁油</v>
          </cell>
          <cell r="F426">
            <v>120</v>
          </cell>
        </row>
        <row r="427">
          <cell r="C427" t="str">
            <v>碘价</v>
          </cell>
          <cell r="D427" t="str">
            <v>GB/T 18009-1999</v>
          </cell>
          <cell r="E427" t="str">
            <v>棕榈仁油</v>
          </cell>
          <cell r="F427">
            <v>150</v>
          </cell>
        </row>
        <row r="428">
          <cell r="C428" t="str">
            <v>黄曲霉毒素B1（酶联免疫吸附筛查法）</v>
          </cell>
          <cell r="D428" t="str">
            <v>GB/T 18009-1999</v>
          </cell>
          <cell r="E428" t="str">
            <v>棕榈仁油</v>
          </cell>
          <cell r="F428">
            <v>150</v>
          </cell>
        </row>
        <row r="429">
          <cell r="C429" t="str">
            <v>总砷（以As计）</v>
          </cell>
          <cell r="D429" t="str">
            <v>GB/T 18009-1999</v>
          </cell>
          <cell r="E429" t="str">
            <v>棕榈仁油</v>
          </cell>
          <cell r="F429">
            <v>150</v>
          </cell>
        </row>
        <row r="430">
          <cell r="C430" t="str">
            <v>溶剂残留量</v>
          </cell>
          <cell r="D430" t="str">
            <v>GB/T 18009-1999</v>
          </cell>
          <cell r="E430" t="str">
            <v>棕榈仁油</v>
          </cell>
          <cell r="F430">
            <v>150</v>
          </cell>
        </row>
        <row r="431">
          <cell r="C431" t="str">
            <v>水不溶性挥发脂肪酸</v>
          </cell>
          <cell r="D431" t="str">
            <v>GB/T 18009-1999</v>
          </cell>
          <cell r="E431" t="str">
            <v>棕榈仁油</v>
          </cell>
          <cell r="F431">
            <v>250</v>
          </cell>
        </row>
        <row r="432">
          <cell r="C432" t="str">
            <v>水溶性挥发脂肪酸</v>
          </cell>
          <cell r="D432" t="str">
            <v>GB/T 18009-1999</v>
          </cell>
          <cell r="E432" t="str">
            <v>棕榈仁油</v>
          </cell>
          <cell r="F432">
            <v>250</v>
          </cell>
        </row>
        <row r="433">
          <cell r="C433" t="str">
            <v>苯并(a)芘</v>
          </cell>
          <cell r="D433" t="str">
            <v>GB/T 18009-1999</v>
          </cell>
          <cell r="E433" t="str">
            <v>棕榈仁油</v>
          </cell>
          <cell r="F433">
            <v>300</v>
          </cell>
        </row>
        <row r="434">
          <cell r="C434" t="str">
            <v>气味、滋味</v>
          </cell>
          <cell r="D434" t="str">
            <v>GB/T 1536-2004</v>
          </cell>
          <cell r="E434" t="str">
            <v>菜籽油</v>
          </cell>
          <cell r="F434">
            <v>20</v>
          </cell>
        </row>
        <row r="435">
          <cell r="C435" t="str">
            <v>折光指数（n{+40}）</v>
          </cell>
          <cell r="D435" t="str">
            <v>GB/T 1536-2004</v>
          </cell>
          <cell r="E435" t="str">
            <v>菜籽油</v>
          </cell>
          <cell r="F435">
            <v>35</v>
          </cell>
        </row>
        <row r="436">
          <cell r="C436" t="str">
            <v>相对密度（d）</v>
          </cell>
          <cell r="D436" t="str">
            <v>GB/T 1536-2004</v>
          </cell>
          <cell r="E436" t="str">
            <v>菜籽油</v>
          </cell>
          <cell r="F436">
            <v>50</v>
          </cell>
        </row>
        <row r="437">
          <cell r="C437" t="str">
            <v>不溶性杂质</v>
          </cell>
          <cell r="D437" t="str">
            <v>GB/T 1536-2004</v>
          </cell>
          <cell r="E437" t="str">
            <v>菜籽油</v>
          </cell>
          <cell r="F437">
            <v>100</v>
          </cell>
        </row>
        <row r="438">
          <cell r="C438" t="str">
            <v>不皂化物</v>
          </cell>
          <cell r="D438" t="str">
            <v>GB/T 1536-2004</v>
          </cell>
          <cell r="E438" t="str">
            <v>菜籽油</v>
          </cell>
          <cell r="F438">
            <v>100</v>
          </cell>
        </row>
        <row r="439">
          <cell r="C439" t="str">
            <v>铅（Pb）</v>
          </cell>
          <cell r="D439" t="str">
            <v>GB/T 1536-2004</v>
          </cell>
          <cell r="E439" t="str">
            <v>菜籽油</v>
          </cell>
          <cell r="F439">
            <v>100</v>
          </cell>
        </row>
        <row r="440">
          <cell r="C440" t="str">
            <v>水分及挥发物</v>
          </cell>
          <cell r="D440" t="str">
            <v>GB/T 1536-2004</v>
          </cell>
          <cell r="E440" t="str">
            <v>菜籽油</v>
          </cell>
          <cell r="F440">
            <v>100</v>
          </cell>
        </row>
        <row r="441">
          <cell r="C441" t="str">
            <v>酸值（KOH）</v>
          </cell>
          <cell r="D441" t="str">
            <v>GB/T 1536-2004</v>
          </cell>
          <cell r="E441" t="str">
            <v>菜籽油</v>
          </cell>
          <cell r="F441">
            <v>100</v>
          </cell>
        </row>
        <row r="442">
          <cell r="C442" t="str">
            <v>皂化值（KOH）</v>
          </cell>
          <cell r="D442" t="str">
            <v>GB/T 1536-2004</v>
          </cell>
          <cell r="E442" t="str">
            <v>菜籽油</v>
          </cell>
          <cell r="F442">
            <v>100</v>
          </cell>
        </row>
        <row r="443">
          <cell r="C443" t="str">
            <v>过氧化值</v>
          </cell>
          <cell r="D443" t="str">
            <v>GB/T 1536-2004</v>
          </cell>
          <cell r="E443" t="str">
            <v>菜籽油</v>
          </cell>
          <cell r="F443">
            <v>120</v>
          </cell>
        </row>
        <row r="444">
          <cell r="C444" t="str">
            <v>碘值（I）</v>
          </cell>
          <cell r="D444" t="str">
            <v>GB/T 1536-2004</v>
          </cell>
          <cell r="E444" t="str">
            <v>菜籽油</v>
          </cell>
          <cell r="F444">
            <v>150</v>
          </cell>
        </row>
        <row r="445">
          <cell r="C445" t="str">
            <v>黄曲霉毒素B1（酶联免疫吸附筛查法）</v>
          </cell>
          <cell r="D445" t="str">
            <v>GB/T 1536-2004</v>
          </cell>
          <cell r="E445" t="str">
            <v>菜籽油</v>
          </cell>
          <cell r="F445">
            <v>150</v>
          </cell>
        </row>
        <row r="446">
          <cell r="C446" t="str">
            <v>总砷（以As计）</v>
          </cell>
          <cell r="D446" t="str">
            <v>GB/T 1536-2004</v>
          </cell>
          <cell r="E446" t="str">
            <v>菜籽油</v>
          </cell>
          <cell r="F446">
            <v>150</v>
          </cell>
        </row>
        <row r="447">
          <cell r="C447" t="str">
            <v>溶剂残留量</v>
          </cell>
          <cell r="D447" t="str">
            <v>GB/T 1536-2004</v>
          </cell>
          <cell r="E447" t="str">
            <v>菜籽油</v>
          </cell>
          <cell r="F447">
            <v>150</v>
          </cell>
        </row>
        <row r="448">
          <cell r="C448" t="str">
            <v>苯并(a)芘</v>
          </cell>
          <cell r="D448" t="str">
            <v>GB/T 1536-2004</v>
          </cell>
          <cell r="E448" t="str">
            <v>菜籽油</v>
          </cell>
          <cell r="F448">
            <v>300</v>
          </cell>
        </row>
        <row r="449">
          <cell r="C449" t="str">
            <v>脂肪酸组成：豆蔻酸（C14:0）</v>
          </cell>
          <cell r="D449" t="str">
            <v>GB/T 1536-2004</v>
          </cell>
          <cell r="E449" t="str">
            <v>菜籽油</v>
          </cell>
          <cell r="F449" t="str">
            <v>脂肪酸组成单项收费300，两项目以上收费500（适用于食用油、油脂及其制品）</v>
          </cell>
        </row>
        <row r="450">
          <cell r="C450" t="str">
            <v>脂肪酸组成：二十二碳二烯酸（C22:2）</v>
          </cell>
          <cell r="D450" t="str">
            <v>GB/T 1536-2004</v>
          </cell>
          <cell r="E450" t="str">
            <v>菜籽油</v>
          </cell>
        </row>
        <row r="451">
          <cell r="C451" t="str">
            <v>脂肪酸组成：二十四碳一烯酸（C24:1）</v>
          </cell>
          <cell r="D451" t="str">
            <v>GB/T 1536-2004</v>
          </cell>
          <cell r="E451" t="str">
            <v>菜籽油</v>
          </cell>
        </row>
        <row r="452">
          <cell r="C452" t="str">
            <v>脂肪酸组成：花生二烯酸（C20:2）</v>
          </cell>
          <cell r="D452" t="str">
            <v>GB/T 1536-2004</v>
          </cell>
          <cell r="E452" t="str">
            <v>菜籽油</v>
          </cell>
        </row>
        <row r="453">
          <cell r="C453" t="str">
            <v>脂肪酸组成：木焦油酸（C24:0）</v>
          </cell>
          <cell r="D453" t="str">
            <v>GB/T 1536-2004</v>
          </cell>
          <cell r="E453" t="str">
            <v>菜籽油</v>
          </cell>
        </row>
        <row r="454">
          <cell r="C454" t="str">
            <v>脂肪酸组成：十七碳一烯酸（C17:1）</v>
          </cell>
          <cell r="D454" t="str">
            <v>GB/T 1536-2004</v>
          </cell>
          <cell r="E454" t="str">
            <v>菜籽油</v>
          </cell>
        </row>
        <row r="455">
          <cell r="C455" t="str">
            <v>脂肪酸组成：十七烷酸（C17:0）</v>
          </cell>
          <cell r="D455" t="str">
            <v>GB/T 1536-2004</v>
          </cell>
          <cell r="E455" t="str">
            <v>菜籽油</v>
          </cell>
        </row>
        <row r="456">
          <cell r="C456" t="str">
            <v>脂肪酸组成：十四碳以下脂肪酸</v>
          </cell>
          <cell r="D456" t="str">
            <v>GB/T 1536-2004</v>
          </cell>
          <cell r="E456" t="str">
            <v>菜籽油</v>
          </cell>
        </row>
        <row r="457">
          <cell r="C457" t="str">
            <v>脂肪酸组成：棕榈酸（C16:0）</v>
          </cell>
          <cell r="D457" t="str">
            <v>GB/T 1536-2004</v>
          </cell>
          <cell r="E457" t="str">
            <v>菜籽油</v>
          </cell>
        </row>
        <row r="458">
          <cell r="C458" t="str">
            <v>脂肪酸组成：棕榈一烯酸（C16:1）</v>
          </cell>
          <cell r="D458" t="str">
            <v>GB/T 1536-2004</v>
          </cell>
          <cell r="E458" t="str">
            <v>菜籽油</v>
          </cell>
        </row>
        <row r="459">
          <cell r="C459" t="str">
            <v>脂肪酸组成：花生酸（C20:0）</v>
          </cell>
          <cell r="D459" t="str">
            <v>GB/T 1536-2004</v>
          </cell>
          <cell r="E459" t="str">
            <v>菜籽油</v>
          </cell>
        </row>
        <row r="460">
          <cell r="C460" t="str">
            <v>脂肪酸组成：花生一烯酸（C20:1）</v>
          </cell>
          <cell r="D460" t="str">
            <v>GB/T 1536-2004</v>
          </cell>
          <cell r="E460" t="str">
            <v>菜籽油</v>
          </cell>
        </row>
        <row r="461">
          <cell r="C461" t="str">
            <v>脂肪酸组成：芥酸（C22:1）</v>
          </cell>
          <cell r="D461" t="str">
            <v>GB/T 1536-2004</v>
          </cell>
          <cell r="E461" t="str">
            <v>菜籽油</v>
          </cell>
        </row>
        <row r="462">
          <cell r="C462" t="str">
            <v>脂肪酸组成：山嵛酸（C22:0）</v>
          </cell>
          <cell r="D462" t="str">
            <v>GB/T 1536-2004</v>
          </cell>
          <cell r="E462" t="str">
            <v>菜籽油</v>
          </cell>
        </row>
        <row r="463">
          <cell r="C463" t="str">
            <v>脂肪酸组成：亚麻酸（C18:3）</v>
          </cell>
          <cell r="D463" t="str">
            <v>GB/T 1536-2004</v>
          </cell>
          <cell r="E463" t="str">
            <v>菜籽油</v>
          </cell>
        </row>
        <row r="464">
          <cell r="C464" t="str">
            <v>脂肪酸组成：亚油酸（C18:2）</v>
          </cell>
          <cell r="D464" t="str">
            <v>GB/T 1536-2004</v>
          </cell>
          <cell r="E464" t="str">
            <v>菜籽油</v>
          </cell>
        </row>
        <row r="465">
          <cell r="C465" t="str">
            <v>脂肪酸组成：硬脂酸（C18:0）</v>
          </cell>
          <cell r="D465" t="str">
            <v>GB/T 1536-2004</v>
          </cell>
          <cell r="E465" t="str">
            <v>菜籽油</v>
          </cell>
        </row>
        <row r="466">
          <cell r="C466" t="str">
            <v>脂肪酸组成：油酸（C18:1）</v>
          </cell>
          <cell r="D466" t="str">
            <v>GB/T 1536-2004</v>
          </cell>
          <cell r="E466" t="str">
            <v>菜籽油</v>
          </cell>
        </row>
        <row r="467">
          <cell r="C467" t="str">
            <v>透明度（20℃）</v>
          </cell>
          <cell r="D467" t="str">
            <v>GB/T 10464-2017</v>
          </cell>
          <cell r="E467" t="str">
            <v>葵花籽油</v>
          </cell>
          <cell r="F467">
            <v>30</v>
          </cell>
        </row>
        <row r="468">
          <cell r="C468" t="str">
            <v>气味、滋味</v>
          </cell>
          <cell r="D468" t="str">
            <v>GB/T 10464-2017</v>
          </cell>
          <cell r="E468" t="str">
            <v>葵花籽油</v>
          </cell>
          <cell r="F468">
            <v>20</v>
          </cell>
        </row>
        <row r="469">
          <cell r="C469" t="str">
            <v>色泽</v>
          </cell>
          <cell r="D469" t="str">
            <v>GB/T 10464-2017</v>
          </cell>
          <cell r="E469" t="str">
            <v>葵花籽油</v>
          </cell>
          <cell r="F469">
            <v>30</v>
          </cell>
        </row>
        <row r="470">
          <cell r="C470" t="str">
            <v>冷冻试验（0℃储藏5.5h）</v>
          </cell>
          <cell r="D470" t="str">
            <v>GB/T 10464-2017</v>
          </cell>
          <cell r="E470" t="str">
            <v>葵花籽油</v>
          </cell>
          <cell r="F470">
            <v>30</v>
          </cell>
        </row>
        <row r="471">
          <cell r="C471" t="str">
            <v>加热试验（280℃）</v>
          </cell>
          <cell r="D471" t="str">
            <v>GB/T 10464-2017</v>
          </cell>
          <cell r="E471" t="str">
            <v>葵花籽油</v>
          </cell>
          <cell r="F471">
            <v>45</v>
          </cell>
        </row>
        <row r="472">
          <cell r="C472" t="str">
            <v>相对密度（d）</v>
          </cell>
          <cell r="D472" t="str">
            <v>GB/T 10464-2017</v>
          </cell>
          <cell r="E472" t="str">
            <v>葵花籽油</v>
          </cell>
          <cell r="F472">
            <v>50</v>
          </cell>
        </row>
        <row r="473">
          <cell r="C473" t="str">
            <v>烟点</v>
          </cell>
          <cell r="D473" t="str">
            <v>GB/T 10464-2017</v>
          </cell>
          <cell r="E473" t="str">
            <v>葵花籽油</v>
          </cell>
          <cell r="F473">
            <v>70</v>
          </cell>
        </row>
        <row r="474">
          <cell r="C474" t="str">
            <v>不溶性杂质含量</v>
          </cell>
          <cell r="D474" t="str">
            <v>GB/T 10464-2017</v>
          </cell>
          <cell r="E474" t="str">
            <v>葵花籽油</v>
          </cell>
          <cell r="F474">
            <v>100</v>
          </cell>
        </row>
        <row r="475">
          <cell r="C475" t="str">
            <v>铅（Pb）</v>
          </cell>
          <cell r="D475" t="str">
            <v>GB/T 10464-2017</v>
          </cell>
          <cell r="E475" t="str">
            <v>葵花籽油</v>
          </cell>
          <cell r="F475">
            <v>100</v>
          </cell>
        </row>
        <row r="476">
          <cell r="C476" t="str">
            <v>水分及挥发物含量</v>
          </cell>
          <cell r="D476" t="str">
            <v>GB/T 10464-2017</v>
          </cell>
          <cell r="E476" t="str">
            <v>葵花籽油</v>
          </cell>
          <cell r="F476">
            <v>100</v>
          </cell>
        </row>
        <row r="477">
          <cell r="C477" t="str">
            <v>酸价（KOH）</v>
          </cell>
          <cell r="D477" t="str">
            <v>GB/T 10464-2017</v>
          </cell>
          <cell r="E477" t="str">
            <v>葵花籽油</v>
          </cell>
          <cell r="F477">
            <v>100</v>
          </cell>
        </row>
        <row r="478">
          <cell r="C478" t="str">
            <v>过氧化值</v>
          </cell>
          <cell r="D478" t="str">
            <v>GB/T 10464-2017</v>
          </cell>
          <cell r="E478" t="str">
            <v>葵花籽油</v>
          </cell>
          <cell r="F478">
            <v>120</v>
          </cell>
        </row>
        <row r="479">
          <cell r="C479" t="str">
            <v>含皂量</v>
          </cell>
          <cell r="D479" t="str">
            <v>GB/T 10464-2017</v>
          </cell>
          <cell r="E479" t="str">
            <v>葵花籽油</v>
          </cell>
          <cell r="F479">
            <v>120</v>
          </cell>
        </row>
        <row r="480">
          <cell r="C480" t="str">
            <v>黄曲霉毒素B1（酶联免疫吸附筛查法）</v>
          </cell>
          <cell r="D480" t="str">
            <v>GB/T 10464-2017</v>
          </cell>
          <cell r="E480" t="str">
            <v>葵花籽油</v>
          </cell>
          <cell r="F480">
            <v>150</v>
          </cell>
        </row>
        <row r="481">
          <cell r="C481" t="str">
            <v>总砷（以As计）</v>
          </cell>
          <cell r="D481" t="str">
            <v>GB/T 10464-2017</v>
          </cell>
          <cell r="E481" t="str">
            <v>葵花籽油</v>
          </cell>
          <cell r="F481">
            <v>150</v>
          </cell>
        </row>
        <row r="482">
          <cell r="C482" t="str">
            <v>溶剂残留量</v>
          </cell>
          <cell r="D482" t="str">
            <v>GB/T 10464-2017</v>
          </cell>
          <cell r="E482" t="str">
            <v>葵花籽油</v>
          </cell>
          <cell r="F482">
            <v>150</v>
          </cell>
        </row>
        <row r="483">
          <cell r="C483" t="str">
            <v>苯并(a)芘</v>
          </cell>
          <cell r="D483" t="str">
            <v>GB/T 10464-2017</v>
          </cell>
          <cell r="E483" t="str">
            <v>葵花籽油</v>
          </cell>
          <cell r="F483">
            <v>300</v>
          </cell>
        </row>
        <row r="484">
          <cell r="C484" t="str">
            <v>脂肪酸组成：豆蔻酸（C14:0）</v>
          </cell>
          <cell r="D484" t="str">
            <v>GB/T 10464-2017</v>
          </cell>
          <cell r="E484" t="str">
            <v>葵花籽油</v>
          </cell>
          <cell r="F484" t="str">
            <v>脂肪酸组成单项收费300，两项目以上收费500（适用于食用油、油脂及其制品）</v>
          </cell>
        </row>
        <row r="485">
          <cell r="C485" t="str">
            <v>脂肪酸组成：二十二碳二烯酸（C22:2）</v>
          </cell>
          <cell r="D485" t="str">
            <v>GB/T 10464-2017</v>
          </cell>
          <cell r="E485" t="str">
            <v>葵花籽油</v>
          </cell>
        </row>
        <row r="486">
          <cell r="C486" t="str">
            <v>脂肪酸组成：木焦油酸（C24:0）</v>
          </cell>
          <cell r="D486" t="str">
            <v>GB/T 10464-2017</v>
          </cell>
          <cell r="E486" t="str">
            <v>葵花籽油</v>
          </cell>
        </row>
        <row r="487">
          <cell r="C487" t="str">
            <v>脂肪酸组成：十七烷酸（C17:0）</v>
          </cell>
          <cell r="D487" t="str">
            <v>GB/T 10464-2017</v>
          </cell>
          <cell r="E487" t="str">
            <v>葵花籽油</v>
          </cell>
        </row>
        <row r="488">
          <cell r="C488" t="str">
            <v>脂肪酸组成：十七烷一烯酸（C17:1）</v>
          </cell>
          <cell r="D488" t="str">
            <v>GB/T 10464-2017</v>
          </cell>
          <cell r="E488" t="str">
            <v>葵花籽油</v>
          </cell>
        </row>
        <row r="489">
          <cell r="C489" t="str">
            <v>脂肪酸组成：棕榈酸（C16:0）</v>
          </cell>
          <cell r="D489" t="str">
            <v>GB/T 10464-2017</v>
          </cell>
          <cell r="E489" t="str">
            <v>葵花籽油</v>
          </cell>
        </row>
        <row r="490">
          <cell r="C490" t="str">
            <v>脂肪酸组成：棕榈油酸（C16:1）</v>
          </cell>
          <cell r="D490" t="str">
            <v>GB/T 10464-2017</v>
          </cell>
          <cell r="E490" t="str">
            <v>葵花籽油</v>
          </cell>
        </row>
        <row r="491">
          <cell r="C491" t="str">
            <v>脂肪酸组成：花生酸（C20:0）</v>
          </cell>
          <cell r="D491" t="str">
            <v>GB/T 10464-2017</v>
          </cell>
          <cell r="E491" t="str">
            <v>葵花籽油</v>
          </cell>
        </row>
        <row r="492">
          <cell r="C492" t="str">
            <v>脂肪酸组成：花生一烯酸（C20:1）</v>
          </cell>
          <cell r="D492" t="str">
            <v>GB/T 10464-2017</v>
          </cell>
          <cell r="E492" t="str">
            <v>葵花籽油</v>
          </cell>
        </row>
        <row r="493">
          <cell r="C493" t="str">
            <v>脂肪酸组成：芥酸（C22:1）</v>
          </cell>
          <cell r="D493" t="str">
            <v>GB/T 10464-2017</v>
          </cell>
          <cell r="E493" t="str">
            <v>葵花籽油</v>
          </cell>
        </row>
        <row r="494">
          <cell r="C494" t="str">
            <v>脂肪酸组成：山嵛酸（C22:0）</v>
          </cell>
          <cell r="D494" t="str">
            <v>GB/T 10464-2017</v>
          </cell>
          <cell r="E494" t="str">
            <v>葵花籽油</v>
          </cell>
        </row>
        <row r="495">
          <cell r="C495" t="str">
            <v>脂肪酸组成：亚麻酸（C18:3）</v>
          </cell>
          <cell r="D495" t="str">
            <v>GB/T 10464-2017</v>
          </cell>
          <cell r="E495" t="str">
            <v>葵花籽油</v>
          </cell>
        </row>
        <row r="496">
          <cell r="C496" t="str">
            <v>脂肪酸组成：亚油酸（C18:2）</v>
          </cell>
          <cell r="D496" t="str">
            <v>GB/T 10464-2017</v>
          </cell>
          <cell r="E496" t="str">
            <v>葵花籽油</v>
          </cell>
        </row>
        <row r="497">
          <cell r="C497" t="str">
            <v>脂肪酸组成：硬脂酸C18:0）</v>
          </cell>
          <cell r="D497" t="str">
            <v>GB/T 10464-2017</v>
          </cell>
          <cell r="E497" t="str">
            <v>葵花籽油</v>
          </cell>
        </row>
        <row r="498">
          <cell r="C498" t="str">
            <v>脂肪酸组成：油酸（C18:1）</v>
          </cell>
          <cell r="D498" t="str">
            <v>GB/T 10464-2017</v>
          </cell>
          <cell r="E498" t="str">
            <v>葵花籽油</v>
          </cell>
        </row>
        <row r="499">
          <cell r="C499" t="str">
            <v>脂肪酸组成：豆蔻酸（C14:0）</v>
          </cell>
          <cell r="D499" t="str">
            <v>GB/T 10464-2017</v>
          </cell>
          <cell r="E499" t="str">
            <v>葵花籽油</v>
          </cell>
        </row>
        <row r="500">
          <cell r="C500" t="str">
            <v>脂肪酸组成：二十二碳二烯酸（C22:2）</v>
          </cell>
          <cell r="D500" t="str">
            <v>GB/T 10464-2017</v>
          </cell>
          <cell r="E500" t="str">
            <v>葵花籽油</v>
          </cell>
        </row>
        <row r="501">
          <cell r="C501" t="str">
            <v>脂肪酸组成：木焦油酸（C24:0）</v>
          </cell>
          <cell r="D501" t="str">
            <v>GB/T 10464-2017</v>
          </cell>
          <cell r="E501" t="str">
            <v>葵花籽油</v>
          </cell>
        </row>
        <row r="502">
          <cell r="C502" t="str">
            <v>脂肪酸组成：十七烷酸（C17:0）</v>
          </cell>
          <cell r="D502" t="str">
            <v>GB/T 10464-2017</v>
          </cell>
          <cell r="E502" t="str">
            <v>葵花籽油</v>
          </cell>
        </row>
        <row r="503">
          <cell r="C503" t="str">
            <v>脂肪酸组成：十七烷一烯酸（C17:1）</v>
          </cell>
          <cell r="D503" t="str">
            <v>GB/T 10464-2017</v>
          </cell>
          <cell r="E503" t="str">
            <v>葵花籽油</v>
          </cell>
        </row>
        <row r="504">
          <cell r="C504" t="str">
            <v>脂肪酸组成：硬脂酸（C18:0）</v>
          </cell>
          <cell r="D504" t="str">
            <v>GB/T 10464-2017</v>
          </cell>
          <cell r="E504" t="str">
            <v>葵花籽油</v>
          </cell>
        </row>
        <row r="505">
          <cell r="C505" t="str">
            <v>脂肪酸组成：棕榈酸（C16:0）</v>
          </cell>
          <cell r="D505" t="str">
            <v>GB/T 10464-2017</v>
          </cell>
          <cell r="E505" t="str">
            <v>葵花籽油</v>
          </cell>
        </row>
        <row r="506">
          <cell r="C506" t="str">
            <v>脂肪酸组成：棕榈油酸（C16:1）</v>
          </cell>
          <cell r="D506" t="str">
            <v>GB/T 10464-2017</v>
          </cell>
          <cell r="E506" t="str">
            <v>葵花籽油</v>
          </cell>
        </row>
        <row r="507">
          <cell r="C507" t="str">
            <v>水分及挥发物</v>
          </cell>
          <cell r="D507" t="str">
            <v>GB/T 1536-2004</v>
          </cell>
          <cell r="E507" t="str">
            <v>菜籽油</v>
          </cell>
          <cell r="F507">
            <v>100</v>
          </cell>
        </row>
        <row r="508">
          <cell r="C508" t="str">
            <v>透明度</v>
          </cell>
          <cell r="D508" t="str">
            <v>GB/T 1536-2004</v>
          </cell>
          <cell r="E508" t="str">
            <v>菜籽油</v>
          </cell>
          <cell r="F508">
            <v>30</v>
          </cell>
        </row>
        <row r="509">
          <cell r="C509" t="str">
            <v>气味、滋味</v>
          </cell>
          <cell r="D509" t="str">
            <v>GB/T 1536-2004</v>
          </cell>
          <cell r="E509" t="str">
            <v>菜籽油</v>
          </cell>
          <cell r="F509">
            <v>20</v>
          </cell>
        </row>
        <row r="510">
          <cell r="C510" t="str">
            <v>冷冻试验（0℃储藏5.5h）</v>
          </cell>
          <cell r="D510" t="str">
            <v>GB/T 1536-2004</v>
          </cell>
          <cell r="E510" t="str">
            <v>菜籽油</v>
          </cell>
          <cell r="F510">
            <v>30</v>
          </cell>
        </row>
        <row r="511">
          <cell r="C511" t="str">
            <v>加热试验（280℃）</v>
          </cell>
          <cell r="D511" t="str">
            <v>GB/T 1536-2004</v>
          </cell>
          <cell r="E511" t="str">
            <v>菜籽油</v>
          </cell>
          <cell r="F511">
            <v>45</v>
          </cell>
        </row>
        <row r="512">
          <cell r="C512" t="str">
            <v>色泽（罗维朋比色槽133.4mm）</v>
          </cell>
          <cell r="D512" t="str">
            <v>GB/T 1536-2004</v>
          </cell>
          <cell r="E512" t="str">
            <v>菜籽油</v>
          </cell>
          <cell r="F512">
            <v>50</v>
          </cell>
        </row>
        <row r="513">
          <cell r="C513" t="str">
            <v>折光指数（n{+40}）</v>
          </cell>
          <cell r="D513" t="str">
            <v>GB/T 1536-2004</v>
          </cell>
          <cell r="E513" t="str">
            <v>菜籽油</v>
          </cell>
          <cell r="F513">
            <v>35</v>
          </cell>
        </row>
        <row r="514">
          <cell r="C514" t="str">
            <v>色泽（罗维朋比色槽25.4mm）</v>
          </cell>
          <cell r="D514" t="str">
            <v>GB/T 1536-2004</v>
          </cell>
          <cell r="E514" t="str">
            <v>菜籽油</v>
          </cell>
          <cell r="F514">
            <v>50</v>
          </cell>
        </row>
        <row r="515">
          <cell r="C515" t="str">
            <v>烟点</v>
          </cell>
          <cell r="D515" t="str">
            <v>GB/T 1536-2004</v>
          </cell>
          <cell r="E515" t="str">
            <v>菜籽油</v>
          </cell>
          <cell r="F515">
            <v>70</v>
          </cell>
        </row>
        <row r="516">
          <cell r="C516" t="str">
            <v>含皂量</v>
          </cell>
          <cell r="D516" t="str">
            <v>GB/T 1536-2004</v>
          </cell>
          <cell r="E516" t="str">
            <v>菜籽油</v>
          </cell>
          <cell r="F516">
            <v>120</v>
          </cell>
        </row>
        <row r="517">
          <cell r="C517" t="str">
            <v>相对密度（d）</v>
          </cell>
          <cell r="D517" t="str">
            <v>GB/T 1536-2004</v>
          </cell>
          <cell r="E517" t="str">
            <v>菜籽油</v>
          </cell>
          <cell r="F517">
            <v>50</v>
          </cell>
        </row>
        <row r="518">
          <cell r="C518" t="str">
            <v>肪酸组成：豆蔻酸（C14:0）</v>
          </cell>
          <cell r="D518" t="str">
            <v>GB/T 1536-2004</v>
          </cell>
          <cell r="E518" t="str">
            <v>菜籽油</v>
          </cell>
          <cell r="F518" t="str">
            <v>脂肪酸组成单项收费300，两项目以上收费500（适用于食用油、油脂及其制品）</v>
          </cell>
        </row>
        <row r="519">
          <cell r="C519" t="str">
            <v>肪酸组成：棕榈酸（C16:0）</v>
          </cell>
          <cell r="D519" t="str">
            <v>GB/T 1536-2004</v>
          </cell>
          <cell r="E519" t="str">
            <v>菜籽油</v>
          </cell>
        </row>
        <row r="520">
          <cell r="C520" t="str">
            <v>脂脂肪酸组成：二十二碳二烯酸（C22:2）</v>
          </cell>
          <cell r="D520" t="str">
            <v>GB/T 1536-2004</v>
          </cell>
          <cell r="E520" t="str">
            <v>菜籽油</v>
          </cell>
        </row>
        <row r="521">
          <cell r="C521" t="str">
            <v>状态</v>
          </cell>
          <cell r="D521" t="str">
            <v>GB 2716-2018</v>
          </cell>
          <cell r="E521" t="str">
            <v>食品安全国家标准 植物油</v>
          </cell>
          <cell r="F521">
            <v>30</v>
          </cell>
        </row>
        <row r="522">
          <cell r="C522" t="str">
            <v>滋味、气味</v>
          </cell>
          <cell r="D522" t="str">
            <v>GB 2716-2018</v>
          </cell>
          <cell r="E522" t="str">
            <v>食品安全国家标准 植物油</v>
          </cell>
        </row>
        <row r="523">
          <cell r="C523" t="str">
            <v>色泽</v>
          </cell>
          <cell r="D523" t="str">
            <v>GB 2716-2018</v>
          </cell>
          <cell r="E523" t="str">
            <v>食品安全国家标准 植物油</v>
          </cell>
        </row>
        <row r="524">
          <cell r="C524" t="str">
            <v>羰基价</v>
          </cell>
          <cell r="D524" t="str">
            <v>GB 7102.1-2003</v>
          </cell>
          <cell r="E524" t="str">
            <v>食用植物油煎炸过程中的卫生标准</v>
          </cell>
          <cell r="F524">
            <v>90</v>
          </cell>
        </row>
        <row r="525">
          <cell r="C525" t="str">
            <v>酸价（KOH）</v>
          </cell>
          <cell r="D525" t="str">
            <v>GB 7102.1-2003</v>
          </cell>
          <cell r="E525" t="str">
            <v>食用植物油煎炸过程中的卫生标准</v>
          </cell>
          <cell r="F525">
            <v>100</v>
          </cell>
        </row>
        <row r="526">
          <cell r="C526" t="str">
            <v>铅（以Pb计）</v>
          </cell>
          <cell r="D526" t="str">
            <v>GB 2716-2018</v>
          </cell>
          <cell r="E526" t="str">
            <v>食品安全国家标准 植物油</v>
          </cell>
          <cell r="F526">
            <v>100</v>
          </cell>
        </row>
        <row r="527">
          <cell r="C527" t="str">
            <v>酸价（KOH）</v>
          </cell>
          <cell r="D527" t="str">
            <v>GB 2716-2018</v>
          </cell>
          <cell r="E527" t="str">
            <v>食品安全国家标准 植物油</v>
          </cell>
          <cell r="F527">
            <v>100</v>
          </cell>
        </row>
        <row r="528">
          <cell r="C528" t="str">
            <v>游离棉酚</v>
          </cell>
          <cell r="D528" t="str">
            <v>GB 2716-2018</v>
          </cell>
          <cell r="E528" t="str">
            <v>食品安全国家标准 植物油</v>
          </cell>
          <cell r="F528">
            <v>250</v>
          </cell>
        </row>
        <row r="529">
          <cell r="C529" t="str">
            <v>黄曲霉毒素B1（酶联免疫吸附筛查法）</v>
          </cell>
          <cell r="D529" t="str">
            <v>GB 2716-2018</v>
          </cell>
          <cell r="E529" t="str">
            <v>食品安全国家标准 植物油</v>
          </cell>
          <cell r="F529">
            <v>150</v>
          </cell>
        </row>
        <row r="530">
          <cell r="C530" t="str">
            <v>总砷（以As计）</v>
          </cell>
          <cell r="D530" t="str">
            <v>GB 2716-2018</v>
          </cell>
          <cell r="E530" t="str">
            <v>食品安全国家标准 植物油</v>
          </cell>
          <cell r="F530">
            <v>150</v>
          </cell>
        </row>
        <row r="531">
          <cell r="C531" t="str">
            <v>极性组分</v>
          </cell>
          <cell r="D531" t="str">
            <v>GB 7102.1-2003</v>
          </cell>
          <cell r="E531" t="str">
            <v>食用植物油煎炸过程中的卫生标准</v>
          </cell>
          <cell r="F531">
            <v>300</v>
          </cell>
        </row>
        <row r="532">
          <cell r="C532" t="str">
            <v>苯并(a)芘</v>
          </cell>
          <cell r="D532" t="str">
            <v>GB 2716-2018</v>
          </cell>
          <cell r="E532" t="str">
            <v>食品安全国家标准 植物油</v>
          </cell>
          <cell r="F532">
            <v>300</v>
          </cell>
        </row>
        <row r="533">
          <cell r="C533" t="str">
            <v>极性组分</v>
          </cell>
          <cell r="D533" t="str">
            <v>GB 2716-2018</v>
          </cell>
          <cell r="E533" t="str">
            <v>食品安全国家标准 植物油</v>
          </cell>
          <cell r="F533">
            <v>300</v>
          </cell>
        </row>
        <row r="534">
          <cell r="C534" t="str">
            <v>色泽</v>
          </cell>
          <cell r="D534" t="str">
            <v>LS/T 3217-1987</v>
          </cell>
          <cell r="E534" t="str">
            <v>人造奶油（人造黄油）</v>
          </cell>
          <cell r="F534">
            <v>30</v>
          </cell>
        </row>
        <row r="535">
          <cell r="C535" t="str">
            <v>熔点</v>
          </cell>
          <cell r="D535" t="str">
            <v>LS/T 3217-1987</v>
          </cell>
          <cell r="E535" t="str">
            <v>人造奶油（人造黄油）</v>
          </cell>
          <cell r="F535">
            <v>80</v>
          </cell>
        </row>
        <row r="536">
          <cell r="C536" t="str">
            <v>食盐含量</v>
          </cell>
          <cell r="D536" t="str">
            <v>LS/T 3217-1987</v>
          </cell>
          <cell r="E536" t="str">
            <v>人造奶油（人造黄油）</v>
          </cell>
          <cell r="F536">
            <v>80</v>
          </cell>
        </row>
        <row r="537">
          <cell r="C537" t="str">
            <v>水分含量</v>
          </cell>
          <cell r="D537" t="str">
            <v>LS/T 3217-1987</v>
          </cell>
          <cell r="E537" t="str">
            <v>人造奶油（人造黄油）</v>
          </cell>
          <cell r="F537">
            <v>80</v>
          </cell>
        </row>
        <row r="538">
          <cell r="C538" t="str">
            <v>镍（以Ni计）</v>
          </cell>
          <cell r="D538" t="str">
            <v>LS/T 3217-1987</v>
          </cell>
          <cell r="E538" t="str">
            <v>人造奶油（人造黄油）</v>
          </cell>
          <cell r="F538">
            <v>100</v>
          </cell>
        </row>
        <row r="539">
          <cell r="C539" t="str">
            <v>铅（以Pb计）</v>
          </cell>
          <cell r="D539" t="str">
            <v>LS/T 3217-1987</v>
          </cell>
          <cell r="E539" t="str">
            <v>人造奶油（人造黄油）</v>
          </cell>
          <cell r="F539">
            <v>100</v>
          </cell>
        </row>
        <row r="540">
          <cell r="C540" t="str">
            <v>酸价</v>
          </cell>
          <cell r="D540" t="str">
            <v>LS/T 3217-1987</v>
          </cell>
          <cell r="E540" t="str">
            <v>人造奶油（人造黄油）</v>
          </cell>
          <cell r="F540">
            <v>100</v>
          </cell>
        </row>
        <row r="541">
          <cell r="C541" t="str">
            <v>铜（以Cu计）</v>
          </cell>
          <cell r="D541" t="str">
            <v>LS/T 3217-1987</v>
          </cell>
          <cell r="E541" t="str">
            <v>人造奶油（人造黄油）</v>
          </cell>
          <cell r="F541">
            <v>100</v>
          </cell>
        </row>
        <row r="542">
          <cell r="C542" t="str">
            <v>脂肪含量</v>
          </cell>
          <cell r="D542" t="str">
            <v>LS/T 3217-1987</v>
          </cell>
          <cell r="E542" t="str">
            <v>人造奶油（人造黄油）</v>
          </cell>
          <cell r="F542">
            <v>100</v>
          </cell>
        </row>
        <row r="543">
          <cell r="C543" t="str">
            <v>过氧化值</v>
          </cell>
          <cell r="D543" t="str">
            <v>LS/T 3217-1987</v>
          </cell>
          <cell r="E543" t="str">
            <v>人造奶油（人造黄油）</v>
          </cell>
          <cell r="F543">
            <v>120</v>
          </cell>
        </row>
        <row r="544">
          <cell r="C544" t="str">
            <v>总砷（以As计）</v>
          </cell>
          <cell r="D544" t="str">
            <v>LS/T 3217-1987</v>
          </cell>
          <cell r="E544" t="str">
            <v>人造奶油（人造黄油）</v>
          </cell>
          <cell r="F544">
            <v>150</v>
          </cell>
        </row>
        <row r="545">
          <cell r="C545" t="str">
            <v>苯并(a)芘</v>
          </cell>
          <cell r="D545" t="str">
            <v>LS/T 3217-1987</v>
          </cell>
          <cell r="E545" t="str">
            <v>人造奶油（人造黄油）</v>
          </cell>
          <cell r="F545">
            <v>300</v>
          </cell>
        </row>
        <row r="546">
          <cell r="C546" t="str">
            <v>滋味和气味</v>
          </cell>
          <cell r="D546" t="str">
            <v>NY 479-2002</v>
          </cell>
          <cell r="E546" t="str">
            <v>人造奶油</v>
          </cell>
          <cell r="F546">
            <v>30</v>
          </cell>
        </row>
        <row r="547">
          <cell r="C547" t="str">
            <v>组织状态</v>
          </cell>
          <cell r="D547" t="str">
            <v>NY 479-2002</v>
          </cell>
          <cell r="E547" t="str">
            <v>人造奶油</v>
          </cell>
        </row>
        <row r="548">
          <cell r="C548" t="str">
            <v>色泽</v>
          </cell>
          <cell r="D548" t="str">
            <v>NY 479-2002</v>
          </cell>
          <cell r="E548" t="str">
            <v>人造奶油</v>
          </cell>
        </row>
        <row r="549">
          <cell r="C549" t="str">
            <v>大肠菌群</v>
          </cell>
          <cell r="D549" t="str">
            <v>NY 479-2002</v>
          </cell>
          <cell r="E549" t="str">
            <v>人造奶油</v>
          </cell>
          <cell r="F549">
            <v>80</v>
          </cell>
        </row>
        <row r="550">
          <cell r="C550" t="str">
            <v>菌落总数</v>
          </cell>
          <cell r="D550" t="str">
            <v>NY 479-2002</v>
          </cell>
          <cell r="E550" t="str">
            <v>人造奶油</v>
          </cell>
          <cell r="F550" t="str">
            <v>80/次 400/5次</v>
          </cell>
        </row>
        <row r="551">
          <cell r="C551" t="str">
            <v>霉菌</v>
          </cell>
          <cell r="D551" t="str">
            <v>NY 479-2002</v>
          </cell>
          <cell r="E551" t="str">
            <v>人造奶油</v>
          </cell>
          <cell r="F551">
            <v>80</v>
          </cell>
        </row>
        <row r="552">
          <cell r="C552" t="str">
            <v>熔点</v>
          </cell>
          <cell r="D552" t="str">
            <v>NY 479-2002</v>
          </cell>
          <cell r="E552" t="str">
            <v>人造奶油</v>
          </cell>
          <cell r="F552">
            <v>80</v>
          </cell>
        </row>
        <row r="553">
          <cell r="C553" t="str">
            <v>水分</v>
          </cell>
          <cell r="D553" t="str">
            <v>NY 479-2002</v>
          </cell>
          <cell r="E553" t="str">
            <v>人造奶油</v>
          </cell>
          <cell r="F553">
            <v>80</v>
          </cell>
        </row>
        <row r="554">
          <cell r="C554" t="str">
            <v>镍（以Ni计）</v>
          </cell>
          <cell r="D554" t="str">
            <v>NY 479-2002</v>
          </cell>
          <cell r="E554" t="str">
            <v>人造奶油</v>
          </cell>
          <cell r="F554">
            <v>100</v>
          </cell>
        </row>
        <row r="555">
          <cell r="C555" t="str">
            <v>铅（以Pb计）</v>
          </cell>
          <cell r="D555" t="str">
            <v>NY 479-2002</v>
          </cell>
          <cell r="E555" t="str">
            <v>人造奶油</v>
          </cell>
          <cell r="F555">
            <v>100</v>
          </cell>
        </row>
        <row r="556">
          <cell r="C556" t="str">
            <v>食盐</v>
          </cell>
          <cell r="D556" t="str">
            <v>NY 479-2002</v>
          </cell>
          <cell r="E556" t="str">
            <v>人造奶油</v>
          </cell>
          <cell r="F556">
            <v>80</v>
          </cell>
        </row>
        <row r="557">
          <cell r="C557" t="str">
            <v>酸价（KOH）</v>
          </cell>
          <cell r="D557" t="str">
            <v>NY 479-2002</v>
          </cell>
          <cell r="E557" t="str">
            <v>人造奶油</v>
          </cell>
          <cell r="F557">
            <v>100</v>
          </cell>
        </row>
        <row r="558">
          <cell r="C558" t="str">
            <v>铜（以Cu计）</v>
          </cell>
          <cell r="D558" t="str">
            <v>NY 479-2002</v>
          </cell>
          <cell r="E558" t="str">
            <v>人造奶油</v>
          </cell>
          <cell r="F558">
            <v>100</v>
          </cell>
        </row>
        <row r="559">
          <cell r="C559" t="str">
            <v>脂肪</v>
          </cell>
          <cell r="D559" t="str">
            <v>NY 479-2002</v>
          </cell>
          <cell r="E559" t="str">
            <v>人造奶油</v>
          </cell>
          <cell r="F559">
            <v>100</v>
          </cell>
        </row>
        <row r="560">
          <cell r="C560" t="str">
            <v>过氧化值</v>
          </cell>
          <cell r="D560" t="str">
            <v>NY 479-2002</v>
          </cell>
          <cell r="E560" t="str">
            <v>人造奶油</v>
          </cell>
          <cell r="F560">
            <v>120</v>
          </cell>
        </row>
        <row r="561">
          <cell r="C561" t="str">
            <v>砷（以As计）</v>
          </cell>
          <cell r="D561" t="str">
            <v>NY 479-2002</v>
          </cell>
          <cell r="E561" t="str">
            <v>人造奶油</v>
          </cell>
          <cell r="F561">
            <v>150</v>
          </cell>
        </row>
        <row r="562">
          <cell r="C562" t="str">
            <v>维生素A</v>
          </cell>
          <cell r="D562" t="str">
            <v>NY 479-2002</v>
          </cell>
          <cell r="E562" t="str">
            <v>人造奶油</v>
          </cell>
          <cell r="F562">
            <v>200</v>
          </cell>
        </row>
        <row r="563">
          <cell r="C563" t="str">
            <v>打发倍数</v>
          </cell>
          <cell r="D563" t="str">
            <v>SB/T 10419-2017</v>
          </cell>
          <cell r="E563" t="str">
            <v>植脂奶油</v>
          </cell>
          <cell r="F563">
            <v>30</v>
          </cell>
        </row>
        <row r="564">
          <cell r="C564" t="str">
            <v>口味、口感</v>
          </cell>
          <cell r="D564" t="str">
            <v>SB/T 10419-2017</v>
          </cell>
          <cell r="E564" t="str">
            <v>植脂奶油</v>
          </cell>
        </row>
        <row r="565">
          <cell r="C565" t="str">
            <v>杂质</v>
          </cell>
          <cell r="D565" t="str">
            <v>SB/T 10419-2017</v>
          </cell>
          <cell r="E565" t="str">
            <v>植脂奶油</v>
          </cell>
        </row>
        <row r="566">
          <cell r="C566" t="str">
            <v>组织形态</v>
          </cell>
          <cell r="D566" t="str">
            <v>SB/T 10419-2017</v>
          </cell>
          <cell r="E566" t="str">
            <v>植脂奶油</v>
          </cell>
        </row>
        <row r="567">
          <cell r="C567" t="str">
            <v>色泽</v>
          </cell>
          <cell r="D567" t="str">
            <v>SB/T 10419-2017</v>
          </cell>
          <cell r="E567" t="str">
            <v>植脂奶油</v>
          </cell>
        </row>
        <row r="568">
          <cell r="C568" t="str">
            <v>水分</v>
          </cell>
          <cell r="D568" t="str">
            <v>SB/T 10419-2017</v>
          </cell>
          <cell r="E568" t="str">
            <v>植脂奶油</v>
          </cell>
          <cell r="F568">
            <v>80</v>
          </cell>
        </row>
        <row r="569">
          <cell r="C569" t="str">
            <v>镍</v>
          </cell>
          <cell r="D569" t="str">
            <v>SB/T 10419-2017</v>
          </cell>
          <cell r="E569" t="str">
            <v>植脂奶油</v>
          </cell>
          <cell r="F569">
            <v>100</v>
          </cell>
        </row>
        <row r="570">
          <cell r="C570" t="str">
            <v>铅（Pb）</v>
          </cell>
          <cell r="D570" t="str">
            <v>SB/T 10419-2017</v>
          </cell>
          <cell r="E570" t="str">
            <v>植脂奶油</v>
          </cell>
          <cell r="F570">
            <v>100</v>
          </cell>
        </row>
        <row r="571">
          <cell r="C571" t="str">
            <v>酸价（以脂肪计）（KOH）</v>
          </cell>
          <cell r="D571" t="str">
            <v>SB/T 10419-2017</v>
          </cell>
          <cell r="E571" t="str">
            <v>植脂奶油</v>
          </cell>
          <cell r="F571">
            <v>100</v>
          </cell>
        </row>
        <row r="572">
          <cell r="C572" t="str">
            <v>脂肪</v>
          </cell>
          <cell r="D572" t="str">
            <v>SB/T 10419-2017</v>
          </cell>
          <cell r="E572" t="str">
            <v>植脂奶油</v>
          </cell>
          <cell r="F572">
            <v>100</v>
          </cell>
        </row>
        <row r="573">
          <cell r="C573" t="str">
            <v>过氧化值（以脂肪计）</v>
          </cell>
          <cell r="D573" t="str">
            <v>SB/T 10419-2017</v>
          </cell>
          <cell r="E573" t="str">
            <v>植脂奶油</v>
          </cell>
          <cell r="F573">
            <v>120</v>
          </cell>
        </row>
        <row r="574">
          <cell r="C574" t="str">
            <v>总砷（以As计）</v>
          </cell>
          <cell r="D574" t="str">
            <v>SB/T 10419-2017</v>
          </cell>
          <cell r="E574" t="str">
            <v>植脂奶油</v>
          </cell>
          <cell r="F574">
            <v>150</v>
          </cell>
        </row>
        <row r="575">
          <cell r="C575" t="str">
            <v>苯并(a)芘</v>
          </cell>
          <cell r="D575" t="str">
            <v>SB/T 10419-2017</v>
          </cell>
          <cell r="E575" t="str">
            <v>植脂奶油</v>
          </cell>
          <cell r="F575">
            <v>300</v>
          </cell>
        </row>
        <row r="576">
          <cell r="C576" t="str">
            <v>气味</v>
          </cell>
          <cell r="D576" t="str">
            <v>SC/T 3502-2016</v>
          </cell>
          <cell r="E576" t="str">
            <v>鱼油</v>
          </cell>
          <cell r="F576">
            <v>30</v>
          </cell>
        </row>
        <row r="577">
          <cell r="C577" t="str">
            <v>外观</v>
          </cell>
          <cell r="D577" t="str">
            <v>SC/T 3502-2016</v>
          </cell>
          <cell r="E577" t="str">
            <v>鱼油</v>
          </cell>
        </row>
        <row r="578">
          <cell r="C578" t="str">
            <v>不溶性杂质</v>
          </cell>
          <cell r="D578" t="str">
            <v>SC/T 3502-2016</v>
          </cell>
          <cell r="E578" t="str">
            <v>鱼油</v>
          </cell>
          <cell r="F578">
            <v>100</v>
          </cell>
        </row>
        <row r="579">
          <cell r="C579" t="str">
            <v>铅</v>
          </cell>
          <cell r="D579" t="str">
            <v>SC/T 3502-2016</v>
          </cell>
          <cell r="E579" t="str">
            <v>鱼油</v>
          </cell>
          <cell r="F579">
            <v>100</v>
          </cell>
        </row>
        <row r="580">
          <cell r="C580" t="str">
            <v>水分及挥发物</v>
          </cell>
          <cell r="D580" t="str">
            <v>SC/T 3502-2016</v>
          </cell>
          <cell r="E580" t="str">
            <v>鱼油</v>
          </cell>
          <cell r="F580">
            <v>100</v>
          </cell>
        </row>
        <row r="581">
          <cell r="C581" t="str">
            <v>酸值</v>
          </cell>
          <cell r="D581" t="str">
            <v>SC/T 3502-2016</v>
          </cell>
          <cell r="E581" t="str">
            <v>鱼油</v>
          </cell>
          <cell r="F581">
            <v>100</v>
          </cell>
        </row>
        <row r="582">
          <cell r="C582" t="str">
            <v>不皂化物</v>
          </cell>
          <cell r="D582" t="str">
            <v>SC/T 3502-2016</v>
          </cell>
          <cell r="E582" t="str">
            <v>鱼油</v>
          </cell>
          <cell r="F582">
            <v>100</v>
          </cell>
        </row>
        <row r="583">
          <cell r="C583" t="str">
            <v>过氧化值</v>
          </cell>
          <cell r="D583" t="str">
            <v>SC/T 3502-2016</v>
          </cell>
          <cell r="E583" t="str">
            <v>鱼油</v>
          </cell>
          <cell r="F583">
            <v>120</v>
          </cell>
        </row>
        <row r="584">
          <cell r="C584" t="str">
            <v>碘值</v>
          </cell>
          <cell r="D584" t="str">
            <v>SC/T 3502-2016</v>
          </cell>
          <cell r="E584" t="str">
            <v>鱼油</v>
          </cell>
          <cell r="F584">
            <v>150</v>
          </cell>
        </row>
        <row r="585">
          <cell r="C585" t="str">
            <v>砷（总砷）</v>
          </cell>
          <cell r="D585" t="str">
            <v>SC/T 3502-2016</v>
          </cell>
          <cell r="E585" t="str">
            <v>鱼油</v>
          </cell>
          <cell r="F585">
            <v>150</v>
          </cell>
        </row>
        <row r="586">
          <cell r="C586" t="str">
            <v>茴香胺值</v>
          </cell>
          <cell r="D586" t="str">
            <v>SC/T 3502-2016</v>
          </cell>
          <cell r="E586" t="str">
            <v>鱼油</v>
          </cell>
          <cell r="F586">
            <v>150</v>
          </cell>
        </row>
        <row r="587">
          <cell r="C587" t="str">
            <v>苯并[a]芘</v>
          </cell>
          <cell r="D587" t="str">
            <v>SC/T 3502-2016</v>
          </cell>
          <cell r="E587" t="str">
            <v>鱼油</v>
          </cell>
          <cell r="F587">
            <v>300</v>
          </cell>
        </row>
        <row r="588">
          <cell r="C588" t="str">
            <v>感官</v>
          </cell>
          <cell r="D588" t="str">
            <v>GB/T 5009.37-2003</v>
          </cell>
          <cell r="E588" t="str">
            <v>食用植物油卫生标准的分析方法</v>
          </cell>
          <cell r="F588">
            <v>50</v>
          </cell>
        </row>
        <row r="589">
          <cell r="C589" t="str">
            <v>透明度、气味、滋味</v>
          </cell>
          <cell r="D589" t="str">
            <v>GB/T 5525-2008</v>
          </cell>
          <cell r="E589" t="str">
            <v>植物油脂 透明度、气味、滋味鉴定法</v>
          </cell>
        </row>
        <row r="590">
          <cell r="C590" t="str">
            <v>植物油脂加热</v>
          </cell>
          <cell r="D590" t="str">
            <v>GB/T 5531-2008</v>
          </cell>
          <cell r="E590" t="str">
            <v>粮油检验 植物油脂加热试验</v>
          </cell>
          <cell r="F590">
            <v>45</v>
          </cell>
        </row>
        <row r="591">
          <cell r="C591" t="str">
            <v>感官</v>
          </cell>
          <cell r="D591" t="str">
            <v>GB 2716-2005</v>
          </cell>
          <cell r="E591" t="str">
            <v>食用植物油卫生标准</v>
          </cell>
          <cell r="F591">
            <v>30</v>
          </cell>
        </row>
        <row r="592">
          <cell r="C592" t="str">
            <v>烟点</v>
          </cell>
          <cell r="D592" t="str">
            <v>GB/T 20795-2006</v>
          </cell>
          <cell r="E592" t="str">
            <v>植物油脂烟点测定</v>
          </cell>
          <cell r="F592">
            <v>70</v>
          </cell>
        </row>
        <row r="593">
          <cell r="C593" t="str">
            <v>铅（Pb）</v>
          </cell>
          <cell r="D593" t="str">
            <v>GB 2716-2005</v>
          </cell>
          <cell r="E593" t="str">
            <v>食用植物油卫生标准</v>
          </cell>
          <cell r="F593">
            <v>100</v>
          </cell>
        </row>
        <row r="594">
          <cell r="C594" t="str">
            <v>酸价（KOH）</v>
          </cell>
          <cell r="D594" t="str">
            <v>GB 2716-2005</v>
          </cell>
          <cell r="E594" t="str">
            <v>食用植物油卫生标准</v>
          </cell>
          <cell r="F594">
            <v>100</v>
          </cell>
        </row>
        <row r="595">
          <cell r="C595" t="str">
            <v>游离棉酚</v>
          </cell>
          <cell r="D595" t="str">
            <v>GB 2716-2005</v>
          </cell>
          <cell r="E595" t="str">
            <v>食用植物油卫生标准</v>
          </cell>
          <cell r="F595">
            <v>250</v>
          </cell>
        </row>
        <row r="596">
          <cell r="C596" t="str">
            <v>游离棉酚</v>
          </cell>
          <cell r="D596" t="str">
            <v>GB/T 5009.37-2003</v>
          </cell>
          <cell r="E596" t="str">
            <v>食用植物油卫生标准的分析方法</v>
          </cell>
          <cell r="F596">
            <v>250</v>
          </cell>
        </row>
        <row r="597">
          <cell r="C597" t="str">
            <v>过氧化值</v>
          </cell>
          <cell r="D597" t="str">
            <v>GB 2716-2005</v>
          </cell>
          <cell r="E597" t="str">
            <v>食用植物油卫生标准</v>
          </cell>
          <cell r="F597">
            <v>120</v>
          </cell>
        </row>
        <row r="598">
          <cell r="C598" t="str">
            <v>过氧化值</v>
          </cell>
          <cell r="D598" t="str">
            <v>GB 2716-2018</v>
          </cell>
          <cell r="E598" t="str">
            <v>食品安全国家标准 植物油</v>
          </cell>
          <cell r="F598">
            <v>120</v>
          </cell>
        </row>
        <row r="599">
          <cell r="C599" t="str">
            <v>含皂量</v>
          </cell>
          <cell r="D599" t="str">
            <v>GB/T 5533-2008</v>
          </cell>
          <cell r="E599" t="str">
            <v>粮油检验 植物油脂含皂量的测定</v>
          </cell>
          <cell r="F599">
            <v>120</v>
          </cell>
        </row>
        <row r="600">
          <cell r="C600" t="str">
            <v>特丁基对苯二酚（TBHQ）</v>
          </cell>
          <cell r="D600" t="str">
            <v>GB/T 21512-2008</v>
          </cell>
          <cell r="E600" t="str">
            <v>食用植物油中叔丁基对苯二酚（TBHQ）的测定</v>
          </cell>
          <cell r="F600">
            <v>140</v>
          </cell>
        </row>
        <row r="601">
          <cell r="C601" t="str">
            <v>二丁基羟基甲苯（BHT）</v>
          </cell>
          <cell r="D601" t="str">
            <v>NY/T 1602-2008</v>
          </cell>
          <cell r="E601" t="str">
            <v>植物油中叔丁基羟基茴香醚（BHA）、2,6-二叔丁基对甲酚（BHT）和特丁基对苯二酚（TBHQ）的测定 高效液相色谱法</v>
          </cell>
          <cell r="F601">
            <v>140</v>
          </cell>
        </row>
        <row r="602">
          <cell r="C602" t="str">
            <v>特丁基对苯二酚（TBHQ）</v>
          </cell>
          <cell r="D602" t="str">
            <v>NY/T 1602-2008</v>
          </cell>
          <cell r="E602" t="str">
            <v>植物油中叔丁基羟基茴香醚（BHA）、2,6-二叔丁基对甲酚（BHT）和特丁基对苯二酚（TBHQ）的测定 高效液相色谱法</v>
          </cell>
          <cell r="F602">
            <v>140</v>
          </cell>
        </row>
        <row r="603">
          <cell r="C603" t="str">
            <v>黄曲霉毒素B1（酶联免疫吸附筛查法）</v>
          </cell>
          <cell r="D603" t="str">
            <v>GB 2716-2005</v>
          </cell>
          <cell r="E603" t="str">
            <v>食用植物油卫生标准</v>
          </cell>
          <cell r="F603">
            <v>150</v>
          </cell>
        </row>
        <row r="604">
          <cell r="C604" t="str">
            <v>总砷（以As计）</v>
          </cell>
          <cell r="D604" t="str">
            <v>GB 2716-2005</v>
          </cell>
          <cell r="E604" t="str">
            <v>食用植物油卫生标准</v>
          </cell>
          <cell r="F604">
            <v>150</v>
          </cell>
        </row>
        <row r="605">
          <cell r="C605" t="str">
            <v>黄曲霉毒素B1（酶联免疫吸附筛查法）</v>
          </cell>
          <cell r="D605" t="str">
            <v>GB/T 5009.37-2003</v>
          </cell>
          <cell r="E605" t="str">
            <v>食用植物油卫生标准的分析方法</v>
          </cell>
          <cell r="F605">
            <v>150</v>
          </cell>
        </row>
        <row r="606">
          <cell r="C606" t="str">
            <v>维生素E</v>
          </cell>
          <cell r="D606" t="str">
            <v>NY/T 1598-2008</v>
          </cell>
          <cell r="E606" t="str">
            <v>食用植物油中维生素E组分和含量的测定 高效液相色谱法</v>
          </cell>
          <cell r="F606">
            <v>200</v>
          </cell>
        </row>
        <row r="607">
          <cell r="C607" t="str">
            <v>浸出油溶剂残留</v>
          </cell>
          <cell r="D607" t="str">
            <v>GB 2716-2005</v>
          </cell>
          <cell r="E607" t="str">
            <v>食用植物油卫生标准</v>
          </cell>
          <cell r="F607">
            <v>150</v>
          </cell>
        </row>
        <row r="608">
          <cell r="C608" t="str">
            <v>溶剂残留量</v>
          </cell>
          <cell r="D608" t="str">
            <v>GB 2716-2018</v>
          </cell>
          <cell r="E608" t="str">
            <v>食品安全国家标准 植物油</v>
          </cell>
          <cell r="F608">
            <v>150</v>
          </cell>
        </row>
        <row r="609">
          <cell r="C609" t="str">
            <v>多环芳烃</v>
          </cell>
          <cell r="D609" t="str">
            <v>GB/T 23213-2008</v>
          </cell>
          <cell r="E609" t="str">
            <v>植物油中多环芳烃的测定 气相色谱-质谱法</v>
          </cell>
          <cell r="F609">
            <v>250</v>
          </cell>
        </row>
        <row r="610">
          <cell r="C610" t="str">
            <v>三氯杀螨醇</v>
          </cell>
          <cell r="D610" t="str">
            <v>GB/T 5009.176-2003</v>
          </cell>
          <cell r="E610" t="str">
            <v>茶叶、水果、食用植物油中三氯杀螨醇残留量的测定</v>
          </cell>
          <cell r="F610">
            <v>250</v>
          </cell>
        </row>
        <row r="611">
          <cell r="C611" t="str">
            <v>苯并(a)芘</v>
          </cell>
          <cell r="D611" t="str">
            <v>GB 2716-2005</v>
          </cell>
          <cell r="E611" t="str">
            <v>食用植物油卫生标准</v>
          </cell>
          <cell r="F611">
            <v>300</v>
          </cell>
        </row>
        <row r="612">
          <cell r="C612" t="str">
            <v>黄曲霉毒素B1（高效液相色谱法）</v>
          </cell>
          <cell r="D612" t="str">
            <v>GB/T 5009.37-2003</v>
          </cell>
          <cell r="E612" t="str">
            <v>食用植物油卫生标准的分析方法</v>
          </cell>
          <cell r="F612">
            <v>300</v>
          </cell>
        </row>
        <row r="613">
          <cell r="C613" t="str">
            <v>苯并(a)芘</v>
          </cell>
          <cell r="D613" t="str">
            <v>GB/T 5009.37-2003</v>
          </cell>
          <cell r="E613" t="str">
            <v>食用植物油卫生标准的分析方法</v>
          </cell>
          <cell r="F613">
            <v>300</v>
          </cell>
        </row>
        <row r="614">
          <cell r="C614" t="str">
            <v>胆固醇</v>
          </cell>
          <cell r="D614" t="str">
            <v>DBS22/ 004-2012</v>
          </cell>
          <cell r="E614" t="str">
            <v>食品安全地方标准 植物油中胆固醇的测定 气相色谱-质谱法</v>
          </cell>
          <cell r="F614">
            <v>300</v>
          </cell>
        </row>
        <row r="615">
          <cell r="C615" t="str">
            <v>黄曲霉毒素B1（高效液相色谱法）</v>
          </cell>
          <cell r="D615" t="str">
            <v>GB/T 5009.37-2003</v>
          </cell>
          <cell r="E615" t="str">
            <v>食用植物油卫生标准的分析方法</v>
          </cell>
          <cell r="F615">
            <v>300</v>
          </cell>
        </row>
        <row r="616">
          <cell r="C616" t="str">
            <v>折光指数</v>
          </cell>
          <cell r="D616" t="str">
            <v>GB/T 5527-2010</v>
          </cell>
          <cell r="E616" t="str">
            <v>动植物油脂 折光指数的测定（ISO 6320:2000,IDT）</v>
          </cell>
          <cell r="F616">
            <v>35</v>
          </cell>
        </row>
        <row r="617">
          <cell r="C617" t="str">
            <v>罗维朋色泽</v>
          </cell>
          <cell r="D617" t="str">
            <v>GB/T 22460-2008</v>
          </cell>
          <cell r="E617" t="str">
            <v>动植物油脂 罗维朋色泽的测定</v>
          </cell>
          <cell r="F617">
            <v>50</v>
          </cell>
        </row>
        <row r="618">
          <cell r="C618" t="str">
            <v>不溶性杂质</v>
          </cell>
          <cell r="D618" t="str">
            <v>GB/T 15688-2008</v>
          </cell>
          <cell r="E618" t="str">
            <v>动植物油脂 不溶性杂质含量的测定</v>
          </cell>
          <cell r="F618">
            <v>100</v>
          </cell>
        </row>
        <row r="619">
          <cell r="C619" t="str">
            <v>不皂化物</v>
          </cell>
          <cell r="D619" t="str">
            <v>GB/T 5535.1-2008</v>
          </cell>
          <cell r="E619" t="str">
            <v>动植物油脂 不皂化物测定 第1部分：乙醚提取法</v>
          </cell>
          <cell r="F619">
            <v>100</v>
          </cell>
        </row>
        <row r="620">
          <cell r="C620" t="str">
            <v>不皂化物</v>
          </cell>
          <cell r="D620" t="str">
            <v>GB/T 5535.2-2008</v>
          </cell>
          <cell r="E620" t="str">
            <v>动植物油脂 不皂化物测定 第2部分：己烷提取法</v>
          </cell>
          <cell r="F620">
            <v>100</v>
          </cell>
        </row>
        <row r="621">
          <cell r="C621" t="str">
            <v>酸值和酸度</v>
          </cell>
          <cell r="D621" t="str">
            <v>GB/T 5530-2005</v>
          </cell>
          <cell r="E621" t="str">
            <v>动植物油脂 酸值和酸度测定</v>
          </cell>
          <cell r="F621">
            <v>100</v>
          </cell>
        </row>
        <row r="622">
          <cell r="C622" t="str">
            <v>皂化值</v>
          </cell>
          <cell r="D622" t="str">
            <v>GB/T 5534-2008</v>
          </cell>
          <cell r="E622" t="str">
            <v>动植物油脂 皂化值的测定</v>
          </cell>
          <cell r="F622">
            <v>100</v>
          </cell>
        </row>
        <row r="623">
          <cell r="C623" t="str">
            <v>紫外吸光度</v>
          </cell>
          <cell r="D623" t="str">
            <v>GB/T 22500-2008</v>
          </cell>
          <cell r="E623" t="str">
            <v>动植物油脂 紫外吸光度的测定</v>
          </cell>
          <cell r="F623">
            <v>100</v>
          </cell>
        </row>
        <row r="624">
          <cell r="C624" t="str">
            <v>紫外吸光值</v>
          </cell>
          <cell r="D624" t="str">
            <v>NY/T 1597-2008</v>
          </cell>
          <cell r="E624" t="str">
            <v>动植物油脂 紫外吸光值的测定</v>
          </cell>
          <cell r="F624">
            <v>100</v>
          </cell>
        </row>
        <row r="625">
          <cell r="C625" t="str">
            <v>碘值</v>
          </cell>
          <cell r="D625" t="str">
            <v>GB/T 5532-2008</v>
          </cell>
          <cell r="E625" t="str">
            <v>动植物油脂 碘值的测定</v>
          </cell>
          <cell r="F625">
            <v>150</v>
          </cell>
        </row>
        <row r="626">
          <cell r="C626" t="str">
            <v>茴香胺值</v>
          </cell>
          <cell r="D626" t="str">
            <v>GB/T 24304-2009</v>
          </cell>
          <cell r="E626" t="str">
            <v>动植物油脂茴香胺值的测定</v>
          </cell>
          <cell r="F626">
            <v>150</v>
          </cell>
        </row>
        <row r="627">
          <cell r="C627" t="str">
            <v>生育酚及生育三烯酚</v>
          </cell>
          <cell r="D627" t="str">
            <v>GB/T 26635-2011</v>
          </cell>
          <cell r="E627" t="str">
            <v>动植物油脂 生育酚及生育三烯酚含量测定 高效液相色谱法</v>
          </cell>
          <cell r="F627">
            <v>250</v>
          </cell>
        </row>
        <row r="628">
          <cell r="C628" t="str">
            <v>具有顺，顺1，4-二烯结构的多不饱和脂肪酸</v>
          </cell>
          <cell r="D628" t="str">
            <v>GB/T 21495-2008</v>
          </cell>
          <cell r="E628" t="str">
            <v>动植物油脂 具有顺，顺1，4-二烯结构的多不饱和脂肪酸的测定</v>
          </cell>
          <cell r="F628" t="str">
            <v>脂肪酸组成单项收费300，两项目以上收费500（适用于食用油、油脂及其制品）</v>
          </cell>
        </row>
        <row r="629">
          <cell r="C629" t="str">
            <v>水分-卡尔费休</v>
          </cell>
          <cell r="D629" t="str">
            <v>GB/T 26626-2011</v>
          </cell>
          <cell r="E629" t="str">
            <v>动植物油脂 水分含量测定 卡尔费休法(无吡啶)</v>
          </cell>
          <cell r="F629">
            <v>300</v>
          </cell>
        </row>
        <row r="630">
          <cell r="C630" t="str">
            <v>1-单甘酯和游离甘油</v>
          </cell>
          <cell r="D630" t="str">
            <v>GB/T 22328-2008</v>
          </cell>
          <cell r="E630" t="str">
            <v>动植物油脂 1-单甘酯和游离甘油含量的测定</v>
          </cell>
          <cell r="F630">
            <v>600</v>
          </cell>
        </row>
        <row r="631">
          <cell r="C631" t="str">
            <v>折光率（40℃）</v>
          </cell>
          <cell r="D631" t="str">
            <v>GB/T 8937-2006</v>
          </cell>
          <cell r="E631" t="str">
            <v>食用猪油</v>
          </cell>
          <cell r="F631">
            <v>20</v>
          </cell>
        </row>
        <row r="632">
          <cell r="C632" t="str">
            <v>气味及滋味（凝固态）</v>
          </cell>
          <cell r="D632" t="str">
            <v>GB/T 8937-2006</v>
          </cell>
          <cell r="E632" t="str">
            <v>食用猪油</v>
          </cell>
          <cell r="F632">
            <v>30</v>
          </cell>
        </row>
        <row r="633">
          <cell r="C633" t="str">
            <v>性状及色泽（融化态）</v>
          </cell>
          <cell r="D633" t="str">
            <v>GB/T 8937-2006</v>
          </cell>
          <cell r="E633" t="str">
            <v>食用猪油</v>
          </cell>
        </row>
        <row r="634">
          <cell r="C634" t="str">
            <v>性状及色泽（凝固态）</v>
          </cell>
          <cell r="D634" t="str">
            <v>GB/T 8937-2006</v>
          </cell>
          <cell r="E634" t="str">
            <v>食用猪油</v>
          </cell>
        </row>
        <row r="635">
          <cell r="C635" t="str">
            <v>相对密度（20℃）</v>
          </cell>
          <cell r="D635" t="str">
            <v>GB/T 8937-2006</v>
          </cell>
          <cell r="E635" t="str">
            <v>食用猪油</v>
          </cell>
          <cell r="F635">
            <v>50</v>
          </cell>
        </row>
        <row r="636">
          <cell r="C636" t="str">
            <v>大肠菌群</v>
          </cell>
          <cell r="D636" t="str">
            <v>GB/T 8937-2006</v>
          </cell>
          <cell r="E636" t="str">
            <v>食用猪油</v>
          </cell>
          <cell r="F636">
            <v>80</v>
          </cell>
        </row>
        <row r="637">
          <cell r="C637" t="str">
            <v>菌落总数</v>
          </cell>
          <cell r="D637" t="str">
            <v>GB/T 8937-2006</v>
          </cell>
          <cell r="E637" t="str">
            <v>食用猪油</v>
          </cell>
          <cell r="F637" t="str">
            <v>80/次 400/5次</v>
          </cell>
        </row>
        <row r="638">
          <cell r="C638" t="str">
            <v>熔点</v>
          </cell>
          <cell r="D638" t="str">
            <v>GB/T 8937-2006</v>
          </cell>
          <cell r="E638" t="str">
            <v>食用猪油</v>
          </cell>
          <cell r="F638">
            <v>80</v>
          </cell>
        </row>
        <row r="639">
          <cell r="C639" t="str">
            <v>水分</v>
          </cell>
          <cell r="D639" t="str">
            <v>GB/T 8937-2006</v>
          </cell>
          <cell r="E639" t="str">
            <v>食用猪油</v>
          </cell>
          <cell r="F639">
            <v>80</v>
          </cell>
        </row>
        <row r="640">
          <cell r="C640" t="str">
            <v>丙二醛</v>
          </cell>
          <cell r="D640" t="str">
            <v>GB/T 8937-2006</v>
          </cell>
          <cell r="E640" t="str">
            <v>食用猪油</v>
          </cell>
          <cell r="F640">
            <v>100</v>
          </cell>
        </row>
        <row r="641">
          <cell r="C641" t="str">
            <v>铅（以Pb计）</v>
          </cell>
          <cell r="D641" t="str">
            <v>GB/T 8937-2006</v>
          </cell>
          <cell r="E641" t="str">
            <v>食用猪油</v>
          </cell>
          <cell r="F641">
            <v>100</v>
          </cell>
        </row>
        <row r="642">
          <cell r="C642" t="str">
            <v>酸价（KOH）</v>
          </cell>
          <cell r="D642" t="str">
            <v>GB/T 8937-2006</v>
          </cell>
          <cell r="E642" t="str">
            <v>食用猪油</v>
          </cell>
          <cell r="F642">
            <v>100</v>
          </cell>
        </row>
        <row r="643">
          <cell r="C643" t="str">
            <v>铜（以Cu计）</v>
          </cell>
          <cell r="D643" t="str">
            <v>GB/T 8937-2006</v>
          </cell>
          <cell r="E643" t="str">
            <v>食用猪油</v>
          </cell>
          <cell r="F643">
            <v>100</v>
          </cell>
        </row>
        <row r="644">
          <cell r="C644" t="str">
            <v>皂化值（KOH）</v>
          </cell>
          <cell r="D644" t="str">
            <v>GB/T 8937-2006</v>
          </cell>
          <cell r="E644" t="str">
            <v>食用猪油</v>
          </cell>
          <cell r="F644">
            <v>100</v>
          </cell>
        </row>
        <row r="645">
          <cell r="C645" t="str">
            <v>过氧化值</v>
          </cell>
          <cell r="D645" t="str">
            <v>GB/T 8937-2006</v>
          </cell>
          <cell r="E645" t="str">
            <v>食用猪油</v>
          </cell>
          <cell r="F645">
            <v>120</v>
          </cell>
        </row>
        <row r="646">
          <cell r="C646" t="str">
            <v>碘值</v>
          </cell>
          <cell r="D646" t="str">
            <v>GB/T 8937-2006</v>
          </cell>
          <cell r="E646" t="str">
            <v>食用猪油</v>
          </cell>
          <cell r="F646">
            <v>150</v>
          </cell>
        </row>
        <row r="647">
          <cell r="C647" t="str">
            <v>砷（以As计）</v>
          </cell>
          <cell r="D647" t="str">
            <v>GB/T 8937-2006</v>
          </cell>
          <cell r="E647" t="str">
            <v>食用猪油</v>
          </cell>
          <cell r="F647">
            <v>150</v>
          </cell>
        </row>
        <row r="648">
          <cell r="C648" t="str">
            <v>气味、滋味</v>
          </cell>
          <cell r="D648" t="str">
            <v>GB 10146-2015</v>
          </cell>
          <cell r="E648" t="str">
            <v>食品安全国家标准 食用动物油脂</v>
          </cell>
          <cell r="F648">
            <v>30</v>
          </cell>
        </row>
        <row r="649">
          <cell r="C649" t="str">
            <v>状态</v>
          </cell>
          <cell r="D649" t="str">
            <v>GB 10146-2015</v>
          </cell>
          <cell r="E649" t="str">
            <v>食品安全国家标准 食用动物油脂</v>
          </cell>
        </row>
        <row r="650">
          <cell r="C650" t="str">
            <v>色泽</v>
          </cell>
          <cell r="D650" t="str">
            <v>GB 10146-2015</v>
          </cell>
          <cell r="E650" t="str">
            <v>食品安全国家标准 食用动物油脂</v>
          </cell>
        </row>
        <row r="651">
          <cell r="C651" t="str">
            <v>熔点</v>
          </cell>
          <cell r="D651" t="str">
            <v>GB/T 12766-2008</v>
          </cell>
          <cell r="E651" t="str">
            <v>动物油脂 熔点测定</v>
          </cell>
          <cell r="F651">
            <v>80</v>
          </cell>
        </row>
        <row r="652">
          <cell r="C652" t="str">
            <v>水分及挥发物</v>
          </cell>
          <cell r="D652" t="str">
            <v>GB 5009.236-2016</v>
          </cell>
          <cell r="E652" t="str">
            <v>食品安全国家标准 动植物油脂水分及挥发物的测定</v>
          </cell>
          <cell r="F652">
            <v>100</v>
          </cell>
        </row>
        <row r="653">
          <cell r="C653" t="str">
            <v>丙二醛</v>
          </cell>
          <cell r="D653" t="str">
            <v>GB 10146-2015</v>
          </cell>
          <cell r="E653" t="str">
            <v>食品安全国家标准 食用动物油脂</v>
          </cell>
          <cell r="F653">
            <v>100</v>
          </cell>
        </row>
        <row r="654">
          <cell r="C654" t="str">
            <v>铅（Pb）</v>
          </cell>
          <cell r="D654" t="str">
            <v>GB 10146-2015</v>
          </cell>
          <cell r="E654" t="str">
            <v>食品安全国家标准 食用动物油脂</v>
          </cell>
          <cell r="F654">
            <v>100</v>
          </cell>
        </row>
        <row r="655">
          <cell r="C655" t="str">
            <v>酸价（KOH）</v>
          </cell>
          <cell r="D655" t="str">
            <v>GB 10146-2015</v>
          </cell>
          <cell r="E655" t="str">
            <v>食品安全国家标准 食用动物油脂</v>
          </cell>
          <cell r="F655">
            <v>100</v>
          </cell>
        </row>
        <row r="656">
          <cell r="C656" t="str">
            <v>过氧化值</v>
          </cell>
          <cell r="D656" t="str">
            <v>GB 10146-2015</v>
          </cell>
          <cell r="E656" t="str">
            <v>食品安全国家标准 食用动物油脂</v>
          </cell>
          <cell r="F656">
            <v>120</v>
          </cell>
        </row>
        <row r="657">
          <cell r="C657" t="str">
            <v>总砷（以As计）</v>
          </cell>
          <cell r="D657" t="str">
            <v>GB 10146-2015</v>
          </cell>
          <cell r="E657" t="str">
            <v>食品安全国家标准 食用动物油脂</v>
          </cell>
          <cell r="F657">
            <v>150</v>
          </cell>
        </row>
        <row r="658">
          <cell r="C658" t="str">
            <v>苯并(a)芘</v>
          </cell>
          <cell r="D658" t="str">
            <v>GB 10146-2015</v>
          </cell>
          <cell r="E658" t="str">
            <v>食品安全国家标准 食用动物油脂</v>
          </cell>
          <cell r="F658">
            <v>300</v>
          </cell>
        </row>
        <row r="659">
          <cell r="C659" t="str">
            <v>气味、滋味</v>
          </cell>
          <cell r="D659" t="str">
            <v>GB 15196-2015</v>
          </cell>
          <cell r="E659" t="str">
            <v>食品安全国家标准 食用油脂制品</v>
          </cell>
          <cell r="F659">
            <v>20</v>
          </cell>
        </row>
        <row r="660">
          <cell r="C660" t="str">
            <v>状态</v>
          </cell>
          <cell r="D660" t="str">
            <v>GB 15196-2015</v>
          </cell>
          <cell r="E660" t="str">
            <v>食品安全国家标准 食用油脂制品</v>
          </cell>
          <cell r="F660">
            <v>20</v>
          </cell>
        </row>
        <row r="661">
          <cell r="C661" t="str">
            <v>色泽</v>
          </cell>
          <cell r="D661" t="str">
            <v>GB 15196-2015</v>
          </cell>
          <cell r="E661" t="str">
            <v>食品安全国家标准 食用油脂制品</v>
          </cell>
          <cell r="F661">
            <v>30</v>
          </cell>
        </row>
        <row r="662">
          <cell r="C662" t="str">
            <v>霉菌</v>
          </cell>
          <cell r="D662" t="str">
            <v>GB 15196-2015</v>
          </cell>
          <cell r="E662" t="str">
            <v>食品安全国家标准 食用油脂制品</v>
          </cell>
          <cell r="F662">
            <v>80</v>
          </cell>
        </row>
        <row r="663">
          <cell r="C663" t="str">
            <v>镍</v>
          </cell>
          <cell r="D663" t="str">
            <v>GB 15196-2015</v>
          </cell>
          <cell r="E663" t="str">
            <v>食品安全国家标准 食用油脂制品</v>
          </cell>
          <cell r="F663">
            <v>100</v>
          </cell>
        </row>
        <row r="664">
          <cell r="C664" t="str">
            <v>铅（Pb）</v>
          </cell>
          <cell r="D664" t="str">
            <v>GB 15196-2015</v>
          </cell>
          <cell r="E664" t="str">
            <v>食品安全国家标准 食用油脂制品</v>
          </cell>
          <cell r="F664">
            <v>100</v>
          </cell>
        </row>
        <row r="665">
          <cell r="C665" t="str">
            <v>酸价（以脂肪计）（KOH）</v>
          </cell>
          <cell r="D665" t="str">
            <v>GB 15196-2015</v>
          </cell>
          <cell r="E665" t="str">
            <v>食品安全国家标准 食用油脂制品</v>
          </cell>
          <cell r="F665">
            <v>100</v>
          </cell>
        </row>
        <row r="666">
          <cell r="C666" t="str">
            <v>过氧化值（以脂肪计）</v>
          </cell>
          <cell r="D666" t="str">
            <v>GB 15196-2015</v>
          </cell>
          <cell r="E666" t="str">
            <v>食品安全国家标准 食用油脂制品</v>
          </cell>
          <cell r="F666">
            <v>120</v>
          </cell>
        </row>
        <row r="667">
          <cell r="C667" t="str">
            <v>总砷（以As计）</v>
          </cell>
          <cell r="D667" t="str">
            <v>GB 15196-2015</v>
          </cell>
          <cell r="E667" t="str">
            <v>食品安全国家标准 食用油脂制品</v>
          </cell>
          <cell r="F667">
            <v>150</v>
          </cell>
        </row>
        <row r="668">
          <cell r="C668" t="str">
            <v>苯并(a)芘</v>
          </cell>
          <cell r="D668" t="str">
            <v>GB 15196-2015</v>
          </cell>
          <cell r="E668" t="str">
            <v>食品安全国家标准 食用油脂制品</v>
          </cell>
          <cell r="F668">
            <v>300</v>
          </cell>
        </row>
        <row r="669">
          <cell r="C669" t="str">
            <v>大肠菌群</v>
          </cell>
          <cell r="D669" t="str">
            <v>GB 15196-2015</v>
          </cell>
          <cell r="E669" t="str">
            <v>食品安全国家标准 食用油脂制品</v>
          </cell>
          <cell r="F669" t="str">
            <v>80/次 400/5次</v>
          </cell>
        </row>
        <row r="670">
          <cell r="C670" t="str">
            <v>感官</v>
          </cell>
          <cell r="D670" t="str">
            <v>GB 2717-2003</v>
          </cell>
          <cell r="E670" t="str">
            <v>酱油卫生标准</v>
          </cell>
          <cell r="F670">
            <v>30</v>
          </cell>
        </row>
        <row r="671">
          <cell r="C671" t="str">
            <v>氨基酸态氮</v>
          </cell>
          <cell r="D671" t="str">
            <v>GB 2717-2003</v>
          </cell>
          <cell r="E671" t="str">
            <v>酱油卫生标准</v>
          </cell>
          <cell r="F671">
            <v>80</v>
          </cell>
        </row>
        <row r="672">
          <cell r="C672" t="str">
            <v>大肠菌群</v>
          </cell>
          <cell r="D672" t="str">
            <v>GB 2717-2003</v>
          </cell>
          <cell r="E672" t="str">
            <v>酱油卫生标准</v>
          </cell>
          <cell r="F672">
            <v>80</v>
          </cell>
        </row>
        <row r="673">
          <cell r="C673" t="str">
            <v>菌落总数</v>
          </cell>
          <cell r="D673" t="str">
            <v>GB 2717-2003</v>
          </cell>
          <cell r="E673" t="str">
            <v>酱油卫生标准</v>
          </cell>
          <cell r="F673" t="str">
            <v>80/次 400/5次</v>
          </cell>
        </row>
        <row r="674">
          <cell r="C674" t="str">
            <v>总酸（以乳酸计）</v>
          </cell>
          <cell r="D674" t="str">
            <v>GB 2717-2003</v>
          </cell>
          <cell r="E674" t="str">
            <v>酱油卫生标准</v>
          </cell>
          <cell r="F674">
            <v>80</v>
          </cell>
        </row>
        <row r="675">
          <cell r="C675" t="str">
            <v>铅（Pb）</v>
          </cell>
          <cell r="D675" t="str">
            <v>GB 2717-2003</v>
          </cell>
          <cell r="E675" t="str">
            <v>酱油卫生标准</v>
          </cell>
          <cell r="F675">
            <v>100</v>
          </cell>
        </row>
        <row r="676">
          <cell r="C676" t="str">
            <v>黄曲霉毒素B1（酶联免疫吸附筛查法）</v>
          </cell>
          <cell r="D676" t="str">
            <v>GB 2717-2003</v>
          </cell>
          <cell r="E676" t="str">
            <v>酱油卫生标准</v>
          </cell>
          <cell r="F676">
            <v>150</v>
          </cell>
        </row>
        <row r="677">
          <cell r="C677" t="str">
            <v>总砷（以As计）</v>
          </cell>
          <cell r="D677" t="str">
            <v>GB 2717-2003</v>
          </cell>
          <cell r="E677" t="str">
            <v>酱油卫生标准</v>
          </cell>
          <cell r="F677">
            <v>150</v>
          </cell>
        </row>
        <row r="678">
          <cell r="C678" t="str">
            <v>金黄色葡萄球菌</v>
          </cell>
          <cell r="D678" t="str">
            <v>GB 2717-2003</v>
          </cell>
          <cell r="E678" t="str">
            <v>酱油卫生标准</v>
          </cell>
          <cell r="F678" t="str">
            <v>120/次 400/5次</v>
          </cell>
        </row>
        <row r="679">
          <cell r="C679" t="str">
            <v>沙门氏菌</v>
          </cell>
          <cell r="D679" t="str">
            <v>GB 2717-2003</v>
          </cell>
          <cell r="E679" t="str">
            <v>酱油卫生标准</v>
          </cell>
          <cell r="F679">
            <v>400</v>
          </cell>
        </row>
        <row r="680">
          <cell r="C680" t="str">
            <v>感官</v>
          </cell>
          <cell r="D680" t="str">
            <v>GB/T 5009.39-2003</v>
          </cell>
          <cell r="E680" t="str">
            <v>酱油卫生标准的分析方法</v>
          </cell>
          <cell r="F680">
            <v>30</v>
          </cell>
        </row>
        <row r="681">
          <cell r="C681" t="str">
            <v>食盐（以氯化钠计）</v>
          </cell>
          <cell r="D681" t="str">
            <v>GB/T 5009.39-2003</v>
          </cell>
          <cell r="E681" t="str">
            <v>酱油卫生标准的分析方法</v>
          </cell>
          <cell r="F681">
            <v>80</v>
          </cell>
        </row>
        <row r="682">
          <cell r="C682" t="str">
            <v>总酸</v>
          </cell>
          <cell r="D682" t="str">
            <v>GB/T 5009.39-2003</v>
          </cell>
          <cell r="E682" t="str">
            <v>酱油卫生标准的分析方法</v>
          </cell>
          <cell r="F682">
            <v>80</v>
          </cell>
        </row>
        <row r="683">
          <cell r="C683" t="str">
            <v>食盐</v>
          </cell>
          <cell r="D683" t="str">
            <v>GB/T 5009.39-2003</v>
          </cell>
          <cell r="E683" t="str">
            <v>酱油卫生标准的分析方法</v>
          </cell>
          <cell r="F683">
            <v>80</v>
          </cell>
        </row>
        <row r="684">
          <cell r="C684" t="str">
            <v>乙二胺四乙酸铁钠</v>
          </cell>
          <cell r="D684" t="str">
            <v>GB 5009.249-2016</v>
          </cell>
          <cell r="E684" t="str">
            <v>食品安全国家标准 铁强化酱油中乙二胺四乙酸铁钠的测定</v>
          </cell>
          <cell r="F684">
            <v>250</v>
          </cell>
        </row>
        <row r="685">
          <cell r="C685" t="str">
            <v>黄曲霉毒素B1（酶联免疫吸附筛查法）</v>
          </cell>
          <cell r="D685" t="str">
            <v>GB/T 5009.39-2003</v>
          </cell>
          <cell r="E685" t="str">
            <v>酱油卫生标准的分析方法</v>
          </cell>
          <cell r="F685">
            <v>150</v>
          </cell>
        </row>
        <row r="686">
          <cell r="C686" t="str">
            <v>黄曲霉毒素B1（高效液相色谱法）</v>
          </cell>
          <cell r="D686" t="str">
            <v>GB/T 5009.39-2003</v>
          </cell>
          <cell r="E686" t="str">
            <v>酱油卫生标准的分析方法</v>
          </cell>
          <cell r="F686">
            <v>300</v>
          </cell>
        </row>
        <row r="687">
          <cell r="C687" t="str">
            <v>黄曲霉毒素B1（高效液相色谱法）</v>
          </cell>
          <cell r="D687" t="str">
            <v>GB/T 5009.39-2003</v>
          </cell>
          <cell r="E687" t="str">
            <v>酱油卫生标准的分析方法</v>
          </cell>
          <cell r="F687">
            <v>300</v>
          </cell>
        </row>
        <row r="688">
          <cell r="C688" t="str">
            <v>体态</v>
          </cell>
          <cell r="D688" t="str">
            <v>SB/T 10336-2012</v>
          </cell>
          <cell r="E688" t="str">
            <v>配制酱油</v>
          </cell>
          <cell r="F688">
            <v>30</v>
          </cell>
        </row>
        <row r="689">
          <cell r="C689" t="str">
            <v>香气</v>
          </cell>
          <cell r="D689" t="str">
            <v>SB/T 10336-2012</v>
          </cell>
          <cell r="E689" t="str">
            <v>配制酱油</v>
          </cell>
        </row>
        <row r="690">
          <cell r="C690" t="str">
            <v>滋味</v>
          </cell>
          <cell r="D690" t="str">
            <v>SB/T 10336-2012</v>
          </cell>
          <cell r="E690" t="str">
            <v>配制酱油</v>
          </cell>
        </row>
        <row r="691">
          <cell r="C691" t="str">
            <v>色泽</v>
          </cell>
          <cell r="D691" t="str">
            <v>SB/T 10336-2012</v>
          </cell>
          <cell r="E691" t="str">
            <v>配制酱油</v>
          </cell>
        </row>
        <row r="692">
          <cell r="C692" t="str">
            <v>氨基酸态氮（以氮计）</v>
          </cell>
          <cell r="D692" t="str">
            <v>SB/T 10336-2012</v>
          </cell>
          <cell r="E692" t="str">
            <v>配制酱油</v>
          </cell>
          <cell r="F692">
            <v>80</v>
          </cell>
        </row>
        <row r="693">
          <cell r="C693" t="str">
            <v>大肠菌群</v>
          </cell>
          <cell r="D693" t="str">
            <v>SB/T 10336-2012</v>
          </cell>
          <cell r="E693" t="str">
            <v>配制酱油</v>
          </cell>
          <cell r="F693">
            <v>80</v>
          </cell>
        </row>
        <row r="694">
          <cell r="C694" t="str">
            <v>菌落总数</v>
          </cell>
          <cell r="D694" t="str">
            <v>SB/T 10336-2012</v>
          </cell>
          <cell r="E694" t="str">
            <v>配制酱油</v>
          </cell>
          <cell r="F694" t="str">
            <v>80/次 400/5次</v>
          </cell>
        </row>
        <row r="695">
          <cell r="C695" t="str">
            <v>可溶性无盐固形物</v>
          </cell>
          <cell r="D695" t="str">
            <v>SB/T 10336-2012</v>
          </cell>
          <cell r="E695" t="str">
            <v>配制酱油</v>
          </cell>
          <cell r="F695">
            <v>80</v>
          </cell>
        </row>
        <row r="696">
          <cell r="C696" t="str">
            <v>总酸（以乳酸计）</v>
          </cell>
          <cell r="D696" t="str">
            <v>SB/T 10336-2012</v>
          </cell>
          <cell r="E696" t="str">
            <v>配制酱油</v>
          </cell>
          <cell r="F696">
            <v>80</v>
          </cell>
        </row>
        <row r="697">
          <cell r="C697" t="str">
            <v>铵盐（以氮计）</v>
          </cell>
          <cell r="D697" t="str">
            <v>SB/T 10336-2012</v>
          </cell>
          <cell r="E697" t="str">
            <v>配制酱油</v>
          </cell>
          <cell r="F697">
            <v>100</v>
          </cell>
        </row>
        <row r="698">
          <cell r="C698" t="str">
            <v>铅（Pb）</v>
          </cell>
          <cell r="D698" t="str">
            <v>SB/T 10336-2012</v>
          </cell>
          <cell r="E698" t="str">
            <v>配制酱油</v>
          </cell>
          <cell r="F698">
            <v>100</v>
          </cell>
        </row>
        <row r="699">
          <cell r="C699" t="str">
            <v>全氮（以氮计）</v>
          </cell>
          <cell r="D699" t="str">
            <v>SB/T 10336-2012</v>
          </cell>
          <cell r="E699" t="str">
            <v>配制酱油</v>
          </cell>
          <cell r="F699">
            <v>100</v>
          </cell>
        </row>
        <row r="700">
          <cell r="C700" t="str">
            <v>黄曲霉毒素B1（酶联免疫吸附筛查法）</v>
          </cell>
          <cell r="D700" t="str">
            <v>SB/T 10336-2012</v>
          </cell>
          <cell r="E700" t="str">
            <v>配制酱油</v>
          </cell>
          <cell r="F700">
            <v>150</v>
          </cell>
        </row>
        <row r="701">
          <cell r="C701" t="str">
            <v>总砷（以As计）</v>
          </cell>
          <cell r="D701" t="str">
            <v>SB/T 10336-2012</v>
          </cell>
          <cell r="E701" t="str">
            <v>配制酱油</v>
          </cell>
          <cell r="F701">
            <v>150</v>
          </cell>
        </row>
        <row r="702">
          <cell r="C702" t="str">
            <v>金黄色葡萄球菌</v>
          </cell>
          <cell r="D702" t="str">
            <v>SB/T 10336-2012</v>
          </cell>
          <cell r="E702" t="str">
            <v>配制酱油</v>
          </cell>
          <cell r="F702" t="str">
            <v>120/次 400/5次</v>
          </cell>
        </row>
        <row r="703">
          <cell r="C703" t="str">
            <v>沙门氏菌</v>
          </cell>
          <cell r="D703" t="str">
            <v>SB/T 10336-2012</v>
          </cell>
          <cell r="E703" t="str">
            <v>配制酱油</v>
          </cell>
          <cell r="F703" t="str">
            <v>120/次 400/5次</v>
          </cell>
        </row>
        <row r="704">
          <cell r="C704" t="str">
            <v>体态</v>
          </cell>
          <cell r="D704" t="str">
            <v>GB/T 18186-2000</v>
          </cell>
          <cell r="E704" t="str">
            <v>酿造酱油</v>
          </cell>
          <cell r="F704">
            <v>30</v>
          </cell>
        </row>
        <row r="705">
          <cell r="C705" t="str">
            <v>香气</v>
          </cell>
          <cell r="D705" t="str">
            <v>GB/T 18186-2000</v>
          </cell>
          <cell r="E705" t="str">
            <v>酿造酱油</v>
          </cell>
        </row>
        <row r="706">
          <cell r="C706" t="str">
            <v>滋味</v>
          </cell>
          <cell r="D706" t="str">
            <v>GB/T 18186-2000</v>
          </cell>
          <cell r="E706" t="str">
            <v>酿造酱油</v>
          </cell>
        </row>
        <row r="707">
          <cell r="C707" t="str">
            <v>色泽</v>
          </cell>
          <cell r="D707" t="str">
            <v>GB/T 18186-2000</v>
          </cell>
          <cell r="E707" t="str">
            <v>酿造酱油</v>
          </cell>
        </row>
        <row r="708">
          <cell r="C708" t="str">
            <v>体态</v>
          </cell>
          <cell r="D708" t="str">
            <v>GB/T 18186-2000</v>
          </cell>
          <cell r="E708" t="str">
            <v>酿造酱油</v>
          </cell>
        </row>
        <row r="709">
          <cell r="C709" t="str">
            <v>香气</v>
          </cell>
          <cell r="D709" t="str">
            <v>GB/T 18186-2000</v>
          </cell>
          <cell r="E709" t="str">
            <v>酿造酱油</v>
          </cell>
        </row>
        <row r="710">
          <cell r="C710" t="str">
            <v>滋味</v>
          </cell>
          <cell r="D710" t="str">
            <v>GB/T 18186-2000</v>
          </cell>
          <cell r="E710" t="str">
            <v>酿造酱油</v>
          </cell>
        </row>
        <row r="711">
          <cell r="C711" t="str">
            <v>氨基酸态氮（以氮计）</v>
          </cell>
          <cell r="D711" t="str">
            <v>GB/T 18186-2000</v>
          </cell>
          <cell r="E711" t="str">
            <v>酿造酱油</v>
          </cell>
          <cell r="F711">
            <v>80</v>
          </cell>
        </row>
        <row r="712">
          <cell r="C712" t="str">
            <v>大肠菌群</v>
          </cell>
          <cell r="D712" t="str">
            <v>GB/T 18186-2000</v>
          </cell>
          <cell r="E712" t="str">
            <v>酿造酱油</v>
          </cell>
          <cell r="F712">
            <v>80</v>
          </cell>
        </row>
        <row r="713">
          <cell r="C713" t="str">
            <v>菌落总数</v>
          </cell>
          <cell r="D713" t="str">
            <v>GB/T 18186-2000</v>
          </cell>
          <cell r="E713" t="str">
            <v>酿造酱油</v>
          </cell>
          <cell r="F713" t="str">
            <v>80/次 400/5次</v>
          </cell>
        </row>
        <row r="714">
          <cell r="C714" t="str">
            <v>可溶性无盐固形物</v>
          </cell>
          <cell r="D714" t="str">
            <v>GB/T 18186-2000</v>
          </cell>
          <cell r="E714" t="str">
            <v>酿造酱油</v>
          </cell>
          <cell r="F714">
            <v>80</v>
          </cell>
        </row>
        <row r="715">
          <cell r="C715" t="str">
            <v>总酸（以乳酸计）</v>
          </cell>
          <cell r="D715" t="str">
            <v>GB/T 18186-2000</v>
          </cell>
          <cell r="E715" t="str">
            <v>酿造酱油</v>
          </cell>
          <cell r="F715">
            <v>80</v>
          </cell>
        </row>
        <row r="716">
          <cell r="C716" t="str">
            <v>铵盐</v>
          </cell>
          <cell r="D716" t="str">
            <v>GB/T 18186-2000</v>
          </cell>
          <cell r="E716" t="str">
            <v>酿造酱油</v>
          </cell>
          <cell r="F716">
            <v>100</v>
          </cell>
        </row>
        <row r="717">
          <cell r="C717" t="str">
            <v>铅（Pb）</v>
          </cell>
          <cell r="D717" t="str">
            <v>GB/T 18186-2000</v>
          </cell>
          <cell r="E717" t="str">
            <v>酿造酱油</v>
          </cell>
          <cell r="F717">
            <v>100</v>
          </cell>
        </row>
        <row r="718">
          <cell r="C718" t="str">
            <v>全氮（以氮计）</v>
          </cell>
          <cell r="D718" t="str">
            <v>GB/T 18186-2000</v>
          </cell>
          <cell r="E718" t="str">
            <v>酿造酱油</v>
          </cell>
          <cell r="F718">
            <v>100</v>
          </cell>
        </row>
        <row r="719">
          <cell r="C719" t="str">
            <v>黄曲霉毒素B1（酶联免疫吸附筛查法）</v>
          </cell>
          <cell r="D719" t="str">
            <v>GB/T 18186-2000</v>
          </cell>
          <cell r="E719" t="str">
            <v>酿造酱油</v>
          </cell>
          <cell r="F719">
            <v>150</v>
          </cell>
        </row>
        <row r="720">
          <cell r="C720" t="str">
            <v>总砷（以As计）</v>
          </cell>
          <cell r="D720" t="str">
            <v>GB/T 18186-2000</v>
          </cell>
          <cell r="E720" t="str">
            <v>酿造酱油</v>
          </cell>
          <cell r="F720">
            <v>150</v>
          </cell>
        </row>
        <row r="721">
          <cell r="C721" t="str">
            <v>金黄色葡萄球菌</v>
          </cell>
          <cell r="D721" t="str">
            <v>GB/T 18186-2000</v>
          </cell>
          <cell r="E721" t="str">
            <v>酿造酱油</v>
          </cell>
          <cell r="F721" t="str">
            <v>120/次 400/5次</v>
          </cell>
        </row>
        <row r="722">
          <cell r="C722" t="str">
            <v>沙门氏菌</v>
          </cell>
          <cell r="D722" t="str">
            <v>GB/T 18186-2000</v>
          </cell>
          <cell r="E722" t="str">
            <v>酿造酱油</v>
          </cell>
          <cell r="F722" t="str">
            <v>120/次 400/5次</v>
          </cell>
        </row>
        <row r="723">
          <cell r="C723" t="str">
            <v>大肠菌群</v>
          </cell>
          <cell r="D723" t="str">
            <v>GB/T 18186-2000</v>
          </cell>
          <cell r="E723" t="str">
            <v>酿造酱油</v>
          </cell>
          <cell r="F723" t="str">
            <v>80/次 400/5次</v>
          </cell>
        </row>
        <row r="724">
          <cell r="C724" t="str">
            <v>感官</v>
          </cell>
          <cell r="D724" t="str">
            <v>GB 2719-2003</v>
          </cell>
          <cell r="E724" t="str">
            <v>食醋卫生标准</v>
          </cell>
          <cell r="F724">
            <v>30</v>
          </cell>
        </row>
        <row r="725">
          <cell r="C725" t="str">
            <v>大肠菌群</v>
          </cell>
          <cell r="D725" t="str">
            <v>GB 2719-2003</v>
          </cell>
          <cell r="E725" t="str">
            <v>食醋卫生标准</v>
          </cell>
          <cell r="F725">
            <v>80</v>
          </cell>
        </row>
        <row r="726">
          <cell r="C726" t="str">
            <v>菌落总数</v>
          </cell>
          <cell r="D726" t="str">
            <v>GB 2719-2003</v>
          </cell>
          <cell r="E726" t="str">
            <v>食醋卫生标准</v>
          </cell>
          <cell r="F726" t="str">
            <v>80/次 400/5次</v>
          </cell>
        </row>
        <row r="727">
          <cell r="C727" t="str">
            <v>铅（Pb）</v>
          </cell>
          <cell r="D727" t="str">
            <v>GB 2719-2003</v>
          </cell>
          <cell r="E727" t="str">
            <v>食醋卫生标准</v>
          </cell>
          <cell r="F727">
            <v>100</v>
          </cell>
        </row>
        <row r="728">
          <cell r="C728" t="str">
            <v>游离矿酸</v>
          </cell>
          <cell r="D728" t="str">
            <v>GB 2719-2003</v>
          </cell>
          <cell r="E728" t="str">
            <v>食醋卫生标准</v>
          </cell>
          <cell r="F728">
            <v>100</v>
          </cell>
        </row>
        <row r="729">
          <cell r="C729" t="str">
            <v>黄曲霉毒素B1（酶联免疫吸附筛查法）</v>
          </cell>
          <cell r="D729" t="str">
            <v>GB 2719-2003</v>
          </cell>
          <cell r="E729" t="str">
            <v>食醋卫生标准</v>
          </cell>
          <cell r="F729">
            <v>150</v>
          </cell>
        </row>
        <row r="730">
          <cell r="C730" t="str">
            <v>总砷（以As计）</v>
          </cell>
          <cell r="D730" t="str">
            <v>GB 2719-2003</v>
          </cell>
          <cell r="E730" t="str">
            <v>食醋卫生标准</v>
          </cell>
          <cell r="F730">
            <v>150</v>
          </cell>
        </row>
        <row r="731">
          <cell r="C731" t="str">
            <v>感官</v>
          </cell>
          <cell r="D731" t="str">
            <v>GB/T 5009.41-2003</v>
          </cell>
          <cell r="E731" t="str">
            <v>食醋卫生标准的分析方法</v>
          </cell>
          <cell r="F731">
            <v>30</v>
          </cell>
        </row>
        <row r="732">
          <cell r="C732" t="str">
            <v>总酸</v>
          </cell>
          <cell r="D732" t="str">
            <v>GB/T 5009.41-2003</v>
          </cell>
          <cell r="E732" t="str">
            <v>食醋卫生标准的分析方法</v>
          </cell>
          <cell r="F732">
            <v>80</v>
          </cell>
        </row>
        <row r="733">
          <cell r="C733" t="str">
            <v>黄曲霉毒素B1（酶联免疫吸附筛查法）</v>
          </cell>
          <cell r="D733" t="str">
            <v>GB/T 5009.41-2003</v>
          </cell>
          <cell r="E733" t="str">
            <v>食醋卫生标准的分析方法</v>
          </cell>
          <cell r="F733">
            <v>150</v>
          </cell>
        </row>
        <row r="734">
          <cell r="C734" t="str">
            <v>黄曲霉毒素B1（高效液相色谱法）</v>
          </cell>
          <cell r="D734" t="str">
            <v>GB/T 5009.41-2003</v>
          </cell>
          <cell r="E734" t="str">
            <v>食醋卫生标准的分析方法</v>
          </cell>
          <cell r="F734">
            <v>300</v>
          </cell>
        </row>
        <row r="735">
          <cell r="C735" t="str">
            <v>游离矿酸</v>
          </cell>
          <cell r="D735" t="str">
            <v>GB 5009.233-2016</v>
          </cell>
          <cell r="E735" t="str">
            <v>食品安全国家标准 食醋中游离矿酸的测定</v>
          </cell>
          <cell r="F735">
            <v>100</v>
          </cell>
        </row>
        <row r="736">
          <cell r="C736" t="str">
            <v>体态</v>
          </cell>
          <cell r="D736" t="str">
            <v>SB/T 10337-2012</v>
          </cell>
          <cell r="E736" t="str">
            <v>配制食醋</v>
          </cell>
          <cell r="F736">
            <v>30</v>
          </cell>
        </row>
        <row r="737">
          <cell r="C737" t="str">
            <v>香气</v>
          </cell>
          <cell r="D737" t="str">
            <v>SB/T 10337-2012</v>
          </cell>
          <cell r="E737" t="str">
            <v>配制食醋</v>
          </cell>
        </row>
        <row r="738">
          <cell r="C738" t="str">
            <v>滋味</v>
          </cell>
          <cell r="D738" t="str">
            <v>SB/T 10337-2012</v>
          </cell>
          <cell r="E738" t="str">
            <v>配制食醋</v>
          </cell>
        </row>
        <row r="739">
          <cell r="C739" t="str">
            <v>色泽</v>
          </cell>
          <cell r="D739" t="str">
            <v>SB/T 10337-2012</v>
          </cell>
          <cell r="E739" t="str">
            <v>配制食醋</v>
          </cell>
        </row>
        <row r="740">
          <cell r="C740" t="str">
            <v>大肠菌群</v>
          </cell>
          <cell r="D740" t="str">
            <v>SB/T 10337-2012</v>
          </cell>
          <cell r="E740" t="str">
            <v>配制食醋</v>
          </cell>
          <cell r="F740">
            <v>80</v>
          </cell>
        </row>
        <row r="741">
          <cell r="C741" t="str">
            <v>菌落总数</v>
          </cell>
          <cell r="D741" t="str">
            <v>SB/T 10337-2012</v>
          </cell>
          <cell r="E741" t="str">
            <v>配制食醋</v>
          </cell>
          <cell r="F741" t="str">
            <v>80/次 400/5次</v>
          </cell>
        </row>
        <row r="742">
          <cell r="C742" t="str">
            <v>可溶性无盐固形物</v>
          </cell>
          <cell r="D742" t="str">
            <v>SB/T 10337-2012</v>
          </cell>
          <cell r="E742" t="str">
            <v>配制食醋</v>
          </cell>
          <cell r="F742">
            <v>80</v>
          </cell>
        </row>
        <row r="743">
          <cell r="C743" t="str">
            <v>总酸（以乙酸计）</v>
          </cell>
          <cell r="D743" t="str">
            <v>SB/T 10337-2012</v>
          </cell>
          <cell r="E743" t="str">
            <v>配制食醋</v>
          </cell>
          <cell r="F743">
            <v>80</v>
          </cell>
        </row>
        <row r="744">
          <cell r="C744" t="str">
            <v>铅（Pb）</v>
          </cell>
          <cell r="D744" t="str">
            <v>SB/T 10337-2012</v>
          </cell>
          <cell r="E744" t="str">
            <v>配制食醋</v>
          </cell>
          <cell r="F744">
            <v>100</v>
          </cell>
        </row>
        <row r="745">
          <cell r="C745" t="str">
            <v>游离矿酸</v>
          </cell>
          <cell r="D745" t="str">
            <v>SB/T 10337-2012</v>
          </cell>
          <cell r="E745" t="str">
            <v>配制食醋</v>
          </cell>
          <cell r="F745">
            <v>100</v>
          </cell>
        </row>
        <row r="746">
          <cell r="C746" t="str">
            <v>黄曲霉毒素B1（酶联免疫吸附筛查法）</v>
          </cell>
          <cell r="D746" t="str">
            <v>SB/T 10337-2012</v>
          </cell>
          <cell r="E746" t="str">
            <v>配制食醋</v>
          </cell>
          <cell r="F746">
            <v>150</v>
          </cell>
        </row>
        <row r="747">
          <cell r="C747" t="str">
            <v>总砷（以As计）</v>
          </cell>
          <cell r="D747" t="str">
            <v>SB/T 10337-2012</v>
          </cell>
          <cell r="E747" t="str">
            <v>配制食醋</v>
          </cell>
          <cell r="F747">
            <v>150</v>
          </cell>
        </row>
        <row r="748">
          <cell r="C748" t="str">
            <v>体态</v>
          </cell>
          <cell r="D748" t="str">
            <v>GB/T 18187-2000</v>
          </cell>
          <cell r="E748" t="str">
            <v>酿造食醋</v>
          </cell>
          <cell r="F748">
            <v>30</v>
          </cell>
        </row>
        <row r="749">
          <cell r="C749" t="str">
            <v>香气</v>
          </cell>
          <cell r="D749" t="str">
            <v>GB/T 18187-2000</v>
          </cell>
          <cell r="E749" t="str">
            <v>酿造食醋</v>
          </cell>
        </row>
        <row r="750">
          <cell r="C750" t="str">
            <v>滋味</v>
          </cell>
          <cell r="D750" t="str">
            <v>GB/T 18187-2000</v>
          </cell>
          <cell r="E750" t="str">
            <v>酿造食醋</v>
          </cell>
        </row>
        <row r="751">
          <cell r="C751" t="str">
            <v>色泽</v>
          </cell>
          <cell r="D751" t="str">
            <v>GB/T 18187-2000</v>
          </cell>
          <cell r="E751" t="str">
            <v>酿造食醋</v>
          </cell>
        </row>
        <row r="752">
          <cell r="C752" t="str">
            <v>不挥发酸（以乳酸计）</v>
          </cell>
          <cell r="D752" t="str">
            <v>GB/T 18187-2000</v>
          </cell>
          <cell r="E752" t="str">
            <v>酿造食醋</v>
          </cell>
          <cell r="F752">
            <v>80</v>
          </cell>
        </row>
        <row r="753">
          <cell r="C753" t="str">
            <v>大肠菌群</v>
          </cell>
          <cell r="D753" t="str">
            <v>GB/T 18187-2000</v>
          </cell>
          <cell r="E753" t="str">
            <v>酿造食醋</v>
          </cell>
          <cell r="F753">
            <v>80</v>
          </cell>
        </row>
        <row r="754">
          <cell r="C754" t="str">
            <v>菌落总数</v>
          </cell>
          <cell r="D754" t="str">
            <v>GB/T 18187-2000</v>
          </cell>
          <cell r="E754" t="str">
            <v>酿造食醋</v>
          </cell>
          <cell r="F754" t="str">
            <v>80/次 400/5次</v>
          </cell>
        </row>
        <row r="755">
          <cell r="C755" t="str">
            <v>可溶性无盐固形物</v>
          </cell>
          <cell r="D755" t="str">
            <v>GB/T 18187-2000</v>
          </cell>
          <cell r="E755" t="str">
            <v>酿造食醋</v>
          </cell>
          <cell r="F755">
            <v>80</v>
          </cell>
        </row>
        <row r="756">
          <cell r="C756" t="str">
            <v>总酸（以乙酸计）</v>
          </cell>
          <cell r="D756" t="str">
            <v>GB/T 18187-2000</v>
          </cell>
          <cell r="E756" t="str">
            <v>酿造食醋</v>
          </cell>
          <cell r="F756">
            <v>80</v>
          </cell>
        </row>
        <row r="757">
          <cell r="C757" t="str">
            <v>铅（Pb）</v>
          </cell>
          <cell r="D757" t="str">
            <v>GB/T 18187-2000</v>
          </cell>
          <cell r="E757" t="str">
            <v>酿造食醋</v>
          </cell>
          <cell r="F757">
            <v>100</v>
          </cell>
        </row>
        <row r="758">
          <cell r="C758" t="str">
            <v>游离矿酸</v>
          </cell>
          <cell r="D758" t="str">
            <v>GB/T 18187-2000</v>
          </cell>
          <cell r="E758" t="str">
            <v>酿造食醋</v>
          </cell>
          <cell r="F758">
            <v>100</v>
          </cell>
        </row>
        <row r="759">
          <cell r="C759" t="str">
            <v>黄曲霉毒素B1（酶联免疫吸附筛查法）</v>
          </cell>
          <cell r="D759" t="str">
            <v>GB/T 18187-2000</v>
          </cell>
          <cell r="E759" t="str">
            <v>酿造食醋</v>
          </cell>
          <cell r="F759">
            <v>150</v>
          </cell>
        </row>
        <row r="760">
          <cell r="C760" t="str">
            <v>总砷（以As计）</v>
          </cell>
          <cell r="D760" t="str">
            <v>GB/T 18187-2000</v>
          </cell>
          <cell r="E760" t="str">
            <v>酿造食醋</v>
          </cell>
          <cell r="F760">
            <v>150</v>
          </cell>
        </row>
        <row r="761">
          <cell r="C761" t="str">
            <v>感官</v>
          </cell>
          <cell r="D761" t="str">
            <v>GB/T 5009.40-2003</v>
          </cell>
          <cell r="E761" t="str">
            <v>酱卫生标准的分析方法</v>
          </cell>
          <cell r="F761">
            <v>30</v>
          </cell>
        </row>
        <row r="762">
          <cell r="C762" t="str">
            <v>食盐</v>
          </cell>
          <cell r="D762" t="str">
            <v>GB/T 5009.40-2003</v>
          </cell>
          <cell r="E762" t="str">
            <v>酱卫生标准的分析方法</v>
          </cell>
          <cell r="F762">
            <v>80</v>
          </cell>
        </row>
        <row r="763">
          <cell r="C763" t="str">
            <v>总酸</v>
          </cell>
          <cell r="D763" t="str">
            <v>GB/T 5009.40-2003</v>
          </cell>
          <cell r="E763" t="str">
            <v>酱卫生标准的分析方法</v>
          </cell>
          <cell r="F763">
            <v>80</v>
          </cell>
        </row>
        <row r="764">
          <cell r="C764" t="str">
            <v>食盐（以氯化钠计）</v>
          </cell>
          <cell r="D764" t="str">
            <v>GB/T 5009.40-2003</v>
          </cell>
          <cell r="E764" t="str">
            <v>酱卫生标准的分析方法</v>
          </cell>
          <cell r="F764">
            <v>80</v>
          </cell>
        </row>
        <row r="765">
          <cell r="C765" t="str">
            <v>总酸</v>
          </cell>
          <cell r="D765" t="str">
            <v>GB/T 5009.40-2003</v>
          </cell>
          <cell r="E765" t="str">
            <v>酱卫生标准的分析方法</v>
          </cell>
          <cell r="F765">
            <v>80</v>
          </cell>
        </row>
        <row r="766">
          <cell r="C766" t="str">
            <v>黄曲霉毒素B1（酶联免疫吸附筛查法）</v>
          </cell>
          <cell r="D766" t="str">
            <v>GB/T 5009.40-2003</v>
          </cell>
          <cell r="E766" t="str">
            <v>酱卫生标准的分析方法</v>
          </cell>
          <cell r="F766">
            <v>150</v>
          </cell>
        </row>
        <row r="767">
          <cell r="C767" t="str">
            <v>黄曲霉毒素B1（高效液相色谱法）</v>
          </cell>
          <cell r="D767" t="str">
            <v>GB/T 5009.40-2003</v>
          </cell>
          <cell r="E767" t="str">
            <v>酱卫生标准的分析方法</v>
          </cell>
          <cell r="F767">
            <v>300</v>
          </cell>
        </row>
        <row r="768">
          <cell r="C768" t="str">
            <v>体态</v>
          </cell>
          <cell r="D768" t="str">
            <v>GB/T 24399-2009</v>
          </cell>
          <cell r="E768" t="str">
            <v>黄豆酱</v>
          </cell>
          <cell r="F768">
            <v>30</v>
          </cell>
        </row>
        <row r="769">
          <cell r="C769" t="str">
            <v>香气</v>
          </cell>
          <cell r="D769" t="str">
            <v>GB/T 24399-2009</v>
          </cell>
          <cell r="E769" t="str">
            <v>黄豆酱</v>
          </cell>
        </row>
        <row r="770">
          <cell r="C770" t="str">
            <v>滋味</v>
          </cell>
          <cell r="D770" t="str">
            <v>GB/T 24399-2009</v>
          </cell>
          <cell r="E770" t="str">
            <v>黄豆酱</v>
          </cell>
        </row>
        <row r="771">
          <cell r="C771" t="str">
            <v>色泽</v>
          </cell>
          <cell r="D771" t="str">
            <v>GB/T 24399-2009</v>
          </cell>
          <cell r="E771" t="str">
            <v>黄豆酱</v>
          </cell>
        </row>
        <row r="772">
          <cell r="C772" t="str">
            <v>氨基酸态氮（以氮计）</v>
          </cell>
          <cell r="D772" t="str">
            <v>GB/T 24399-2009</v>
          </cell>
          <cell r="E772" t="str">
            <v>黄豆酱</v>
          </cell>
          <cell r="F772">
            <v>80</v>
          </cell>
        </row>
        <row r="773">
          <cell r="C773" t="str">
            <v>水分</v>
          </cell>
          <cell r="D773" t="str">
            <v>GB/T 24399-2009</v>
          </cell>
          <cell r="E773" t="str">
            <v>黄豆酱</v>
          </cell>
          <cell r="F773">
            <v>80</v>
          </cell>
        </row>
        <row r="774">
          <cell r="C774" t="str">
            <v>氨基态以氮计</v>
          </cell>
          <cell r="D774" t="str">
            <v>SB/T 10309-1999</v>
          </cell>
          <cell r="E774" t="str">
            <v>黄豆酱</v>
          </cell>
          <cell r="F774">
            <v>80</v>
          </cell>
        </row>
        <row r="775">
          <cell r="C775" t="str">
            <v>铵盐</v>
          </cell>
          <cell r="D775" t="str">
            <v>GB/T 24399-2009</v>
          </cell>
          <cell r="E775" t="str">
            <v>黄豆酱</v>
          </cell>
          <cell r="F775">
            <v>100</v>
          </cell>
        </row>
        <row r="776">
          <cell r="C776" t="str">
            <v>铅</v>
          </cell>
          <cell r="D776" t="str">
            <v>GB/T 24399-2009</v>
          </cell>
          <cell r="E776" t="str">
            <v>黄豆酱</v>
          </cell>
          <cell r="F776">
            <v>100</v>
          </cell>
        </row>
        <row r="777">
          <cell r="C777" t="str">
            <v>黄曲霉毒素B1（酶联免疫吸附筛查法）</v>
          </cell>
          <cell r="D777" t="str">
            <v>GB/T 24399-2009</v>
          </cell>
          <cell r="E777" t="str">
            <v>黄豆酱</v>
          </cell>
          <cell r="F777">
            <v>150</v>
          </cell>
        </row>
        <row r="778">
          <cell r="C778" t="str">
            <v>总砷</v>
          </cell>
          <cell r="D778" t="str">
            <v>GB/T 24399-2009</v>
          </cell>
          <cell r="E778" t="str">
            <v>黄豆酱</v>
          </cell>
          <cell r="F778">
            <v>150</v>
          </cell>
        </row>
        <row r="779">
          <cell r="C779" t="str">
            <v>大肠菌群</v>
          </cell>
          <cell r="D779" t="str">
            <v>GB/T 24399-2009</v>
          </cell>
          <cell r="E779" t="str">
            <v>黄豆酱</v>
          </cell>
          <cell r="F779" t="str">
            <v>80/次 400/5次</v>
          </cell>
        </row>
        <row r="780">
          <cell r="C780" t="str">
            <v>金黄色葡萄球菌</v>
          </cell>
          <cell r="D780" t="str">
            <v>GB/T 24399-2009</v>
          </cell>
          <cell r="E780" t="str">
            <v>黄豆酱</v>
          </cell>
          <cell r="F780" t="str">
            <v>120/次 400/5次</v>
          </cell>
        </row>
        <row r="781">
          <cell r="C781" t="str">
            <v>沙门氏菌</v>
          </cell>
          <cell r="D781" t="str">
            <v>GB/T 24399-2009</v>
          </cell>
          <cell r="E781" t="str">
            <v>黄豆酱</v>
          </cell>
          <cell r="F781" t="str">
            <v>120/次 400/5次</v>
          </cell>
        </row>
        <row r="782">
          <cell r="C782" t="str">
            <v>体态</v>
          </cell>
          <cell r="D782" t="str">
            <v>SB/T 10296-2009</v>
          </cell>
          <cell r="E782" t="str">
            <v>甜面酱</v>
          </cell>
          <cell r="F782">
            <v>30</v>
          </cell>
        </row>
        <row r="783">
          <cell r="C783" t="str">
            <v>香气</v>
          </cell>
          <cell r="D783" t="str">
            <v>SB/T 10296-2009</v>
          </cell>
          <cell r="E783" t="str">
            <v>甜面酱</v>
          </cell>
        </row>
        <row r="784">
          <cell r="C784" t="str">
            <v>滋味</v>
          </cell>
          <cell r="D784" t="str">
            <v>SB/T 10296-2009</v>
          </cell>
          <cell r="E784" t="str">
            <v>甜面酱</v>
          </cell>
        </row>
        <row r="785">
          <cell r="C785" t="str">
            <v>色泽</v>
          </cell>
          <cell r="D785" t="str">
            <v>SB/T 10296-2009</v>
          </cell>
          <cell r="E785" t="str">
            <v>甜面酱</v>
          </cell>
        </row>
        <row r="786">
          <cell r="C786" t="str">
            <v>氨基酸态氮（以氮计）</v>
          </cell>
          <cell r="D786" t="str">
            <v>SB/T 10296-2009</v>
          </cell>
          <cell r="E786" t="str">
            <v>甜面酱</v>
          </cell>
          <cell r="F786">
            <v>80</v>
          </cell>
        </row>
        <row r="787">
          <cell r="C787" t="str">
            <v>食盐（以NaCl计）</v>
          </cell>
          <cell r="D787" t="str">
            <v>SB/T 10296-2009</v>
          </cell>
          <cell r="E787" t="str">
            <v>甜面酱</v>
          </cell>
          <cell r="F787">
            <v>80</v>
          </cell>
        </row>
        <row r="788">
          <cell r="C788" t="str">
            <v>水分</v>
          </cell>
          <cell r="D788" t="str">
            <v>SB/T 10296-2009</v>
          </cell>
          <cell r="E788" t="str">
            <v>甜面酱</v>
          </cell>
          <cell r="F788">
            <v>80</v>
          </cell>
        </row>
        <row r="789">
          <cell r="C789" t="str">
            <v>还原糖（以葡萄糖计）</v>
          </cell>
          <cell r="D789" t="str">
            <v>SB/T 10296-2009</v>
          </cell>
          <cell r="E789" t="str">
            <v>甜面酱</v>
          </cell>
          <cell r="F789">
            <v>100</v>
          </cell>
        </row>
        <row r="790">
          <cell r="C790" t="str">
            <v>铅</v>
          </cell>
          <cell r="D790" t="str">
            <v>SB/T 10296-2009</v>
          </cell>
          <cell r="E790" t="str">
            <v>甜面酱</v>
          </cell>
          <cell r="F790">
            <v>100</v>
          </cell>
        </row>
        <row r="791">
          <cell r="C791" t="str">
            <v>黄曲霉毒素B1（酶联免疫吸附筛查法）</v>
          </cell>
          <cell r="D791" t="str">
            <v>SB/T 10296-2009</v>
          </cell>
          <cell r="E791" t="str">
            <v>甜面酱</v>
          </cell>
          <cell r="F791">
            <v>150</v>
          </cell>
        </row>
        <row r="792">
          <cell r="C792" t="str">
            <v>总砷</v>
          </cell>
          <cell r="D792" t="str">
            <v>SB/T 10296-2009</v>
          </cell>
          <cell r="E792" t="str">
            <v>甜面酱</v>
          </cell>
          <cell r="F792">
            <v>150</v>
          </cell>
        </row>
        <row r="793">
          <cell r="C793" t="str">
            <v>大肠菌群</v>
          </cell>
          <cell r="D793" t="str">
            <v>SB/T 10296-2009</v>
          </cell>
          <cell r="E793" t="str">
            <v>甜面酱</v>
          </cell>
          <cell r="F793" t="str">
            <v>80/次 400/5次</v>
          </cell>
        </row>
        <row r="794">
          <cell r="C794" t="str">
            <v>金黄色葡萄球菌</v>
          </cell>
          <cell r="D794" t="str">
            <v>SB/T 10296-2009</v>
          </cell>
          <cell r="E794" t="str">
            <v>甜面酱</v>
          </cell>
          <cell r="F794" t="str">
            <v>120/次 400/5次</v>
          </cell>
        </row>
        <row r="795">
          <cell r="C795" t="str">
            <v>沙门氏菌</v>
          </cell>
          <cell r="D795" t="str">
            <v>SB/T 10296-2009</v>
          </cell>
          <cell r="E795" t="str">
            <v>甜面酱</v>
          </cell>
          <cell r="F795" t="str">
            <v>120/次 400/5次</v>
          </cell>
        </row>
        <row r="796">
          <cell r="C796" t="str">
            <v>体态</v>
          </cell>
          <cell r="D796" t="str">
            <v>SB/T 10416-2007</v>
          </cell>
          <cell r="E796" t="str">
            <v>调味料酒</v>
          </cell>
          <cell r="F796">
            <v>30</v>
          </cell>
        </row>
        <row r="797">
          <cell r="C797" t="str">
            <v>香气</v>
          </cell>
          <cell r="D797" t="str">
            <v>SB/T 10416-2007</v>
          </cell>
          <cell r="E797" t="str">
            <v>调味料酒</v>
          </cell>
        </row>
        <row r="798">
          <cell r="C798" t="str">
            <v>滋味</v>
          </cell>
          <cell r="D798" t="str">
            <v>SB/T 10416-2007</v>
          </cell>
          <cell r="E798" t="str">
            <v>调味料酒</v>
          </cell>
        </row>
        <row r="799">
          <cell r="C799" t="str">
            <v>色泽</v>
          </cell>
          <cell r="D799" t="str">
            <v>SB/T 10416-2007</v>
          </cell>
          <cell r="E799" t="str">
            <v>调味料酒</v>
          </cell>
        </row>
        <row r="800">
          <cell r="C800" t="str">
            <v>氨基酸态氮（以氮计）</v>
          </cell>
          <cell r="D800" t="str">
            <v>SB/T 10416-2007</v>
          </cell>
          <cell r="E800" t="str">
            <v>调味料酒</v>
          </cell>
          <cell r="F800">
            <v>80</v>
          </cell>
        </row>
        <row r="801">
          <cell r="C801" t="str">
            <v>食盐（以氯化钠计）</v>
          </cell>
          <cell r="D801" t="str">
            <v>SB/T 10416-2007</v>
          </cell>
          <cell r="E801" t="str">
            <v>调味料酒</v>
          </cell>
          <cell r="F801">
            <v>80</v>
          </cell>
        </row>
        <row r="802">
          <cell r="C802" t="str">
            <v>总酸（以乳酸计）</v>
          </cell>
          <cell r="D802" t="str">
            <v>SB/T 10416-2007</v>
          </cell>
          <cell r="E802" t="str">
            <v>调味料酒</v>
          </cell>
          <cell r="F802">
            <v>80</v>
          </cell>
        </row>
        <row r="803">
          <cell r="C803" t="str">
            <v>酒精度（20℃）</v>
          </cell>
          <cell r="D803" t="str">
            <v>SB/T 10416-2007</v>
          </cell>
          <cell r="E803" t="str">
            <v>调味料酒</v>
          </cell>
          <cell r="F803">
            <v>100</v>
          </cell>
        </row>
        <row r="804">
          <cell r="C804" t="str">
            <v>铅（以Pb计）</v>
          </cell>
          <cell r="D804" t="str">
            <v>SB/T 10416-2007</v>
          </cell>
          <cell r="E804" t="str">
            <v>调味料酒</v>
          </cell>
          <cell r="F804">
            <v>100</v>
          </cell>
        </row>
        <row r="805">
          <cell r="C805" t="str">
            <v>金黄色葡萄球菌</v>
          </cell>
          <cell r="D805" t="str">
            <v>SB/T 10416-2007</v>
          </cell>
          <cell r="E805" t="str">
            <v>调味料酒</v>
          </cell>
          <cell r="F805" t="str">
            <v>120/次 400/5次</v>
          </cell>
        </row>
        <row r="806">
          <cell r="C806" t="str">
            <v>沙门氏菌</v>
          </cell>
          <cell r="D806" t="str">
            <v>SB/T 10416-2007</v>
          </cell>
          <cell r="E806" t="str">
            <v>调味料酒</v>
          </cell>
          <cell r="F806" t="str">
            <v>120/次 400/5次</v>
          </cell>
        </row>
        <row r="807">
          <cell r="C807" t="str">
            <v>总砷（以As计）</v>
          </cell>
          <cell r="D807" t="str">
            <v>SB/T 10416-2007</v>
          </cell>
          <cell r="E807" t="str">
            <v>调味料酒</v>
          </cell>
          <cell r="F807">
            <v>150</v>
          </cell>
        </row>
        <row r="808">
          <cell r="C808" t="str">
            <v>感官</v>
          </cell>
          <cell r="D808" t="str">
            <v>GB/T 15691-2008</v>
          </cell>
          <cell r="E808" t="str">
            <v>香辛料调味品通用技术条件</v>
          </cell>
          <cell r="F808">
            <v>30</v>
          </cell>
        </row>
        <row r="809">
          <cell r="C809" t="str">
            <v>磨碎细度</v>
          </cell>
          <cell r="D809" t="str">
            <v>GB/T 12729.4-2008</v>
          </cell>
          <cell r="E809" t="str">
            <v>香辛料和调味品  磨碎细度的测定（手筛法）</v>
          </cell>
          <cell r="F809">
            <v>30</v>
          </cell>
        </row>
        <row r="810">
          <cell r="C810" t="str">
            <v>筛上残留量</v>
          </cell>
          <cell r="D810" t="str">
            <v>GB/T 15691-2008</v>
          </cell>
          <cell r="E810" t="str">
            <v>香辛料调味品通用技术条件</v>
          </cell>
          <cell r="F810">
            <v>50</v>
          </cell>
        </row>
        <row r="811">
          <cell r="C811" t="str">
            <v>水分</v>
          </cell>
          <cell r="D811" t="str">
            <v>GB/T 15691-2008</v>
          </cell>
          <cell r="E811" t="str">
            <v>香辛料调味品通用技术条件</v>
          </cell>
          <cell r="F811">
            <v>80</v>
          </cell>
        </row>
        <row r="812">
          <cell r="C812" t="str">
            <v>酸不溶性灰分</v>
          </cell>
          <cell r="D812" t="str">
            <v>GB/T 15691-2008</v>
          </cell>
          <cell r="E812" t="str">
            <v>香辛料调味品通用技术条件</v>
          </cell>
          <cell r="F812">
            <v>100</v>
          </cell>
        </row>
        <row r="813">
          <cell r="C813" t="str">
            <v>总灰分</v>
          </cell>
          <cell r="D813" t="str">
            <v>GB/T 15691-2008</v>
          </cell>
          <cell r="E813" t="str">
            <v>香辛料调味品通用技术条件</v>
          </cell>
          <cell r="F813">
            <v>100</v>
          </cell>
        </row>
        <row r="814">
          <cell r="C814" t="str">
            <v>酸不溶性灰分</v>
          </cell>
          <cell r="D814" t="str">
            <v>GB/T 12729.9-2008</v>
          </cell>
          <cell r="E814" t="str">
            <v>香辛料和调味品  酸不溶性灰分的测定</v>
          </cell>
          <cell r="F814">
            <v>100</v>
          </cell>
        </row>
        <row r="815">
          <cell r="C815" t="str">
            <v>水不溶性灰分</v>
          </cell>
          <cell r="D815" t="str">
            <v>GB/T 12729.8-2008</v>
          </cell>
          <cell r="E815" t="str">
            <v>香辛料和调味品  水不溶性灰分的测定</v>
          </cell>
          <cell r="F815">
            <v>100</v>
          </cell>
        </row>
        <row r="816">
          <cell r="C816" t="str">
            <v>挥发油</v>
          </cell>
          <cell r="D816" t="str">
            <v>GB/T 30385-2013</v>
          </cell>
          <cell r="E816" t="str">
            <v>香辛料和调味品 挥发油含量的测定</v>
          </cell>
          <cell r="F816">
            <v>150</v>
          </cell>
        </row>
        <row r="817">
          <cell r="C817" t="str">
            <v>碱性橙</v>
          </cell>
          <cell r="D817" t="str">
            <v>食品整治办[2009]29号</v>
          </cell>
          <cell r="E817" t="str">
            <v>辣椒粉中碱性橙、碱性玫瑰精、酸性橙Ⅱ及酸性黄的测定——液相色谱法</v>
          </cell>
          <cell r="F817">
            <v>400</v>
          </cell>
        </row>
        <row r="818">
          <cell r="C818" t="str">
            <v>碱性玫瑰精</v>
          </cell>
          <cell r="D818" t="str">
            <v>食品整治办[2009]29号</v>
          </cell>
          <cell r="E818" t="str">
            <v>辣椒粉中碱性橙、碱性玫瑰精、酸性橙Ⅱ及酸性黄的测定——液相色谱法</v>
          </cell>
          <cell r="F818">
            <v>400</v>
          </cell>
        </row>
        <row r="819">
          <cell r="C819" t="str">
            <v>酸性黄</v>
          </cell>
          <cell r="D819" t="str">
            <v>食品整治办[2009]29号</v>
          </cell>
          <cell r="E819" t="str">
            <v>食品整治办[2009]29号</v>
          </cell>
          <cell r="F819">
            <v>400</v>
          </cell>
        </row>
        <row r="820">
          <cell r="C820" t="str">
            <v>酸性橙Ⅱ</v>
          </cell>
          <cell r="D820" t="str">
            <v>食品整治办[2009]29号</v>
          </cell>
          <cell r="E820" t="str">
            <v>食品整治办[2009]29号</v>
          </cell>
          <cell r="F820">
            <v>400</v>
          </cell>
        </row>
        <row r="821">
          <cell r="C821" t="str">
            <v>香味</v>
          </cell>
          <cell r="D821" t="str">
            <v>NY/T 1073-2006</v>
          </cell>
          <cell r="E821" t="str">
            <v>脱水姜片和姜粉</v>
          </cell>
          <cell r="F821">
            <v>30</v>
          </cell>
        </row>
        <row r="822">
          <cell r="C822" t="str">
            <v>形态</v>
          </cell>
          <cell r="D822" t="str">
            <v>NY/T 1073-2006</v>
          </cell>
          <cell r="E822" t="str">
            <v>脱水姜片和姜粉</v>
          </cell>
        </row>
        <row r="823">
          <cell r="C823" t="str">
            <v>杂质</v>
          </cell>
          <cell r="D823" t="str">
            <v>NY/T 1073-2006</v>
          </cell>
          <cell r="E823" t="str">
            <v>脱水姜片和姜粉</v>
          </cell>
        </row>
        <row r="824">
          <cell r="C824" t="str">
            <v>滋味</v>
          </cell>
          <cell r="D824" t="str">
            <v>NY/T 1073-2006</v>
          </cell>
          <cell r="E824" t="str">
            <v>脱水姜片和姜粉</v>
          </cell>
        </row>
        <row r="825">
          <cell r="C825" t="str">
            <v>色泽</v>
          </cell>
          <cell r="D825" t="str">
            <v>NY/T 1073-2006</v>
          </cell>
          <cell r="E825" t="str">
            <v>脱水姜片和姜粉</v>
          </cell>
        </row>
        <row r="826">
          <cell r="C826" t="str">
            <v>粒度</v>
          </cell>
          <cell r="D826" t="str">
            <v>NY/T 1073-2006</v>
          </cell>
          <cell r="E826" t="str">
            <v>脱水姜片和姜粉</v>
          </cell>
          <cell r="F826">
            <v>50</v>
          </cell>
        </row>
        <row r="827">
          <cell r="C827" t="str">
            <v>大肠菌群</v>
          </cell>
          <cell r="D827" t="str">
            <v>NY/T 1073-2006</v>
          </cell>
          <cell r="E827" t="str">
            <v>脱水姜片和姜粉</v>
          </cell>
          <cell r="F827">
            <v>80</v>
          </cell>
        </row>
        <row r="828">
          <cell r="C828" t="str">
            <v>菌落总数</v>
          </cell>
          <cell r="D828" t="str">
            <v>NY/T 1073-2006</v>
          </cell>
          <cell r="E828" t="str">
            <v>脱水姜片和姜粉</v>
          </cell>
          <cell r="F828" t="str">
            <v>80/次 400/5次</v>
          </cell>
        </row>
        <row r="829">
          <cell r="C829" t="str">
            <v>水分</v>
          </cell>
          <cell r="D829" t="str">
            <v>NY/T 1073-2006</v>
          </cell>
          <cell r="E829" t="str">
            <v>脱水姜片和姜粉</v>
          </cell>
          <cell r="F829">
            <v>80</v>
          </cell>
        </row>
        <row r="830">
          <cell r="C830" t="str">
            <v>镉（以Cd计）</v>
          </cell>
          <cell r="D830" t="str">
            <v>NY/T 1073-2006</v>
          </cell>
          <cell r="E830" t="str">
            <v>脱水姜片和姜粉</v>
          </cell>
          <cell r="F830">
            <v>100</v>
          </cell>
        </row>
        <row r="831">
          <cell r="C831" t="str">
            <v>铅（以Pb计）</v>
          </cell>
          <cell r="D831" t="str">
            <v>NY/T 1073-2006</v>
          </cell>
          <cell r="E831" t="str">
            <v>脱水姜片和姜粉</v>
          </cell>
          <cell r="F831">
            <v>100</v>
          </cell>
        </row>
        <row r="832">
          <cell r="C832" t="str">
            <v>酸不溶性灰分（以干基计）</v>
          </cell>
          <cell r="D832" t="str">
            <v>NY/T 1073-2006</v>
          </cell>
          <cell r="E832" t="str">
            <v>脱水姜片和姜粉</v>
          </cell>
          <cell r="F832">
            <v>100</v>
          </cell>
        </row>
        <row r="833">
          <cell r="C833" t="str">
            <v>亚硫酸盐（以SO{-2}计）</v>
          </cell>
          <cell r="D833" t="str">
            <v>NY/T 1073-2006</v>
          </cell>
          <cell r="E833" t="str">
            <v>脱水姜片和姜粉</v>
          </cell>
          <cell r="F833">
            <v>100</v>
          </cell>
        </row>
        <row r="834">
          <cell r="C834" t="str">
            <v>总灰分（以干基计）</v>
          </cell>
          <cell r="D834" t="str">
            <v>NY/T 1073-2006</v>
          </cell>
          <cell r="E834" t="str">
            <v>脱水姜片和姜粉</v>
          </cell>
          <cell r="F834">
            <v>100</v>
          </cell>
        </row>
        <row r="835">
          <cell r="C835" t="str">
            <v>汞（以Hg计）</v>
          </cell>
          <cell r="D835" t="str">
            <v>NY/T 1073-2006</v>
          </cell>
          <cell r="E835" t="str">
            <v>脱水姜片和姜粉</v>
          </cell>
          <cell r="F835">
            <v>150</v>
          </cell>
        </row>
        <row r="836">
          <cell r="C836" t="str">
            <v>砷（以As计）</v>
          </cell>
          <cell r="D836" t="str">
            <v>NY/T 1073-2006</v>
          </cell>
          <cell r="E836" t="str">
            <v>脱水姜片和姜粉</v>
          </cell>
          <cell r="F836">
            <v>150</v>
          </cell>
        </row>
        <row r="837">
          <cell r="C837" t="str">
            <v>亚硝酸盐（以亚硝酸钠计）</v>
          </cell>
          <cell r="D837" t="str">
            <v>NY/T 1073-2006</v>
          </cell>
          <cell r="E837" t="str">
            <v>脱水姜片和姜粉</v>
          </cell>
          <cell r="F837" t="str">
            <v>离子色谱法：（硝酸盐、亚硝酸盐）单项 600，两项不另外收费；分光光度法：硝酸盐 150、亚硝酸盐， 100</v>
          </cell>
        </row>
        <row r="838">
          <cell r="C838" t="str">
            <v>体态</v>
          </cell>
          <cell r="D838" t="str">
            <v>SB/T 10754-2012</v>
          </cell>
          <cell r="E838" t="str">
            <v>蛋黄酱</v>
          </cell>
          <cell r="F838">
            <v>30</v>
          </cell>
        </row>
        <row r="839">
          <cell r="C839" t="str">
            <v>香气</v>
          </cell>
          <cell r="D839" t="str">
            <v>SB/T 10754-2012</v>
          </cell>
          <cell r="E839" t="str">
            <v>蛋黄酱</v>
          </cell>
        </row>
        <row r="840">
          <cell r="C840" t="str">
            <v>滋味</v>
          </cell>
          <cell r="D840" t="str">
            <v>SB/T 10754-2012</v>
          </cell>
          <cell r="E840" t="str">
            <v>蛋黄酱</v>
          </cell>
        </row>
        <row r="841">
          <cell r="C841" t="str">
            <v>色泽</v>
          </cell>
          <cell r="D841" t="str">
            <v>SB/T 10754-2012</v>
          </cell>
          <cell r="E841" t="str">
            <v>蛋黄酱</v>
          </cell>
        </row>
        <row r="842">
          <cell r="C842" t="str">
            <v>PH</v>
          </cell>
          <cell r="D842" t="str">
            <v>SB/T 10754-2012</v>
          </cell>
          <cell r="E842" t="str">
            <v>蛋黄酱</v>
          </cell>
          <cell r="F842">
            <v>60</v>
          </cell>
        </row>
        <row r="843">
          <cell r="C843" t="str">
            <v>铅（以Pb计）</v>
          </cell>
          <cell r="D843" t="str">
            <v>SB/T 10754-2012</v>
          </cell>
          <cell r="E843" t="str">
            <v>蛋黄酱</v>
          </cell>
          <cell r="F843">
            <v>100</v>
          </cell>
        </row>
        <row r="844">
          <cell r="C844" t="str">
            <v>油脂含量</v>
          </cell>
          <cell r="D844" t="str">
            <v>SB/T 10754-2012</v>
          </cell>
          <cell r="E844" t="str">
            <v>蛋黄酱</v>
          </cell>
          <cell r="F844">
            <v>100</v>
          </cell>
        </row>
        <row r="845">
          <cell r="C845" t="str">
            <v>总砷（以As计）</v>
          </cell>
          <cell r="D845" t="str">
            <v>SB/T 10754-2012</v>
          </cell>
          <cell r="E845" t="str">
            <v>蛋黄酱</v>
          </cell>
          <cell r="F845">
            <v>150</v>
          </cell>
        </row>
        <row r="846">
          <cell r="C846" t="str">
            <v>金黄色葡萄球菌</v>
          </cell>
          <cell r="D846" t="str">
            <v>SB/T 10754-2012</v>
          </cell>
          <cell r="E846" t="str">
            <v>蛋黄酱</v>
          </cell>
          <cell r="F846" t="str">
            <v>120/次 400/5次</v>
          </cell>
        </row>
        <row r="847">
          <cell r="C847" t="str">
            <v>沙门氏菌</v>
          </cell>
          <cell r="D847" t="str">
            <v>SB/T 10754-2012</v>
          </cell>
          <cell r="E847" t="str">
            <v>蛋黄酱</v>
          </cell>
          <cell r="F847" t="str">
            <v>120/次 400/5次</v>
          </cell>
        </row>
        <row r="848">
          <cell r="C848" t="str">
            <v>形态</v>
          </cell>
          <cell r="D848" t="str">
            <v>SB/T 10459-2008</v>
          </cell>
          <cell r="E848" t="str">
            <v>番茄调味酱</v>
          </cell>
          <cell r="F848">
            <v>30</v>
          </cell>
        </row>
        <row r="849">
          <cell r="C849" t="str">
            <v>滋味、气味</v>
          </cell>
          <cell r="D849" t="str">
            <v>SB/T 10459-2008</v>
          </cell>
          <cell r="E849" t="str">
            <v>番茄调味酱</v>
          </cell>
        </row>
        <row r="850">
          <cell r="C850" t="str">
            <v>色泽</v>
          </cell>
          <cell r="D850" t="str">
            <v>SB/T 10459-2008</v>
          </cell>
          <cell r="E850" t="str">
            <v>番茄调味酱</v>
          </cell>
        </row>
        <row r="851">
          <cell r="C851" t="str">
            <v>大肠菌群</v>
          </cell>
          <cell r="D851" t="str">
            <v>SB/T 10459-2008</v>
          </cell>
          <cell r="E851" t="str">
            <v>番茄调味酱</v>
          </cell>
          <cell r="F851">
            <v>80</v>
          </cell>
        </row>
        <row r="852">
          <cell r="C852" t="str">
            <v>菌落总数</v>
          </cell>
          <cell r="D852" t="str">
            <v>SB/T 10459-2008</v>
          </cell>
          <cell r="E852" t="str">
            <v>番茄调味酱</v>
          </cell>
          <cell r="F852" t="str">
            <v>80/次 400/5次</v>
          </cell>
        </row>
        <row r="853">
          <cell r="C853" t="str">
            <v>总固形物</v>
          </cell>
          <cell r="D853" t="str">
            <v>SB/T 10459-2008</v>
          </cell>
          <cell r="E853" t="str">
            <v>番茄调味酱</v>
          </cell>
          <cell r="F853">
            <v>80</v>
          </cell>
        </row>
        <row r="854">
          <cell r="C854" t="str">
            <v>铅（Pb）</v>
          </cell>
          <cell r="D854" t="str">
            <v>SB/T 10459-2008</v>
          </cell>
          <cell r="E854" t="str">
            <v>番茄调味酱</v>
          </cell>
          <cell r="F854">
            <v>100</v>
          </cell>
        </row>
        <row r="855">
          <cell r="C855" t="str">
            <v>锡（Sn）</v>
          </cell>
          <cell r="D855" t="str">
            <v>SB/T 10459-2008</v>
          </cell>
          <cell r="E855" t="str">
            <v>番茄调味酱</v>
          </cell>
          <cell r="F855">
            <v>100</v>
          </cell>
        </row>
        <row r="856">
          <cell r="C856" t="str">
            <v>总砷（以As计）</v>
          </cell>
          <cell r="D856" t="str">
            <v>SB/T 10459-2008</v>
          </cell>
          <cell r="E856" t="str">
            <v>番茄调味酱</v>
          </cell>
          <cell r="F856">
            <v>150</v>
          </cell>
        </row>
        <row r="857">
          <cell r="C857" t="str">
            <v>番茄红素</v>
          </cell>
          <cell r="D857" t="str">
            <v>SB/T 10459-2008</v>
          </cell>
          <cell r="E857" t="str">
            <v>番茄调味酱</v>
          </cell>
          <cell r="F857">
            <v>200</v>
          </cell>
        </row>
        <row r="858">
          <cell r="C858" t="str">
            <v>金黄色葡萄球菌</v>
          </cell>
          <cell r="D858" t="str">
            <v>SB/T 10459-2008</v>
          </cell>
          <cell r="E858" t="str">
            <v>番茄调味酱</v>
          </cell>
          <cell r="F858" t="str">
            <v>120/次 400/5次</v>
          </cell>
        </row>
        <row r="859">
          <cell r="C859" t="str">
            <v>沙门氏菌</v>
          </cell>
          <cell r="D859" t="str">
            <v>SB/T 10459-2008</v>
          </cell>
          <cell r="E859" t="str">
            <v>番茄调味酱</v>
          </cell>
          <cell r="F859" t="str">
            <v>120/次 400/5次</v>
          </cell>
        </row>
        <row r="860">
          <cell r="C860" t="str">
            <v>感官</v>
          </cell>
          <cell r="D860" t="str">
            <v>DBJ440100/T 35-2009</v>
          </cell>
          <cell r="E860" t="str">
            <v>食用调味油卫生规范</v>
          </cell>
          <cell r="F860">
            <v>30</v>
          </cell>
        </row>
        <row r="861">
          <cell r="C861" t="str">
            <v>铅（以Pb计）</v>
          </cell>
          <cell r="D861" t="str">
            <v>DBJ440100/T 35-2009</v>
          </cell>
          <cell r="E861" t="str">
            <v>食用调味油卫生规范</v>
          </cell>
          <cell r="F861">
            <v>100</v>
          </cell>
        </row>
        <row r="862">
          <cell r="C862" t="str">
            <v>酸价（以脂肪计）（KOH）</v>
          </cell>
          <cell r="D862" t="str">
            <v>DBJ440100/T 35-2009</v>
          </cell>
          <cell r="E862" t="str">
            <v>食用调味油卫生规范</v>
          </cell>
          <cell r="F862">
            <v>100</v>
          </cell>
        </row>
        <row r="863">
          <cell r="C863" t="str">
            <v>过氧化值（以脂肪计）</v>
          </cell>
          <cell r="D863" t="str">
            <v>DBJ440100/T 35-2009</v>
          </cell>
          <cell r="E863" t="str">
            <v>食用调味油卫生规范</v>
          </cell>
          <cell r="F863">
            <v>120</v>
          </cell>
        </row>
        <row r="864">
          <cell r="C864" t="str">
            <v>汞（以Hg计）</v>
          </cell>
          <cell r="D864" t="str">
            <v>DBJ440100/T 35-2009</v>
          </cell>
          <cell r="E864" t="str">
            <v>食用调味油卫生规范</v>
          </cell>
          <cell r="F864">
            <v>150</v>
          </cell>
        </row>
        <row r="865">
          <cell r="C865" t="str">
            <v>黄曲霉毒素B1（酶联免疫吸附筛查法）</v>
          </cell>
          <cell r="D865" t="str">
            <v>DBJ440100/T 35-2009</v>
          </cell>
          <cell r="E865" t="str">
            <v>食用调味油卫生规范</v>
          </cell>
          <cell r="F865">
            <v>150</v>
          </cell>
        </row>
        <row r="866">
          <cell r="C866" t="str">
            <v>总砷（以As计）</v>
          </cell>
          <cell r="D866" t="str">
            <v>DBJ440100/T 35-2009</v>
          </cell>
          <cell r="E866" t="str">
            <v>食用调味油卫生规范</v>
          </cell>
          <cell r="F866">
            <v>150</v>
          </cell>
        </row>
        <row r="867">
          <cell r="C867" t="str">
            <v>浸出溶剂残留量</v>
          </cell>
          <cell r="D867" t="str">
            <v>DBJ440100/T 35-2009</v>
          </cell>
          <cell r="E867" t="str">
            <v>食用调味油卫生规范</v>
          </cell>
          <cell r="F867">
            <v>150</v>
          </cell>
        </row>
        <row r="868">
          <cell r="C868" t="str">
            <v>苯并(a)芘</v>
          </cell>
          <cell r="D868" t="str">
            <v>DBJ440100/T 35-2009</v>
          </cell>
          <cell r="E868" t="str">
            <v>食用调味油卫生规范</v>
          </cell>
          <cell r="F868">
            <v>300</v>
          </cell>
        </row>
        <row r="869">
          <cell r="C869" t="str">
            <v>色泽</v>
          </cell>
          <cell r="D869" t="str">
            <v>NY/T 1070-2006</v>
          </cell>
          <cell r="E869" t="str">
            <v>辣椒酱</v>
          </cell>
          <cell r="F869">
            <v>30</v>
          </cell>
        </row>
        <row r="870">
          <cell r="C870" t="str">
            <v>外观</v>
          </cell>
          <cell r="D870" t="str">
            <v>NY/T 1070-2006</v>
          </cell>
          <cell r="E870" t="str">
            <v>辣椒酱</v>
          </cell>
        </row>
        <row r="871">
          <cell r="C871" t="str">
            <v>滋味与气味</v>
          </cell>
          <cell r="D871" t="str">
            <v>NY/T 1070-2006</v>
          </cell>
          <cell r="E871" t="str">
            <v>辣椒酱</v>
          </cell>
        </row>
        <row r="872">
          <cell r="C872" t="str">
            <v>净含量：单件负偏差</v>
          </cell>
          <cell r="D872" t="str">
            <v>NY/T 1070-2006</v>
          </cell>
          <cell r="E872" t="str">
            <v>辣椒酱</v>
          </cell>
          <cell r="F872">
            <v>50</v>
          </cell>
        </row>
        <row r="873">
          <cell r="C873" t="str">
            <v>大肠菌群</v>
          </cell>
          <cell r="D873" t="str">
            <v>NY/T 1070-2006</v>
          </cell>
          <cell r="E873" t="str">
            <v>辣椒酱</v>
          </cell>
          <cell r="F873">
            <v>80</v>
          </cell>
        </row>
        <row r="874">
          <cell r="C874" t="str">
            <v>食盐（以氯化钠计）</v>
          </cell>
          <cell r="D874" t="str">
            <v>NY/T 1070-2006</v>
          </cell>
          <cell r="E874" t="str">
            <v>辣椒酱</v>
          </cell>
          <cell r="F874">
            <v>80</v>
          </cell>
        </row>
        <row r="875">
          <cell r="C875" t="str">
            <v>水分</v>
          </cell>
          <cell r="D875" t="str">
            <v>NY/T 1070-2006</v>
          </cell>
          <cell r="E875" t="str">
            <v>辣椒酱</v>
          </cell>
          <cell r="F875">
            <v>80</v>
          </cell>
        </row>
        <row r="876">
          <cell r="C876" t="str">
            <v>总酸（以乳酸计）</v>
          </cell>
          <cell r="D876" t="str">
            <v>NY/T 1070-2006</v>
          </cell>
          <cell r="E876" t="str">
            <v>辣椒酱</v>
          </cell>
          <cell r="F876">
            <v>80</v>
          </cell>
        </row>
        <row r="877">
          <cell r="C877" t="str">
            <v>镉（以Cd计）</v>
          </cell>
          <cell r="D877" t="str">
            <v>NY/T 1070-2006</v>
          </cell>
          <cell r="E877" t="str">
            <v>辣椒酱</v>
          </cell>
          <cell r="F877">
            <v>100</v>
          </cell>
        </row>
        <row r="878">
          <cell r="C878" t="str">
            <v>铅（以Pb计）</v>
          </cell>
          <cell r="D878" t="str">
            <v>NY/T 1070-2006</v>
          </cell>
          <cell r="E878" t="str">
            <v>辣椒酱</v>
          </cell>
          <cell r="F878">
            <v>100</v>
          </cell>
        </row>
        <row r="879">
          <cell r="C879" t="str">
            <v>酸价（以脂肪计）</v>
          </cell>
          <cell r="D879" t="str">
            <v>NY/T 1070-2006</v>
          </cell>
          <cell r="E879" t="str">
            <v>辣椒酱</v>
          </cell>
          <cell r="F879">
            <v>100</v>
          </cell>
        </row>
        <row r="880">
          <cell r="C880" t="str">
            <v>汞（以Hg计）</v>
          </cell>
          <cell r="D880" t="str">
            <v>NY/T 1070-2006</v>
          </cell>
          <cell r="E880" t="str">
            <v>辣椒酱</v>
          </cell>
          <cell r="F880">
            <v>150</v>
          </cell>
        </row>
        <row r="881">
          <cell r="C881" t="str">
            <v>黄曲霉毒素B1（酶联免疫吸附筛查法）</v>
          </cell>
          <cell r="D881" t="str">
            <v>NY/T 1070-2006</v>
          </cell>
          <cell r="E881" t="str">
            <v>辣椒酱</v>
          </cell>
          <cell r="F881">
            <v>150</v>
          </cell>
        </row>
        <row r="882">
          <cell r="C882" t="str">
            <v>砷（以As计）</v>
          </cell>
          <cell r="D882" t="str">
            <v>NY/T 1070-2006</v>
          </cell>
          <cell r="E882" t="str">
            <v>辣椒酱</v>
          </cell>
          <cell r="F882">
            <v>150</v>
          </cell>
        </row>
        <row r="883">
          <cell r="C883" t="str">
            <v>金黄色葡萄球菌</v>
          </cell>
          <cell r="D883" t="str">
            <v>NY/T 1070-2006</v>
          </cell>
          <cell r="E883" t="str">
            <v>辣椒酱</v>
          </cell>
          <cell r="F883" t="str">
            <v>120/次 400/5次</v>
          </cell>
        </row>
        <row r="884">
          <cell r="C884" t="str">
            <v>沙门氏菌</v>
          </cell>
          <cell r="D884" t="str">
            <v>NY/T 1070-2006</v>
          </cell>
          <cell r="E884" t="str">
            <v>辣椒酱</v>
          </cell>
          <cell r="F884" t="str">
            <v>120/次 400/5次</v>
          </cell>
        </row>
        <row r="885">
          <cell r="C885" t="str">
            <v>亚硝酸盐（以NaNO{-2}计）</v>
          </cell>
          <cell r="D885" t="str">
            <v>NY/T 1070-2006</v>
          </cell>
          <cell r="E885" t="str">
            <v>辣椒酱</v>
          </cell>
          <cell r="F885" t="str">
            <v>离子色谱法：（硝酸盐、亚硝酸盐）单项 600，两项不另外收费；分光光度法：硝酸盐 150、亚硝酸盐， 100</v>
          </cell>
        </row>
        <row r="886">
          <cell r="C886" t="str">
            <v>体态</v>
          </cell>
          <cell r="D886" t="str">
            <v>SB/T 10753-2012</v>
          </cell>
          <cell r="E886" t="str">
            <v>沙拉酱</v>
          </cell>
          <cell r="F886">
            <v>30</v>
          </cell>
        </row>
        <row r="887">
          <cell r="C887" t="str">
            <v>香气</v>
          </cell>
          <cell r="D887" t="str">
            <v>SB/T 10753-2012</v>
          </cell>
          <cell r="E887" t="str">
            <v>沙拉酱</v>
          </cell>
        </row>
        <row r="888">
          <cell r="C888" t="str">
            <v>滋味</v>
          </cell>
          <cell r="D888" t="str">
            <v>SB/T 10753-2012</v>
          </cell>
          <cell r="E888" t="str">
            <v>沙拉酱</v>
          </cell>
        </row>
        <row r="889">
          <cell r="C889" t="str">
            <v>色泽</v>
          </cell>
          <cell r="D889" t="str">
            <v>SB/T 10753-2012</v>
          </cell>
          <cell r="E889" t="str">
            <v>沙拉酱</v>
          </cell>
        </row>
        <row r="890">
          <cell r="C890" t="str">
            <v>PH</v>
          </cell>
          <cell r="D890" t="str">
            <v>SB/T 10753-2012</v>
          </cell>
          <cell r="E890" t="str">
            <v>沙拉酱</v>
          </cell>
          <cell r="F890">
            <v>60</v>
          </cell>
        </row>
        <row r="891">
          <cell r="C891" t="str">
            <v>铅（以Pb计）</v>
          </cell>
          <cell r="D891" t="str">
            <v>SB/T 10753-2012</v>
          </cell>
          <cell r="E891" t="str">
            <v>沙拉酱</v>
          </cell>
          <cell r="F891">
            <v>100</v>
          </cell>
        </row>
        <row r="892">
          <cell r="C892" t="str">
            <v>油脂含量</v>
          </cell>
          <cell r="D892" t="str">
            <v>SB/T 10753-2012</v>
          </cell>
          <cell r="E892" t="str">
            <v>沙拉酱</v>
          </cell>
          <cell r="F892">
            <v>100</v>
          </cell>
        </row>
        <row r="893">
          <cell r="C893" t="str">
            <v>总砷（以As计）</v>
          </cell>
          <cell r="D893" t="str">
            <v>SB/T 10753-2012</v>
          </cell>
          <cell r="E893" t="str">
            <v>沙拉酱</v>
          </cell>
          <cell r="F893">
            <v>150</v>
          </cell>
        </row>
        <row r="894">
          <cell r="C894" t="str">
            <v>金黄色葡萄球菌</v>
          </cell>
          <cell r="D894" t="str">
            <v>SB/T 10753-2012</v>
          </cell>
          <cell r="E894" t="str">
            <v>沙拉酱</v>
          </cell>
          <cell r="F894" t="str">
            <v>120/次 400/5次</v>
          </cell>
        </row>
        <row r="895">
          <cell r="C895" t="str">
            <v>沙门氏菌</v>
          </cell>
          <cell r="D895" t="str">
            <v>SB/T 10753-2012</v>
          </cell>
          <cell r="E895" t="str">
            <v>沙拉酱</v>
          </cell>
          <cell r="F895" t="str">
            <v>120/次 400/5次</v>
          </cell>
        </row>
        <row r="896">
          <cell r="C896" t="str">
            <v>杂质</v>
          </cell>
          <cell r="D896" t="str">
            <v>QB/T 1733.4-2015</v>
          </cell>
          <cell r="E896" t="str">
            <v>花生酱</v>
          </cell>
          <cell r="F896">
            <v>30</v>
          </cell>
        </row>
        <row r="897">
          <cell r="C897" t="str">
            <v>滋味、气味</v>
          </cell>
          <cell r="D897" t="str">
            <v>QB/T 1733.4-2015</v>
          </cell>
          <cell r="E897" t="str">
            <v>花生酱</v>
          </cell>
        </row>
        <row r="898">
          <cell r="C898" t="str">
            <v>组织形态</v>
          </cell>
          <cell r="D898" t="str">
            <v>QB/T 1733.4-2015</v>
          </cell>
          <cell r="E898" t="str">
            <v>花生酱</v>
          </cell>
        </row>
        <row r="899">
          <cell r="C899" t="str">
            <v>色泽</v>
          </cell>
          <cell r="D899" t="str">
            <v>QB/T 1733.4-2015</v>
          </cell>
          <cell r="E899" t="str">
            <v>花生酱</v>
          </cell>
        </row>
        <row r="900">
          <cell r="C900" t="str">
            <v>细度</v>
          </cell>
          <cell r="D900" t="str">
            <v>QB/T 1733.4-2015</v>
          </cell>
          <cell r="E900" t="str">
            <v>花生酱</v>
          </cell>
          <cell r="F900">
            <v>30</v>
          </cell>
        </row>
        <row r="901">
          <cell r="C901" t="str">
            <v>霉菌</v>
          </cell>
          <cell r="D901" t="str">
            <v>QB/T 1733.4-2015</v>
          </cell>
          <cell r="E901" t="str">
            <v>花生酱</v>
          </cell>
          <cell r="F901">
            <v>80</v>
          </cell>
        </row>
        <row r="902">
          <cell r="C902" t="str">
            <v>水分</v>
          </cell>
          <cell r="D902" t="str">
            <v>QB/T 1733.4-2015</v>
          </cell>
          <cell r="E902" t="str">
            <v>花生酱</v>
          </cell>
          <cell r="F902">
            <v>80</v>
          </cell>
        </row>
        <row r="903">
          <cell r="C903" t="str">
            <v>蛋白质</v>
          </cell>
          <cell r="D903" t="str">
            <v>QB/T 1733.4-2015</v>
          </cell>
          <cell r="E903" t="str">
            <v>花生酱</v>
          </cell>
          <cell r="F903">
            <v>100</v>
          </cell>
        </row>
        <row r="904">
          <cell r="C904" t="str">
            <v>灰分</v>
          </cell>
          <cell r="D904" t="str">
            <v>QB/T 1733.4-2015</v>
          </cell>
          <cell r="E904" t="str">
            <v>花生酱</v>
          </cell>
          <cell r="F904">
            <v>100</v>
          </cell>
        </row>
        <row r="905">
          <cell r="C905" t="str">
            <v>铅（以Pb计）</v>
          </cell>
          <cell r="D905" t="str">
            <v>QB/T 1733.4-2015</v>
          </cell>
          <cell r="E905" t="str">
            <v>花生酱</v>
          </cell>
          <cell r="F905">
            <v>100</v>
          </cell>
        </row>
        <row r="906">
          <cell r="C906" t="str">
            <v>酸价（以脂肪计）（KOH）</v>
          </cell>
          <cell r="D906" t="str">
            <v>QB/T 1733.4-2015</v>
          </cell>
          <cell r="E906" t="str">
            <v>花生酱</v>
          </cell>
          <cell r="F906">
            <v>100</v>
          </cell>
        </row>
        <row r="907">
          <cell r="C907" t="str">
            <v>脂肪</v>
          </cell>
          <cell r="D907" t="str">
            <v>QB/T 1733.4-2015</v>
          </cell>
          <cell r="E907" t="str">
            <v>花生酱</v>
          </cell>
          <cell r="F907">
            <v>100</v>
          </cell>
        </row>
        <row r="908">
          <cell r="C908" t="str">
            <v>过氧化值（以脂肪计）</v>
          </cell>
          <cell r="D908" t="str">
            <v>QB/T 1733.4-2015</v>
          </cell>
          <cell r="E908" t="str">
            <v>花生酱</v>
          </cell>
          <cell r="F908">
            <v>120</v>
          </cell>
        </row>
        <row r="909">
          <cell r="C909" t="str">
            <v>黄曲霉毒素B1（酶联免疫吸附筛查法）</v>
          </cell>
          <cell r="D909" t="str">
            <v>QB/T 1733.4-2015</v>
          </cell>
          <cell r="E909" t="str">
            <v>花生酱</v>
          </cell>
          <cell r="F909">
            <v>150</v>
          </cell>
        </row>
        <row r="910">
          <cell r="C910" t="str">
            <v>大肠菌群</v>
          </cell>
          <cell r="D910" t="str">
            <v>QB/T 1733.4-2015</v>
          </cell>
          <cell r="E910" t="str">
            <v>花生酱</v>
          </cell>
          <cell r="F910" t="str">
            <v>80/次 400/5次</v>
          </cell>
        </row>
        <row r="911">
          <cell r="C911" t="str">
            <v>沙门氏菌</v>
          </cell>
          <cell r="D911" t="str">
            <v>QB/T 1733.4-2015</v>
          </cell>
          <cell r="E911" t="str">
            <v>花生酱</v>
          </cell>
          <cell r="F911" t="str">
            <v>120/次 400/5次</v>
          </cell>
        </row>
        <row r="912">
          <cell r="C912" t="str">
            <v>香气</v>
          </cell>
          <cell r="D912" t="str">
            <v>SB/T 10485-2008</v>
          </cell>
          <cell r="E912" t="str">
            <v>海鲜粉调味料</v>
          </cell>
          <cell r="F912">
            <v>30</v>
          </cell>
        </row>
        <row r="913">
          <cell r="C913" t="str">
            <v>形态</v>
          </cell>
          <cell r="D913" t="str">
            <v>SB/T 10485-2008</v>
          </cell>
          <cell r="E913" t="str">
            <v>海鲜粉调味料</v>
          </cell>
        </row>
        <row r="914">
          <cell r="C914" t="str">
            <v>滋味</v>
          </cell>
          <cell r="D914" t="str">
            <v>SB/T 10485-2008</v>
          </cell>
          <cell r="E914" t="str">
            <v>海鲜粉调味料</v>
          </cell>
        </row>
        <row r="915">
          <cell r="C915" t="str">
            <v>色泽</v>
          </cell>
          <cell r="D915" t="str">
            <v>SB/T 10485-2008</v>
          </cell>
          <cell r="E915" t="str">
            <v>海鲜粉调味料</v>
          </cell>
        </row>
        <row r="916">
          <cell r="C916" t="str">
            <v>干燥失重</v>
          </cell>
          <cell r="D916" t="str">
            <v>SB/T 10485-2008</v>
          </cell>
          <cell r="E916" t="str">
            <v>海鲜粉调味料</v>
          </cell>
          <cell r="F916">
            <v>80</v>
          </cell>
        </row>
        <row r="917">
          <cell r="C917" t="str">
            <v>谷氨酸钠</v>
          </cell>
          <cell r="D917" t="str">
            <v>SB/T 10485-2008</v>
          </cell>
          <cell r="E917" t="str">
            <v>海鲜粉调味料</v>
          </cell>
          <cell r="F917">
            <v>150</v>
          </cell>
        </row>
        <row r="918">
          <cell r="C918" t="str">
            <v>氯化物（以NaCl计）</v>
          </cell>
          <cell r="D918" t="str">
            <v>SB/T 10485-2008</v>
          </cell>
          <cell r="E918" t="str">
            <v>海鲜粉调味料</v>
          </cell>
          <cell r="F918">
            <v>80</v>
          </cell>
        </row>
        <row r="919">
          <cell r="C919" t="str">
            <v>铅（以Pb计）</v>
          </cell>
          <cell r="D919" t="str">
            <v>SB/T 10485-2008</v>
          </cell>
          <cell r="E919" t="str">
            <v>海鲜粉调味料</v>
          </cell>
          <cell r="F919">
            <v>100</v>
          </cell>
        </row>
        <row r="920">
          <cell r="C920" t="str">
            <v>总氮（以N计）</v>
          </cell>
          <cell r="D920" t="str">
            <v>SB/T 10485-2008</v>
          </cell>
          <cell r="E920" t="str">
            <v>海鲜粉调味料</v>
          </cell>
          <cell r="F920">
            <v>100</v>
          </cell>
        </row>
        <row r="921">
          <cell r="C921" t="str">
            <v>呈味核苷酸二钠</v>
          </cell>
          <cell r="D921" t="str">
            <v>SB/T 10485-2008</v>
          </cell>
          <cell r="E921" t="str">
            <v>海鲜粉调味料</v>
          </cell>
          <cell r="F921">
            <v>200</v>
          </cell>
        </row>
        <row r="922">
          <cell r="C922" t="str">
            <v>大肠菌群</v>
          </cell>
          <cell r="D922" t="str">
            <v>SB/T 10485-2008</v>
          </cell>
          <cell r="E922" t="str">
            <v>海鲜粉调味料</v>
          </cell>
          <cell r="F922" t="str">
            <v>80/次 400/5次</v>
          </cell>
        </row>
        <row r="923">
          <cell r="C923" t="str">
            <v>副溶血性弧菌</v>
          </cell>
          <cell r="D923" t="str">
            <v>SB/T 10485-2008</v>
          </cell>
          <cell r="E923" t="str">
            <v>海鲜粉调味料</v>
          </cell>
          <cell r="F923" t="str">
            <v>120/次 400/5次</v>
          </cell>
        </row>
        <row r="924">
          <cell r="C924" t="str">
            <v>金黄色葡萄球菌</v>
          </cell>
          <cell r="D924" t="str">
            <v>SB/T 10485-2008</v>
          </cell>
          <cell r="E924" t="str">
            <v>海鲜粉调味料</v>
          </cell>
          <cell r="F924" t="str">
            <v>120/次 400/5次</v>
          </cell>
        </row>
        <row r="925">
          <cell r="C925" t="str">
            <v>菌落总数</v>
          </cell>
          <cell r="D925" t="str">
            <v>SB/T 10485-2008</v>
          </cell>
          <cell r="E925" t="str">
            <v>海鲜粉调味料</v>
          </cell>
          <cell r="F925" t="str">
            <v>80/次 400/5次</v>
          </cell>
        </row>
        <row r="926">
          <cell r="C926" t="str">
            <v>沙门氏菌</v>
          </cell>
          <cell r="D926" t="str">
            <v>SB/T 10485-2008</v>
          </cell>
          <cell r="E926" t="str">
            <v>海鲜粉调味料</v>
          </cell>
          <cell r="F926" t="str">
            <v>120/次 400/5次</v>
          </cell>
        </row>
        <row r="927">
          <cell r="C927" t="str">
            <v>无机砷（以As计）</v>
          </cell>
          <cell r="D927" t="str">
            <v>SB/T 10485-2008</v>
          </cell>
          <cell r="E927" t="str">
            <v>海鲜粉调味料</v>
          </cell>
          <cell r="F927">
            <v>500</v>
          </cell>
        </row>
        <row r="928">
          <cell r="C928" t="str">
            <v>香气</v>
          </cell>
          <cell r="D928" t="str">
            <v>SB/T 10415-2007</v>
          </cell>
          <cell r="E928" t="str">
            <v>鸡粉调味料</v>
          </cell>
          <cell r="F928">
            <v>30</v>
          </cell>
        </row>
        <row r="929">
          <cell r="C929" t="str">
            <v>形态</v>
          </cell>
          <cell r="D929" t="str">
            <v>SB/T 10415-2007</v>
          </cell>
          <cell r="E929" t="str">
            <v>鸡粉调味料</v>
          </cell>
        </row>
        <row r="930">
          <cell r="C930" t="str">
            <v>滋味</v>
          </cell>
          <cell r="D930" t="str">
            <v>SB/T 10415-2007</v>
          </cell>
          <cell r="E930" t="str">
            <v>鸡粉调味料</v>
          </cell>
        </row>
        <row r="931">
          <cell r="C931" t="str">
            <v>色泽</v>
          </cell>
          <cell r="D931" t="str">
            <v>SB/T 10415-2007</v>
          </cell>
          <cell r="E931" t="str">
            <v>鸡粉调味料</v>
          </cell>
        </row>
        <row r="932">
          <cell r="C932" t="str">
            <v>大肠菌群</v>
          </cell>
          <cell r="D932" t="str">
            <v>SB/T 10415-2007</v>
          </cell>
          <cell r="E932" t="str">
            <v>鸡粉调味料</v>
          </cell>
          <cell r="F932">
            <v>80</v>
          </cell>
        </row>
        <row r="933">
          <cell r="C933" t="str">
            <v>干燥失重</v>
          </cell>
          <cell r="D933" t="str">
            <v>SB/T 10415-2007</v>
          </cell>
          <cell r="E933" t="str">
            <v>鸡粉调味料</v>
          </cell>
          <cell r="F933">
            <v>80</v>
          </cell>
        </row>
        <row r="934">
          <cell r="C934" t="str">
            <v>菌落总数</v>
          </cell>
          <cell r="D934" t="str">
            <v>SB/T 10415-2007</v>
          </cell>
          <cell r="E934" t="str">
            <v>鸡粉调味料</v>
          </cell>
          <cell r="F934" t="str">
            <v>80/次 400/5次</v>
          </cell>
        </row>
        <row r="935">
          <cell r="C935" t="str">
            <v>氯化物（以NaCl计）</v>
          </cell>
          <cell r="D935" t="str">
            <v>SB/T 10415-2007</v>
          </cell>
          <cell r="E935" t="str">
            <v>鸡粉调味料</v>
          </cell>
          <cell r="F935">
            <v>80</v>
          </cell>
        </row>
        <row r="936">
          <cell r="C936" t="str">
            <v>其他氮（以N计）</v>
          </cell>
          <cell r="D936" t="str">
            <v>SB/T 10415-2007</v>
          </cell>
          <cell r="E936" t="str">
            <v>鸡粉调味料</v>
          </cell>
          <cell r="F936" t="str">
            <v>100/550（单独检测收费550，若加检以下项目（谷氨酸钠、呈味核苷酸二钠、总氮）收100)</v>
          </cell>
        </row>
        <row r="937">
          <cell r="C937" t="str">
            <v>铅（以Pb计）</v>
          </cell>
          <cell r="D937" t="str">
            <v>SB/T 10415-2007</v>
          </cell>
          <cell r="E937" t="str">
            <v>鸡粉调味料</v>
          </cell>
          <cell r="F937">
            <v>100</v>
          </cell>
        </row>
        <row r="938">
          <cell r="C938" t="str">
            <v>总氮（以N计）</v>
          </cell>
          <cell r="D938" t="str">
            <v>SB/T 10415-2007</v>
          </cell>
          <cell r="E938" t="str">
            <v>鸡粉调味料</v>
          </cell>
          <cell r="F938">
            <v>100</v>
          </cell>
        </row>
        <row r="939">
          <cell r="C939" t="str">
            <v>谷氨酸钠</v>
          </cell>
          <cell r="D939" t="str">
            <v>SB/T 10415-2007</v>
          </cell>
          <cell r="E939" t="str">
            <v>鸡粉调味料</v>
          </cell>
          <cell r="F939">
            <v>150</v>
          </cell>
        </row>
        <row r="940">
          <cell r="C940" t="str">
            <v>总砷（以As计）</v>
          </cell>
          <cell r="D940" t="str">
            <v>SB/T 10415-2007</v>
          </cell>
          <cell r="E940" t="str">
            <v>鸡粉调味料</v>
          </cell>
          <cell r="F940">
            <v>150</v>
          </cell>
        </row>
        <row r="941">
          <cell r="C941" t="str">
            <v>呈味核苷酸二钠</v>
          </cell>
          <cell r="D941" t="str">
            <v>SB/T 10415-2007</v>
          </cell>
          <cell r="E941" t="str">
            <v>鸡粉调味料</v>
          </cell>
          <cell r="F941">
            <v>200</v>
          </cell>
        </row>
        <row r="942">
          <cell r="C942" t="str">
            <v>金黄色葡萄球菌</v>
          </cell>
          <cell r="D942" t="str">
            <v>SB/T 10415-2007</v>
          </cell>
          <cell r="E942" t="str">
            <v>鸡粉调味料</v>
          </cell>
          <cell r="F942" t="str">
            <v>120/次 400/5次</v>
          </cell>
        </row>
        <row r="943">
          <cell r="C943" t="str">
            <v>沙门氏菌</v>
          </cell>
          <cell r="D943" t="str">
            <v>SB/T 10415-2007</v>
          </cell>
          <cell r="E943" t="str">
            <v>鸡粉调味料</v>
          </cell>
          <cell r="F943" t="str">
            <v>120/次 400/5次</v>
          </cell>
        </row>
        <row r="944">
          <cell r="C944" t="str">
            <v>香气</v>
          </cell>
          <cell r="D944" t="str">
            <v>SB/T 10371-2003</v>
          </cell>
          <cell r="E944" t="str">
            <v>鸡精调味料</v>
          </cell>
          <cell r="F944">
            <v>30</v>
          </cell>
        </row>
        <row r="945">
          <cell r="C945" t="str">
            <v>形态</v>
          </cell>
          <cell r="D945" t="str">
            <v>SB/T 10371-2003</v>
          </cell>
          <cell r="E945" t="str">
            <v>鸡精调味料</v>
          </cell>
        </row>
        <row r="946">
          <cell r="C946" t="str">
            <v>滋味</v>
          </cell>
          <cell r="D946" t="str">
            <v>SB/T 10371-2003</v>
          </cell>
          <cell r="E946" t="str">
            <v>鸡精调味料</v>
          </cell>
        </row>
        <row r="947">
          <cell r="C947" t="str">
            <v>色泽</v>
          </cell>
          <cell r="D947" t="str">
            <v>SB/T 10371-2003</v>
          </cell>
          <cell r="E947" t="str">
            <v>鸡精调味料</v>
          </cell>
        </row>
        <row r="948">
          <cell r="C948" t="str">
            <v>大肠菌群</v>
          </cell>
          <cell r="D948" t="str">
            <v>SB/T 10371-2003</v>
          </cell>
          <cell r="E948" t="str">
            <v>鸡精调味料</v>
          </cell>
          <cell r="F948">
            <v>80</v>
          </cell>
        </row>
        <row r="949">
          <cell r="C949" t="str">
            <v>干燥失重</v>
          </cell>
          <cell r="D949" t="str">
            <v>SB/T 10371-2003</v>
          </cell>
          <cell r="E949" t="str">
            <v>鸡精调味料</v>
          </cell>
          <cell r="F949">
            <v>80</v>
          </cell>
        </row>
        <row r="950">
          <cell r="C950" t="str">
            <v>菌落总数</v>
          </cell>
          <cell r="D950" t="str">
            <v>SB/T 10371-2003</v>
          </cell>
          <cell r="E950" t="str">
            <v>鸡精调味料</v>
          </cell>
          <cell r="F950" t="str">
            <v>80/次 400/5次</v>
          </cell>
        </row>
        <row r="951">
          <cell r="C951" t="str">
            <v>氯化物（以NaCl计）</v>
          </cell>
          <cell r="D951" t="str">
            <v>SB/T 10371-2003</v>
          </cell>
          <cell r="E951" t="str">
            <v>鸡精调味料</v>
          </cell>
          <cell r="F951">
            <v>80</v>
          </cell>
        </row>
        <row r="952">
          <cell r="C952" t="str">
            <v>铅（以Pb计）</v>
          </cell>
          <cell r="D952" t="str">
            <v>SB/T 10371-2003</v>
          </cell>
          <cell r="E952" t="str">
            <v>鸡精调味料</v>
          </cell>
          <cell r="F952">
            <v>100</v>
          </cell>
        </row>
        <row r="953">
          <cell r="C953" t="str">
            <v>总氮（以N计）</v>
          </cell>
          <cell r="D953" t="str">
            <v>SB/T 10371-2003</v>
          </cell>
          <cell r="E953" t="str">
            <v>鸡精调味料</v>
          </cell>
          <cell r="F953">
            <v>100</v>
          </cell>
        </row>
        <row r="954">
          <cell r="C954" t="str">
            <v>谷氨酸钠</v>
          </cell>
          <cell r="D954" t="str">
            <v>SB/T 10371-2003</v>
          </cell>
          <cell r="E954" t="str">
            <v>鸡精调味料</v>
          </cell>
          <cell r="F954">
            <v>150</v>
          </cell>
        </row>
        <row r="955">
          <cell r="C955" t="str">
            <v>总砷（以As计）</v>
          </cell>
          <cell r="D955" t="str">
            <v>SB/T 10371-2003</v>
          </cell>
          <cell r="E955" t="str">
            <v>鸡精调味料</v>
          </cell>
          <cell r="F955">
            <v>150</v>
          </cell>
        </row>
        <row r="956">
          <cell r="C956" t="str">
            <v>呈味核苷酸二钠</v>
          </cell>
          <cell r="D956" t="str">
            <v>SB/T 10371-2003</v>
          </cell>
          <cell r="E956" t="str">
            <v>鸡精调味料</v>
          </cell>
          <cell r="F956">
            <v>200</v>
          </cell>
        </row>
        <row r="957">
          <cell r="C957" t="str">
            <v>其它氮（以N计）</v>
          </cell>
          <cell r="D957" t="str">
            <v>SB/T 10371-2003</v>
          </cell>
          <cell r="E957" t="str">
            <v>鸡精调味料</v>
          </cell>
          <cell r="F957">
            <v>250</v>
          </cell>
        </row>
        <row r="958">
          <cell r="C958" t="str">
            <v>金黄色葡萄球菌</v>
          </cell>
          <cell r="D958" t="str">
            <v>SB/T 10371-2003</v>
          </cell>
          <cell r="E958" t="str">
            <v>鸡精调味料</v>
          </cell>
          <cell r="F958" t="str">
            <v>120/次 400/5次</v>
          </cell>
        </row>
        <row r="959">
          <cell r="C959" t="str">
            <v>沙门氏菌</v>
          </cell>
          <cell r="D959" t="str">
            <v>SB/T 10371-2003</v>
          </cell>
          <cell r="E959" t="str">
            <v>鸡精调味料</v>
          </cell>
          <cell r="F959" t="str">
            <v>120/次 400/5次</v>
          </cell>
        </row>
        <row r="960">
          <cell r="C960" t="str">
            <v>香气</v>
          </cell>
          <cell r="D960" t="str">
            <v>SB/T 10458-2008</v>
          </cell>
          <cell r="E960" t="str">
            <v>鸡汁调味料</v>
          </cell>
          <cell r="F960">
            <v>30</v>
          </cell>
        </row>
        <row r="961">
          <cell r="C961" t="str">
            <v>形态</v>
          </cell>
          <cell r="D961" t="str">
            <v>SB/T 10458-2008</v>
          </cell>
          <cell r="E961" t="str">
            <v>鸡汁调味料</v>
          </cell>
        </row>
        <row r="962">
          <cell r="C962" t="str">
            <v>滋味</v>
          </cell>
          <cell r="D962" t="str">
            <v>SB/T 10458-2008</v>
          </cell>
          <cell r="E962" t="str">
            <v>鸡汁调味料</v>
          </cell>
        </row>
        <row r="963">
          <cell r="C963" t="str">
            <v>色泽</v>
          </cell>
          <cell r="D963" t="str">
            <v>SB/T 10458-2008</v>
          </cell>
          <cell r="E963" t="str">
            <v>鸡汁调味料</v>
          </cell>
        </row>
        <row r="964">
          <cell r="C964" t="str">
            <v>氨基酸态氮（以N计）</v>
          </cell>
          <cell r="D964" t="str">
            <v>SB/T 10458-2008</v>
          </cell>
          <cell r="E964" t="str">
            <v>鸡汁调味料</v>
          </cell>
          <cell r="F964">
            <v>80</v>
          </cell>
        </row>
        <row r="965">
          <cell r="C965" t="str">
            <v>大肠菌群</v>
          </cell>
          <cell r="D965" t="str">
            <v>SB/T 10458-2008</v>
          </cell>
          <cell r="E965" t="str">
            <v>鸡汁调味料</v>
          </cell>
          <cell r="F965">
            <v>80</v>
          </cell>
        </row>
        <row r="966">
          <cell r="C966" t="str">
            <v>菌落总数</v>
          </cell>
          <cell r="D966" t="str">
            <v>SB/T 10458-2008</v>
          </cell>
          <cell r="E966" t="str">
            <v>鸡汁调味料</v>
          </cell>
          <cell r="F966" t="str">
            <v>80/次 400/5次</v>
          </cell>
        </row>
        <row r="967">
          <cell r="C967" t="str">
            <v>氯化物（以NaCl计）</v>
          </cell>
          <cell r="D967" t="str">
            <v>SB/T 10458-2008</v>
          </cell>
          <cell r="E967" t="str">
            <v>鸡汁调味料</v>
          </cell>
          <cell r="F967">
            <v>80</v>
          </cell>
        </row>
        <row r="968">
          <cell r="C968" t="str">
            <v>总固形物</v>
          </cell>
          <cell r="D968" t="str">
            <v>SB/T 10458-2008</v>
          </cell>
          <cell r="E968" t="str">
            <v>鸡汁调味料</v>
          </cell>
          <cell r="F968">
            <v>80</v>
          </cell>
        </row>
        <row r="969">
          <cell r="C969" t="str">
            <v>铅（Pb）</v>
          </cell>
          <cell r="D969" t="str">
            <v>SB/T 10458-2008</v>
          </cell>
          <cell r="E969" t="str">
            <v>鸡汁调味料</v>
          </cell>
          <cell r="F969">
            <v>100</v>
          </cell>
        </row>
        <row r="970">
          <cell r="C970" t="str">
            <v>总氮（以N计）</v>
          </cell>
          <cell r="D970" t="str">
            <v>SB/T 10458-2008</v>
          </cell>
          <cell r="E970" t="str">
            <v>鸡汁调味料</v>
          </cell>
          <cell r="F970">
            <v>100</v>
          </cell>
        </row>
        <row r="971">
          <cell r="C971" t="str">
            <v>总砷（以As计）</v>
          </cell>
          <cell r="D971" t="str">
            <v>SB/T 10458-2008</v>
          </cell>
          <cell r="E971" t="str">
            <v>鸡汁调味料</v>
          </cell>
          <cell r="F971">
            <v>150</v>
          </cell>
        </row>
        <row r="972">
          <cell r="C972" t="str">
            <v>其他氮（以N计）</v>
          </cell>
          <cell r="D972" t="str">
            <v>SB/T 10458-2008</v>
          </cell>
          <cell r="E972" t="str">
            <v>鸡汁调味料</v>
          </cell>
          <cell r="F972" t="str">
            <v>100/550（单独检测收费550，若加检以下项目（谷氨酸钠、呈味核苷酸二钠、总氮）收100)</v>
          </cell>
        </row>
        <row r="973">
          <cell r="C973" t="str">
            <v>金黄色葡萄球菌</v>
          </cell>
          <cell r="D973" t="str">
            <v>SB/T 10458-2008</v>
          </cell>
          <cell r="E973" t="str">
            <v>鸡汁调味料</v>
          </cell>
          <cell r="F973" t="str">
            <v>120/次 400/5次</v>
          </cell>
        </row>
        <row r="974">
          <cell r="C974" t="str">
            <v>沙门氏菌</v>
          </cell>
          <cell r="D974" t="str">
            <v>SB/T 10458-2008</v>
          </cell>
          <cell r="E974" t="str">
            <v>鸡汁调味料</v>
          </cell>
          <cell r="F974" t="str">
            <v>120/次 400/5次</v>
          </cell>
        </row>
        <row r="975">
          <cell r="C975" t="str">
            <v>状态</v>
          </cell>
          <cell r="D975" t="str">
            <v>NY/T 1886-2010</v>
          </cell>
          <cell r="E975" t="str">
            <v>绿色食品 复合调味料</v>
          </cell>
          <cell r="F975">
            <v>30</v>
          </cell>
        </row>
        <row r="976">
          <cell r="C976" t="str">
            <v>滋味、气味</v>
          </cell>
          <cell r="D976" t="str">
            <v>NY/T 1886-2010</v>
          </cell>
          <cell r="E976" t="str">
            <v>绿色食品 复合调味料</v>
          </cell>
        </row>
        <row r="977">
          <cell r="C977" t="str">
            <v>氨基酸态氮</v>
          </cell>
          <cell r="D977" t="str">
            <v>NY/T 1886-2010</v>
          </cell>
          <cell r="E977" t="str">
            <v>绿色食品 复合调味料</v>
          </cell>
          <cell r="F977">
            <v>80</v>
          </cell>
        </row>
        <row r="978">
          <cell r="C978" t="str">
            <v>铅</v>
          </cell>
          <cell r="D978" t="str">
            <v>NY/T 1886-2010</v>
          </cell>
          <cell r="E978" t="str">
            <v>绿色食品 复合调味料</v>
          </cell>
          <cell r="F978">
            <v>100</v>
          </cell>
        </row>
        <row r="979">
          <cell r="C979" t="str">
            <v>黄曲霉毒素B1（酶联免疫吸附筛查法）</v>
          </cell>
          <cell r="D979" t="str">
            <v>NY/T 1886-2010</v>
          </cell>
          <cell r="E979" t="str">
            <v>绿色食品 复合调味料</v>
          </cell>
          <cell r="F979">
            <v>150</v>
          </cell>
        </row>
        <row r="980">
          <cell r="C980" t="str">
            <v>总砷</v>
          </cell>
          <cell r="D980" t="str">
            <v>NY/T 1886-2010</v>
          </cell>
          <cell r="E980" t="str">
            <v>绿色食品 复合调味料</v>
          </cell>
          <cell r="F980">
            <v>150</v>
          </cell>
        </row>
        <row r="981">
          <cell r="C981" t="str">
            <v>大肠菌群</v>
          </cell>
          <cell r="D981" t="str">
            <v>NY/T 1886-2010</v>
          </cell>
          <cell r="E981" t="str">
            <v>绿色食品 复合调味料</v>
          </cell>
          <cell r="F981" t="str">
            <v>80/次 400/5次</v>
          </cell>
        </row>
        <row r="982">
          <cell r="C982" t="str">
            <v>金黄色葡萄球菌</v>
          </cell>
          <cell r="D982" t="str">
            <v>NY/T 1886-2010</v>
          </cell>
          <cell r="E982" t="str">
            <v>绿色食品 复合调味料</v>
          </cell>
          <cell r="F982" t="str">
            <v>120/次 400/5次</v>
          </cell>
        </row>
        <row r="983">
          <cell r="C983" t="str">
            <v>沙门氏菌</v>
          </cell>
          <cell r="D983" t="str">
            <v>NY/T 1886-2010</v>
          </cell>
          <cell r="E983" t="str">
            <v>绿色食品 复合调味料</v>
          </cell>
          <cell r="F983" t="str">
            <v>120/次 400/5次</v>
          </cell>
        </row>
        <row r="984">
          <cell r="C984" t="str">
            <v>气味</v>
          </cell>
          <cell r="D984" t="str">
            <v>GB/T 21999-2008</v>
          </cell>
          <cell r="E984" t="str">
            <v>蚝油</v>
          </cell>
          <cell r="F984">
            <v>30</v>
          </cell>
        </row>
        <row r="985">
          <cell r="C985" t="str">
            <v>体态</v>
          </cell>
          <cell r="D985" t="str">
            <v>GB/T 21999-2008</v>
          </cell>
          <cell r="E985" t="str">
            <v>蚝油</v>
          </cell>
        </row>
        <row r="986">
          <cell r="C986" t="str">
            <v>滋味</v>
          </cell>
          <cell r="D986" t="str">
            <v>GB/T 21999-2008</v>
          </cell>
          <cell r="E986" t="str">
            <v>蚝油</v>
          </cell>
        </row>
        <row r="987">
          <cell r="C987" t="str">
            <v>色泽</v>
          </cell>
          <cell r="D987" t="str">
            <v>GB/T 21999-2008</v>
          </cell>
          <cell r="E987" t="str">
            <v>蚝油</v>
          </cell>
        </row>
        <row r="988">
          <cell r="C988" t="str">
            <v>氨基酸态氮</v>
          </cell>
          <cell r="D988" t="str">
            <v>GB/T 21999-2008</v>
          </cell>
          <cell r="E988" t="str">
            <v>蚝油</v>
          </cell>
          <cell r="F988">
            <v>80</v>
          </cell>
        </row>
        <row r="989">
          <cell r="C989" t="str">
            <v>食盐（以氯化钠计）</v>
          </cell>
          <cell r="D989" t="str">
            <v>GB/T 21999-2008</v>
          </cell>
          <cell r="E989" t="str">
            <v>蚝油</v>
          </cell>
          <cell r="F989">
            <v>80</v>
          </cell>
        </row>
        <row r="990">
          <cell r="C990" t="str">
            <v>总固形物</v>
          </cell>
          <cell r="D990" t="str">
            <v>GB/T 21999-2008</v>
          </cell>
          <cell r="E990" t="str">
            <v>蚝油</v>
          </cell>
          <cell r="F990">
            <v>80</v>
          </cell>
        </row>
        <row r="991">
          <cell r="C991" t="str">
            <v>总酸（以乳酸计）</v>
          </cell>
          <cell r="D991" t="str">
            <v>GB/T 21999-2008</v>
          </cell>
          <cell r="E991" t="str">
            <v>蚝油</v>
          </cell>
          <cell r="F991">
            <v>80</v>
          </cell>
        </row>
        <row r="992">
          <cell r="C992" t="str">
            <v>大肠菌群</v>
          </cell>
          <cell r="D992" t="str">
            <v>SB/T 10005-2007</v>
          </cell>
          <cell r="E992" t="str">
            <v>蚝油</v>
          </cell>
          <cell r="F992">
            <v>80</v>
          </cell>
        </row>
        <row r="993">
          <cell r="C993" t="str">
            <v>菌落总数</v>
          </cell>
          <cell r="D993" t="str">
            <v>SB/T 10005-2007</v>
          </cell>
          <cell r="E993" t="str">
            <v>蚝油</v>
          </cell>
          <cell r="F993" t="str">
            <v>80/次 400/5次</v>
          </cell>
        </row>
        <row r="994">
          <cell r="C994" t="str">
            <v>挥发性盐基氮</v>
          </cell>
          <cell r="D994" t="str">
            <v>GB/T 21999-2008</v>
          </cell>
          <cell r="E994" t="str">
            <v>蚝油</v>
          </cell>
          <cell r="F994">
            <v>100</v>
          </cell>
        </row>
        <row r="995">
          <cell r="C995" t="str">
            <v>铅（Pb）</v>
          </cell>
          <cell r="D995" t="str">
            <v>GB/T 21999-2008</v>
          </cell>
          <cell r="E995" t="str">
            <v>蚝油</v>
          </cell>
          <cell r="F995">
            <v>100</v>
          </cell>
        </row>
        <row r="996">
          <cell r="C996" t="str">
            <v>大肠菌群</v>
          </cell>
          <cell r="D996" t="str">
            <v>GB/T 21999-2008</v>
          </cell>
          <cell r="E996" t="str">
            <v>蚝油</v>
          </cell>
          <cell r="F996" t="str">
            <v>80/次 400/5次</v>
          </cell>
        </row>
        <row r="997">
          <cell r="C997" t="str">
            <v>副溶血性弧菌</v>
          </cell>
          <cell r="D997" t="str">
            <v>GB/T 21999-2008</v>
          </cell>
          <cell r="E997" t="str">
            <v>蚝油</v>
          </cell>
          <cell r="F997" t="str">
            <v>120/次 400/5次</v>
          </cell>
        </row>
        <row r="998">
          <cell r="C998" t="str">
            <v>金黄色葡萄球菌</v>
          </cell>
          <cell r="D998" t="str">
            <v>GB/T 21999-2008</v>
          </cell>
          <cell r="E998" t="str">
            <v>蚝油</v>
          </cell>
          <cell r="F998" t="str">
            <v>120/次 400/5次</v>
          </cell>
        </row>
        <row r="999">
          <cell r="C999" t="str">
            <v>菌落总数</v>
          </cell>
          <cell r="D999" t="str">
            <v>GB/T 21999-2008</v>
          </cell>
          <cell r="E999" t="str">
            <v>蚝油</v>
          </cell>
          <cell r="F999" t="str">
            <v>80/次 400/5次</v>
          </cell>
        </row>
        <row r="1000">
          <cell r="C1000" t="str">
            <v>沙门氏菌</v>
          </cell>
          <cell r="D1000" t="str">
            <v>GB/T 21999-2008</v>
          </cell>
          <cell r="E1000" t="str">
            <v>蚝油</v>
          </cell>
          <cell r="F1000" t="str">
            <v>120/次 400/5次</v>
          </cell>
        </row>
        <row r="1001">
          <cell r="C1001" t="str">
            <v>甲基汞</v>
          </cell>
          <cell r="D1001" t="str">
            <v>GB/T 21999-2008</v>
          </cell>
          <cell r="E1001" t="str">
            <v>蚝油</v>
          </cell>
          <cell r="F1001">
            <v>500</v>
          </cell>
        </row>
        <row r="1002">
          <cell r="C1002" t="str">
            <v>无机砷（以As计）</v>
          </cell>
          <cell r="D1002" t="str">
            <v>GB/T 21999-2008</v>
          </cell>
          <cell r="E1002" t="str">
            <v>蚝油</v>
          </cell>
          <cell r="F1002">
            <v>500</v>
          </cell>
        </row>
        <row r="1003">
          <cell r="C1003" t="str">
            <v>无机砷</v>
          </cell>
          <cell r="D1003" t="str">
            <v>SB/T 10005-2007</v>
          </cell>
          <cell r="E1003" t="str">
            <v>蚝油</v>
          </cell>
          <cell r="F1003">
            <v>500</v>
          </cell>
        </row>
        <row r="1004">
          <cell r="C1004" t="str">
            <v>3-氯-1,2-丙二醇</v>
          </cell>
          <cell r="D1004" t="str">
            <v>GB/T 21999-2008</v>
          </cell>
          <cell r="E1004" t="str">
            <v>蚝油</v>
          </cell>
          <cell r="F1004">
            <v>600</v>
          </cell>
        </row>
        <row r="1005">
          <cell r="C1005" t="str">
            <v>PCB138</v>
          </cell>
          <cell r="D1005" t="str">
            <v>SB/T 10005-2007</v>
          </cell>
          <cell r="E1005" t="str">
            <v>蚝油</v>
          </cell>
          <cell r="F1005">
            <v>600</v>
          </cell>
        </row>
        <row r="1006">
          <cell r="C1006" t="str">
            <v>PCB153</v>
          </cell>
          <cell r="D1006" t="str">
            <v>SB/T 10005-2007</v>
          </cell>
          <cell r="E1006" t="str">
            <v>蚝油</v>
          </cell>
          <cell r="F1006">
            <v>600</v>
          </cell>
        </row>
        <row r="1007">
          <cell r="C1007" t="str">
            <v>多氯联苯</v>
          </cell>
          <cell r="D1007" t="str">
            <v>SB/T 10005-2007</v>
          </cell>
          <cell r="E1007" t="str">
            <v>蚝油</v>
          </cell>
          <cell r="F1007">
            <v>600</v>
          </cell>
        </row>
        <row r="1008">
          <cell r="C1008" t="str">
            <v>状态</v>
          </cell>
          <cell r="D1008" t="str">
            <v>GB 2720-2015</v>
          </cell>
          <cell r="E1008" t="str">
            <v>食品安全国家标准 味精</v>
          </cell>
          <cell r="F1008">
            <v>30</v>
          </cell>
        </row>
        <row r="1009">
          <cell r="C1009" t="str">
            <v>滋味、气味</v>
          </cell>
          <cell r="D1009" t="str">
            <v>GB 2720-2015</v>
          </cell>
          <cell r="E1009" t="str">
            <v>食品安全国家标准 味精</v>
          </cell>
          <cell r="F1009">
            <v>30</v>
          </cell>
        </row>
        <row r="1010">
          <cell r="C1010" t="str">
            <v>色泽</v>
          </cell>
          <cell r="D1010" t="str">
            <v>GB 2720-2015</v>
          </cell>
          <cell r="E1010" t="str">
            <v>食品安全国家标准 味精</v>
          </cell>
          <cell r="F1010">
            <v>30</v>
          </cell>
        </row>
        <row r="1011">
          <cell r="C1011" t="str">
            <v>铅（以Pb计）</v>
          </cell>
          <cell r="D1011" t="str">
            <v>GB 2720-2015</v>
          </cell>
          <cell r="E1011" t="str">
            <v>食品安全国家标准 味精</v>
          </cell>
          <cell r="F1011">
            <v>100</v>
          </cell>
        </row>
        <row r="1012">
          <cell r="C1012" t="str">
            <v>谷氨酸钠（以干基计）</v>
          </cell>
          <cell r="D1012" t="str">
            <v>GB 2720-2015</v>
          </cell>
          <cell r="E1012" t="str">
            <v>食品安全国家标准 味精</v>
          </cell>
          <cell r="F1012">
            <v>150</v>
          </cell>
        </row>
        <row r="1013">
          <cell r="C1013" t="str">
            <v>总砷（以As计）</v>
          </cell>
          <cell r="D1013" t="str">
            <v>GB 2720-2015</v>
          </cell>
          <cell r="E1013" t="str">
            <v>食品安全国家标准 味精</v>
          </cell>
          <cell r="F1013">
            <v>150</v>
          </cell>
        </row>
        <row r="1014">
          <cell r="C1014" t="str">
            <v>麸氨酸钠（谷氨酸钠）</v>
          </cell>
          <cell r="D1014" t="str">
            <v>GB 5009.43-2016</v>
          </cell>
          <cell r="E1014" t="str">
            <v>食品安全国家标准 味精中麸氨酸钠(谷氨酸钠)的测定</v>
          </cell>
          <cell r="F1014">
            <v>150</v>
          </cell>
        </row>
        <row r="1015">
          <cell r="C1015" t="str">
            <v>感官</v>
          </cell>
          <cell r="D1015" t="str">
            <v>GB/T 8967-2007</v>
          </cell>
          <cell r="E1015" t="str">
            <v>谷氨酸钠(味精)</v>
          </cell>
          <cell r="F1015">
            <v>30</v>
          </cell>
        </row>
        <row r="1016">
          <cell r="C1016" t="str">
            <v>透光率</v>
          </cell>
          <cell r="D1016" t="str">
            <v>GB/T 8967-2007</v>
          </cell>
          <cell r="E1016" t="str">
            <v>谷氨酸钠(味精)</v>
          </cell>
          <cell r="F1016">
            <v>40</v>
          </cell>
        </row>
        <row r="1017">
          <cell r="C1017" t="str">
            <v>PH</v>
          </cell>
          <cell r="D1017" t="str">
            <v>GB/T 8967-2007</v>
          </cell>
          <cell r="E1017" t="str">
            <v>谷氨酸钠(味精)</v>
          </cell>
          <cell r="F1017">
            <v>60</v>
          </cell>
        </row>
        <row r="1018">
          <cell r="C1018" t="str">
            <v>比旋光度</v>
          </cell>
          <cell r="D1018" t="str">
            <v>GB/T 8967-2007</v>
          </cell>
          <cell r="E1018" t="str">
            <v>谷氨酸钠(味精)</v>
          </cell>
          <cell r="F1018">
            <v>80</v>
          </cell>
        </row>
        <row r="1019">
          <cell r="C1019" t="str">
            <v>干燥失重</v>
          </cell>
          <cell r="D1019" t="str">
            <v>GB/T 8967-2007</v>
          </cell>
          <cell r="E1019" t="str">
            <v>谷氨酸钠(味精)</v>
          </cell>
          <cell r="F1019">
            <v>80</v>
          </cell>
        </row>
        <row r="1020">
          <cell r="C1020" t="str">
            <v>氯化物（以Cl{+-}计）</v>
          </cell>
          <cell r="D1020" t="str">
            <v>GB/T 8967-2007</v>
          </cell>
          <cell r="E1020" t="str">
            <v>谷氨酸钠(味精)</v>
          </cell>
          <cell r="F1020">
            <v>80</v>
          </cell>
        </row>
        <row r="1021">
          <cell r="C1021" t="str">
            <v>食用盐（以NaCl计）</v>
          </cell>
          <cell r="D1021" t="str">
            <v>GB/T 8967-2007</v>
          </cell>
          <cell r="E1021" t="str">
            <v>谷氨酸钠(味精)</v>
          </cell>
          <cell r="F1021">
            <v>80</v>
          </cell>
        </row>
        <row r="1022">
          <cell r="C1022" t="str">
            <v>硫酸盐（以SO{-4}{+2-}计）</v>
          </cell>
          <cell r="D1022" t="str">
            <v>GB/T 8967-2007</v>
          </cell>
          <cell r="E1022" t="str">
            <v>谷氨酸钠(味精)</v>
          </cell>
          <cell r="F1022">
            <v>100</v>
          </cell>
        </row>
        <row r="1023">
          <cell r="C1023" t="str">
            <v>铅（以Pb计）</v>
          </cell>
          <cell r="D1023" t="str">
            <v>GB/T 8967-2007</v>
          </cell>
          <cell r="E1023" t="str">
            <v>谷氨酸钠(味精)</v>
          </cell>
          <cell r="F1023">
            <v>100</v>
          </cell>
        </row>
        <row r="1024">
          <cell r="C1024" t="str">
            <v>铁</v>
          </cell>
          <cell r="D1024" t="str">
            <v>GB/T 8967-2007</v>
          </cell>
          <cell r="E1024" t="str">
            <v>谷氨酸钠(味精)</v>
          </cell>
          <cell r="F1024">
            <v>100</v>
          </cell>
        </row>
        <row r="1025">
          <cell r="C1025" t="str">
            <v>谷氨酸钠</v>
          </cell>
          <cell r="D1025" t="str">
            <v>GB/T 8967-2007</v>
          </cell>
          <cell r="E1025" t="str">
            <v>谷氨酸钠(味精)</v>
          </cell>
          <cell r="F1025">
            <v>150</v>
          </cell>
        </row>
        <row r="1026">
          <cell r="C1026" t="str">
            <v>总砷（以As计）</v>
          </cell>
          <cell r="D1026" t="str">
            <v>GB/T 8967-2007</v>
          </cell>
          <cell r="E1026" t="str">
            <v>谷氨酸钠(味精)</v>
          </cell>
          <cell r="F1026">
            <v>150</v>
          </cell>
        </row>
        <row r="1027">
          <cell r="C1027" t="str">
            <v>呈味核苷酸二钠</v>
          </cell>
          <cell r="D1027" t="str">
            <v>GB/T 8967-2007</v>
          </cell>
          <cell r="E1027" t="str">
            <v>谷氨酸钠(味精)</v>
          </cell>
          <cell r="F1027">
            <v>200</v>
          </cell>
        </row>
        <row r="1028">
          <cell r="C1028" t="str">
            <v>气味</v>
          </cell>
        </row>
        <row r="1028">
          <cell r="F1028">
            <v>30</v>
          </cell>
        </row>
        <row r="1029">
          <cell r="C1029" t="str">
            <v>状态</v>
          </cell>
        </row>
        <row r="1030">
          <cell r="C1030" t="str">
            <v>色泽</v>
          </cell>
        </row>
        <row r="1031">
          <cell r="C1031" t="str">
            <v>镉（以Cd计）</v>
          </cell>
        </row>
        <row r="1031">
          <cell r="F1031">
            <v>100</v>
          </cell>
        </row>
        <row r="1032">
          <cell r="C1032" t="str">
            <v>铬（以Cr计）</v>
          </cell>
        </row>
        <row r="1032">
          <cell r="F1032">
            <v>100</v>
          </cell>
        </row>
        <row r="1033">
          <cell r="C1033" t="str">
            <v>挥发性盐基氮</v>
          </cell>
        </row>
        <row r="1033">
          <cell r="F1033">
            <v>100</v>
          </cell>
        </row>
        <row r="1034">
          <cell r="C1034" t="str">
            <v>铅（以Pb计）</v>
          </cell>
        </row>
        <row r="1034">
          <cell r="F1034">
            <v>100</v>
          </cell>
        </row>
        <row r="1035">
          <cell r="C1035" t="str">
            <v>总汞（以Hg计）</v>
          </cell>
        </row>
        <row r="1035">
          <cell r="F1035">
            <v>150</v>
          </cell>
        </row>
        <row r="1036">
          <cell r="C1036" t="str">
            <v>总砷（以As计）</v>
          </cell>
        </row>
        <row r="1036">
          <cell r="F1036">
            <v>150</v>
          </cell>
        </row>
        <row r="1037">
          <cell r="C1037" t="str">
            <v>色泽</v>
          </cell>
          <cell r="D1037" t="str">
            <v>GB 2730-2015</v>
          </cell>
          <cell r="E1037" t="str">
            <v>食品安全国家标准 腌腊肉制品</v>
          </cell>
          <cell r="F1037">
            <v>30</v>
          </cell>
        </row>
        <row r="1038">
          <cell r="C1038" t="str">
            <v>大肠菌群</v>
          </cell>
          <cell r="D1038" t="str">
            <v>GB/T 4789.17-2003</v>
          </cell>
          <cell r="E1038" t="str">
            <v>食品卫生微生物学检验 肉与肉制品检验</v>
          </cell>
          <cell r="F1038">
            <v>80</v>
          </cell>
        </row>
        <row r="1039">
          <cell r="C1039" t="str">
            <v>镉（以Cd计）</v>
          </cell>
          <cell r="D1039" t="str">
            <v>GB 2730-2015</v>
          </cell>
          <cell r="E1039" t="str">
            <v>食品安全国家标准 腌腊肉制品</v>
          </cell>
          <cell r="F1039">
            <v>100</v>
          </cell>
        </row>
        <row r="1040">
          <cell r="C1040" t="str">
            <v>铬（以Cr计）</v>
          </cell>
          <cell r="D1040" t="str">
            <v>GB 2730-2015</v>
          </cell>
          <cell r="E1040" t="str">
            <v>食品安全国家标准 腌腊肉制品</v>
          </cell>
          <cell r="F1040">
            <v>100</v>
          </cell>
        </row>
        <row r="1041">
          <cell r="C1041" t="str">
            <v>铅（以Pb计）</v>
          </cell>
          <cell r="D1041" t="str">
            <v>GB 2730-2015</v>
          </cell>
          <cell r="E1041" t="str">
            <v>食品安全国家标准 腌腊肉制品</v>
          </cell>
          <cell r="F1041">
            <v>100</v>
          </cell>
        </row>
        <row r="1042">
          <cell r="C1042" t="str">
            <v>过氧化值（以脂肪计）</v>
          </cell>
          <cell r="D1042" t="str">
            <v>GB 2730-2015</v>
          </cell>
          <cell r="E1042" t="str">
            <v>食品安全国家标准 腌腊肉制品</v>
          </cell>
          <cell r="F1042">
            <v>120</v>
          </cell>
        </row>
        <row r="1043">
          <cell r="C1043" t="str">
            <v>总砷（以As计）</v>
          </cell>
          <cell r="D1043" t="str">
            <v>GB 2730-2015</v>
          </cell>
          <cell r="E1043" t="str">
            <v>食品安全国家标准 腌腊肉制品</v>
          </cell>
          <cell r="F1043">
            <v>150</v>
          </cell>
        </row>
        <row r="1044">
          <cell r="C1044" t="str">
            <v>N-二甲基亚硝胺</v>
          </cell>
          <cell r="D1044" t="str">
            <v>GB 2730-2015</v>
          </cell>
          <cell r="E1044" t="str">
            <v>食品安全国家标准 腌腊肉制品</v>
          </cell>
          <cell r="F1044">
            <v>600</v>
          </cell>
        </row>
        <row r="1045">
          <cell r="C1045" t="str">
            <v>三甲胺氮</v>
          </cell>
          <cell r="D1045" t="str">
            <v>GB 2730-2015</v>
          </cell>
          <cell r="E1045" t="str">
            <v>食品安全国家标准 腌腊肉制品</v>
          </cell>
          <cell r="F1045" t="str">
            <v>600 气质法
250 气相法</v>
          </cell>
        </row>
        <row r="1046">
          <cell r="C1046" t="str">
            <v>析出物</v>
          </cell>
          <cell r="D1046" t="str">
            <v>QB 2299-1997</v>
          </cell>
          <cell r="E1046" t="str">
            <v>午餐肉</v>
          </cell>
          <cell r="F1046">
            <v>30</v>
          </cell>
        </row>
        <row r="1047">
          <cell r="C1047" t="str">
            <v>形态</v>
          </cell>
          <cell r="D1047" t="str">
            <v>QB 2299-1997</v>
          </cell>
          <cell r="E1047" t="str">
            <v>午餐肉</v>
          </cell>
        </row>
        <row r="1048">
          <cell r="C1048" t="str">
            <v>滋味气味</v>
          </cell>
          <cell r="D1048" t="str">
            <v>QB 2299-1997</v>
          </cell>
          <cell r="E1048" t="str">
            <v>午餐肉</v>
          </cell>
        </row>
        <row r="1049">
          <cell r="C1049" t="str">
            <v>组织</v>
          </cell>
          <cell r="D1049" t="str">
            <v>QB 2299-1997</v>
          </cell>
          <cell r="E1049" t="str">
            <v>午餐肉</v>
          </cell>
        </row>
        <row r="1050">
          <cell r="C1050" t="str">
            <v>色泽</v>
          </cell>
          <cell r="D1050" t="str">
            <v>QB 2299-1997</v>
          </cell>
          <cell r="E1050" t="str">
            <v>午餐肉</v>
          </cell>
        </row>
        <row r="1051">
          <cell r="C1051" t="str">
            <v>净含量（罐号10 189）</v>
          </cell>
          <cell r="D1051" t="str">
            <v>QB 2299-1997</v>
          </cell>
          <cell r="E1051" t="str">
            <v>午餐肉</v>
          </cell>
          <cell r="F1051">
            <v>50</v>
          </cell>
        </row>
        <row r="1052">
          <cell r="C1052" t="str">
            <v>净含量（罐号304）</v>
          </cell>
          <cell r="D1052" t="str">
            <v>QB 2299-1997</v>
          </cell>
          <cell r="E1052" t="str">
            <v>午餐肉</v>
          </cell>
          <cell r="F1052">
            <v>50</v>
          </cell>
        </row>
        <row r="1053">
          <cell r="C1053" t="str">
            <v>净含量（罐号306或755）</v>
          </cell>
          <cell r="D1053" t="str">
            <v>QB 2299-1997</v>
          </cell>
          <cell r="E1053" t="str">
            <v>午餐肉</v>
          </cell>
          <cell r="F1053">
            <v>50</v>
          </cell>
        </row>
        <row r="1054">
          <cell r="C1054" t="str">
            <v>净含量（罐号962）</v>
          </cell>
          <cell r="D1054" t="str">
            <v>QB 2299-1997</v>
          </cell>
          <cell r="E1054" t="str">
            <v>午餐肉</v>
          </cell>
          <cell r="F1054">
            <v>50</v>
          </cell>
        </row>
        <row r="1055">
          <cell r="C1055" t="str">
            <v>氯化钠含量</v>
          </cell>
          <cell r="D1055" t="str">
            <v>QB 2299-1997</v>
          </cell>
          <cell r="E1055" t="str">
            <v>午餐肉</v>
          </cell>
          <cell r="F1055">
            <v>80</v>
          </cell>
        </row>
        <row r="1056">
          <cell r="C1056" t="str">
            <v>亚硝酸钠</v>
          </cell>
          <cell r="D1056" t="str">
            <v>QB 2299-1997</v>
          </cell>
          <cell r="E1056" t="str">
            <v>午餐肉</v>
          </cell>
          <cell r="F1056" t="str">
            <v>离子色谱法：（硝酸盐、亚硝酸盐）单项 600，两项不另外收费；分光光度法：硝酸盐 150、亚硝酸盐， 100</v>
          </cell>
        </row>
        <row r="1057">
          <cell r="C1057" t="str">
            <v>铅</v>
          </cell>
          <cell r="D1057" t="str">
            <v>QB 2299-1997</v>
          </cell>
          <cell r="E1057" t="str">
            <v>午餐肉</v>
          </cell>
          <cell r="F1057">
            <v>100</v>
          </cell>
        </row>
        <row r="1058">
          <cell r="C1058" t="str">
            <v>铜</v>
          </cell>
          <cell r="D1058" t="str">
            <v>QB 2299-1997</v>
          </cell>
          <cell r="E1058" t="str">
            <v>午餐肉</v>
          </cell>
          <cell r="F1058">
            <v>100</v>
          </cell>
        </row>
        <row r="1059">
          <cell r="C1059" t="str">
            <v>锡</v>
          </cell>
          <cell r="D1059" t="str">
            <v>QB 2299-1997</v>
          </cell>
          <cell r="E1059" t="str">
            <v>午餐肉</v>
          </cell>
          <cell r="F1059">
            <v>100</v>
          </cell>
        </row>
        <row r="1060">
          <cell r="C1060" t="str">
            <v>脂肪含量</v>
          </cell>
          <cell r="D1060" t="str">
            <v>QB 2299-1997</v>
          </cell>
          <cell r="E1060" t="str">
            <v>午餐肉</v>
          </cell>
          <cell r="F1060">
            <v>100</v>
          </cell>
        </row>
        <row r="1061">
          <cell r="C1061" t="str">
            <v>汞（总汞）</v>
          </cell>
          <cell r="D1061" t="str">
            <v>QB 2299-1997</v>
          </cell>
          <cell r="E1061" t="str">
            <v>午餐肉</v>
          </cell>
          <cell r="F1061">
            <v>150</v>
          </cell>
        </row>
        <row r="1062">
          <cell r="C1062" t="str">
            <v>砷（总砷）</v>
          </cell>
          <cell r="D1062" t="str">
            <v>QB 2299-1997</v>
          </cell>
          <cell r="E1062" t="str">
            <v>午餐肉</v>
          </cell>
          <cell r="F1062">
            <v>150</v>
          </cell>
        </row>
        <row r="1063">
          <cell r="C1063" t="str">
            <v>淀粉含量</v>
          </cell>
          <cell r="D1063" t="str">
            <v>QB 2299-1997</v>
          </cell>
          <cell r="E1063" t="str">
            <v>午餐肉</v>
          </cell>
          <cell r="F1063">
            <v>200</v>
          </cell>
        </row>
        <row r="1064">
          <cell r="C1064" t="str">
            <v>商业无菌</v>
          </cell>
          <cell r="D1064" t="str">
            <v>QB 2299-1997</v>
          </cell>
          <cell r="E1064" t="str">
            <v>午餐肉</v>
          </cell>
          <cell r="F1064">
            <v>200</v>
          </cell>
        </row>
        <row r="1065">
          <cell r="C1065" t="str">
            <v>甲基汞</v>
          </cell>
          <cell r="D1065" t="str">
            <v>QB 2299-1997</v>
          </cell>
          <cell r="E1065" t="str">
            <v>午餐肉</v>
          </cell>
          <cell r="F1065">
            <v>500</v>
          </cell>
        </row>
        <row r="1066">
          <cell r="C1066" t="str">
            <v>砷（无机砷）</v>
          </cell>
          <cell r="D1066" t="str">
            <v>QB 2299-1997</v>
          </cell>
          <cell r="E1066" t="str">
            <v>午餐肉</v>
          </cell>
          <cell r="F1066">
            <v>500</v>
          </cell>
        </row>
        <row r="1067">
          <cell r="C1067" t="str">
            <v>亚硝酸钠</v>
          </cell>
          <cell r="D1067" t="str">
            <v>QB 2299-1997</v>
          </cell>
          <cell r="E1067" t="str">
            <v>午餐肉</v>
          </cell>
          <cell r="F1067" t="str">
            <v>离子色谱法：（硝酸盐、亚硝酸盐）单项 600，两项不另外收费；分光光度法：硝酸盐 150、亚硝酸盐， 100</v>
          </cell>
        </row>
        <row r="1068">
          <cell r="C1068" t="str">
            <v>风味</v>
          </cell>
          <cell r="D1068" t="str">
            <v>GB/T 20711-2006</v>
          </cell>
          <cell r="E1068" t="str">
            <v>熏煮火腿</v>
          </cell>
          <cell r="F1068">
            <v>30</v>
          </cell>
        </row>
        <row r="1069">
          <cell r="C1069" t="str">
            <v>质地</v>
          </cell>
          <cell r="D1069" t="str">
            <v>GB/T 20711-2006</v>
          </cell>
          <cell r="E1069" t="str">
            <v>熏煮火腿</v>
          </cell>
        </row>
        <row r="1070">
          <cell r="C1070" t="str">
            <v>色泽</v>
          </cell>
          <cell r="D1070" t="str">
            <v>GB/T 20711-2006</v>
          </cell>
          <cell r="E1070" t="str">
            <v>熏煮火腿</v>
          </cell>
        </row>
        <row r="1071">
          <cell r="C1071" t="str">
            <v>食盐（以NaCl计）</v>
          </cell>
          <cell r="D1071" t="str">
            <v>GB/T 20711-2006</v>
          </cell>
          <cell r="E1071" t="str">
            <v>熏煮火腿</v>
          </cell>
          <cell r="F1071">
            <v>80</v>
          </cell>
        </row>
        <row r="1072">
          <cell r="C1072" t="str">
            <v>水分</v>
          </cell>
          <cell r="D1072" t="str">
            <v>GB/T 20711-2006</v>
          </cell>
          <cell r="E1072" t="str">
            <v>熏煮火腿</v>
          </cell>
          <cell r="F1072">
            <v>80</v>
          </cell>
        </row>
        <row r="1073">
          <cell r="C1073" t="str">
            <v>蛋白质</v>
          </cell>
          <cell r="D1073" t="str">
            <v>GB/T 20711-2006</v>
          </cell>
          <cell r="E1073" t="str">
            <v>熏煮火腿</v>
          </cell>
          <cell r="F1073">
            <v>100</v>
          </cell>
        </row>
        <row r="1074">
          <cell r="C1074" t="str">
            <v>镉（以Cd计）</v>
          </cell>
          <cell r="D1074" t="str">
            <v>GB/T 20711-2006</v>
          </cell>
          <cell r="E1074" t="str">
            <v>熏煮火腿</v>
          </cell>
          <cell r="F1074">
            <v>100</v>
          </cell>
        </row>
        <row r="1075">
          <cell r="C1075" t="str">
            <v>铬（以Cr计）</v>
          </cell>
          <cell r="D1075" t="str">
            <v>GB/T 20711-2006</v>
          </cell>
          <cell r="E1075" t="str">
            <v>熏煮火腿</v>
          </cell>
          <cell r="F1075">
            <v>100</v>
          </cell>
        </row>
        <row r="1076">
          <cell r="C1076" t="str">
            <v>铅（以Pb计）</v>
          </cell>
          <cell r="D1076" t="str">
            <v>GB/T 20711-2006</v>
          </cell>
          <cell r="E1076" t="str">
            <v>熏煮火腿</v>
          </cell>
          <cell r="F1076">
            <v>100</v>
          </cell>
        </row>
        <row r="1077">
          <cell r="C1077" t="str">
            <v>脂肪</v>
          </cell>
          <cell r="D1077" t="str">
            <v>GB/T 20711-2006</v>
          </cell>
          <cell r="E1077" t="str">
            <v>熏煮火腿</v>
          </cell>
          <cell r="F1077">
            <v>100</v>
          </cell>
        </row>
        <row r="1078">
          <cell r="C1078" t="str">
            <v>砷（以As计）</v>
          </cell>
          <cell r="D1078" t="str">
            <v>GB/T 20711-2006</v>
          </cell>
          <cell r="E1078" t="str">
            <v>熏煮火腿</v>
          </cell>
          <cell r="F1078">
            <v>150</v>
          </cell>
        </row>
        <row r="1079">
          <cell r="C1079" t="str">
            <v>淀粉</v>
          </cell>
          <cell r="D1079" t="str">
            <v>GB/T 20711-2006</v>
          </cell>
          <cell r="E1079" t="str">
            <v>熏煮火腿</v>
          </cell>
          <cell r="F1079">
            <v>200</v>
          </cell>
        </row>
        <row r="1080">
          <cell r="C1080" t="str">
            <v>苯并[a]芘</v>
          </cell>
          <cell r="D1080" t="str">
            <v>GB/T 20711-2006</v>
          </cell>
          <cell r="E1080" t="str">
            <v>熏煮火腿</v>
          </cell>
          <cell r="F1080">
            <v>300</v>
          </cell>
        </row>
        <row r="1081">
          <cell r="C1081" t="str">
            <v>大肠埃希氏菌O157:H7/NM</v>
          </cell>
          <cell r="D1081" t="str">
            <v>GB/T 20711-2006</v>
          </cell>
          <cell r="E1081" t="str">
            <v>熏煮火腿</v>
          </cell>
          <cell r="F1081">
            <v>400</v>
          </cell>
        </row>
        <row r="1082">
          <cell r="C1082" t="str">
            <v>大肠菌群</v>
          </cell>
          <cell r="D1082" t="str">
            <v>GB/T 20711-2006</v>
          </cell>
          <cell r="E1082" t="str">
            <v>熏煮火腿</v>
          </cell>
          <cell r="F1082" t="str">
            <v>80/次 400/5次</v>
          </cell>
        </row>
        <row r="1083">
          <cell r="C1083" t="str">
            <v>金黄色葡萄球菌</v>
          </cell>
          <cell r="D1083" t="str">
            <v>GB/T 20711-2006</v>
          </cell>
          <cell r="E1083" t="str">
            <v>熏煮火腿</v>
          </cell>
          <cell r="F1083" t="str">
            <v>120/次 400/5次</v>
          </cell>
        </row>
        <row r="1084">
          <cell r="C1084" t="str">
            <v>菌落总数</v>
          </cell>
          <cell r="D1084" t="str">
            <v>GB/T 20711-2006</v>
          </cell>
          <cell r="E1084" t="str">
            <v>熏煮火腿</v>
          </cell>
          <cell r="F1084" t="str">
            <v>80/次 400/5次</v>
          </cell>
        </row>
        <row r="1085">
          <cell r="C1085" t="str">
            <v>沙门氏菌</v>
          </cell>
          <cell r="D1085" t="str">
            <v>GB/T 20711-2006</v>
          </cell>
          <cell r="E1085" t="str">
            <v>熏煮火腿</v>
          </cell>
          <cell r="F1085" t="str">
            <v>120/次 400/5次</v>
          </cell>
        </row>
        <row r="1086">
          <cell r="C1086" t="str">
            <v>N-二甲基亚硝胺</v>
          </cell>
          <cell r="D1086" t="str">
            <v>GB/T 20711-2006</v>
          </cell>
          <cell r="E1086" t="str">
            <v>熏煮火腿</v>
          </cell>
          <cell r="F1086">
            <v>600</v>
          </cell>
        </row>
        <row r="1087">
          <cell r="C1087" t="str">
            <v>亚硝酸盐（以NaNO{-2}计）</v>
          </cell>
          <cell r="D1087" t="str">
            <v>GB/T 20711-2006</v>
          </cell>
          <cell r="E1087" t="str">
            <v>熏煮火腿</v>
          </cell>
          <cell r="F1087" t="str">
            <v>离子色谱法：（硝酸盐、亚硝酸盐）单项 600，两项不另外收费；分光光度法：硝酸盐 150、亚硝酸盐， 100</v>
          </cell>
        </row>
        <row r="1088">
          <cell r="C1088" t="str">
            <v>单核细胞增生李斯特氏菌</v>
          </cell>
          <cell r="D1088" t="str">
            <v>GB/T 20711-2006</v>
          </cell>
          <cell r="E1088" t="str">
            <v>熏煮火腿</v>
          </cell>
          <cell r="F1088" t="str">
            <v>300/次 900/5次</v>
          </cell>
        </row>
        <row r="1089">
          <cell r="C1089" t="str">
            <v>气味</v>
          </cell>
          <cell r="D1089" t="str">
            <v>GB/T 23492-2009</v>
          </cell>
          <cell r="E1089" t="str">
            <v>培根</v>
          </cell>
          <cell r="F1089">
            <v>30</v>
          </cell>
        </row>
        <row r="1090">
          <cell r="C1090" t="str">
            <v>色泽</v>
          </cell>
          <cell r="D1090" t="str">
            <v>GB/T 23492-2009</v>
          </cell>
          <cell r="E1090" t="str">
            <v>培根</v>
          </cell>
        </row>
        <row r="1091">
          <cell r="C1091" t="str">
            <v>杂质</v>
          </cell>
          <cell r="D1091" t="str">
            <v>GB/T 23492-2009</v>
          </cell>
          <cell r="E1091" t="str">
            <v>培根</v>
          </cell>
        </row>
        <row r="1092">
          <cell r="C1092" t="str">
            <v>组织状态</v>
          </cell>
          <cell r="D1092" t="str">
            <v>GB/T 23492-2009</v>
          </cell>
          <cell r="E1092" t="str">
            <v>培根</v>
          </cell>
        </row>
        <row r="1093">
          <cell r="C1093" t="str">
            <v>净含量</v>
          </cell>
          <cell r="D1093" t="str">
            <v>GB/T 23492-2009</v>
          </cell>
          <cell r="E1093" t="str">
            <v>培根</v>
          </cell>
          <cell r="F1093">
            <v>50</v>
          </cell>
        </row>
        <row r="1094">
          <cell r="C1094" t="str">
            <v>氯化物（以NaCl计）</v>
          </cell>
          <cell r="D1094" t="str">
            <v>GB/T 23492-2009</v>
          </cell>
          <cell r="E1094" t="str">
            <v>培根</v>
          </cell>
          <cell r="F1094">
            <v>80</v>
          </cell>
        </row>
        <row r="1095">
          <cell r="C1095" t="str">
            <v>水分</v>
          </cell>
          <cell r="D1095" t="str">
            <v>GB/T 23492-2009</v>
          </cell>
          <cell r="E1095" t="str">
            <v>培根</v>
          </cell>
          <cell r="F1095">
            <v>80</v>
          </cell>
        </row>
        <row r="1096">
          <cell r="C1096" t="str">
            <v>镉（Cd）</v>
          </cell>
          <cell r="D1096" t="str">
            <v>GB/T 23492-2009</v>
          </cell>
          <cell r="E1096" t="str">
            <v>培根</v>
          </cell>
          <cell r="F1096">
            <v>100</v>
          </cell>
        </row>
        <row r="1097">
          <cell r="C1097" t="str">
            <v>铅（Pb）</v>
          </cell>
          <cell r="D1097" t="str">
            <v>GB/T 23492-2009</v>
          </cell>
          <cell r="E1097" t="str">
            <v>培根</v>
          </cell>
          <cell r="F1097">
            <v>100</v>
          </cell>
        </row>
        <row r="1098">
          <cell r="C1098" t="str">
            <v>总汞（以Hg计）</v>
          </cell>
          <cell r="D1098" t="str">
            <v>GB/T 23492-2009</v>
          </cell>
          <cell r="E1098" t="str">
            <v>培根</v>
          </cell>
          <cell r="F1098">
            <v>150</v>
          </cell>
        </row>
        <row r="1099">
          <cell r="C1099" t="str">
            <v>总砷</v>
          </cell>
          <cell r="D1099" t="str">
            <v>GB/T 23492-2009</v>
          </cell>
          <cell r="E1099" t="str">
            <v>培根</v>
          </cell>
          <cell r="F1099">
            <v>150</v>
          </cell>
        </row>
        <row r="1100">
          <cell r="C1100" t="str">
            <v>苯并(a)芘</v>
          </cell>
          <cell r="D1100" t="str">
            <v>GB/T 23492-2009</v>
          </cell>
          <cell r="E1100" t="str">
            <v>培根</v>
          </cell>
          <cell r="F1100">
            <v>300</v>
          </cell>
        </row>
        <row r="1101">
          <cell r="C1101" t="str">
            <v>大肠菌群</v>
          </cell>
          <cell r="D1101" t="str">
            <v>GB/T 23492-2009</v>
          </cell>
          <cell r="E1101" t="str">
            <v>培根</v>
          </cell>
          <cell r="F1101" t="str">
            <v>80/次 400/5次</v>
          </cell>
        </row>
        <row r="1102">
          <cell r="C1102" t="str">
            <v>菌落总数</v>
          </cell>
          <cell r="D1102" t="str">
            <v>GB/T 23492-2009</v>
          </cell>
          <cell r="E1102" t="str">
            <v>培根</v>
          </cell>
          <cell r="F1102" t="str">
            <v>80/次 400/5次</v>
          </cell>
        </row>
        <row r="1103">
          <cell r="C1103" t="str">
            <v>大肠埃希氏菌O157:H7/NM</v>
          </cell>
          <cell r="D1103" t="str">
            <v>GB/T 23492-2009</v>
          </cell>
          <cell r="E1103" t="str">
            <v>培根</v>
          </cell>
          <cell r="F1103">
            <v>400</v>
          </cell>
        </row>
        <row r="1104">
          <cell r="C1104" t="str">
            <v>金黄色葡萄球菌</v>
          </cell>
          <cell r="D1104" t="str">
            <v>GB/T 23492-2009</v>
          </cell>
          <cell r="E1104" t="str">
            <v>培根</v>
          </cell>
          <cell r="F1104" t="str">
            <v>120/次 400/5次</v>
          </cell>
        </row>
        <row r="1105">
          <cell r="C1105" t="str">
            <v>沙门氏菌</v>
          </cell>
          <cell r="D1105" t="str">
            <v>GB/T 23492-2009</v>
          </cell>
          <cell r="E1105" t="str">
            <v>培根</v>
          </cell>
          <cell r="F1105" t="str">
            <v>120/次 400/5次</v>
          </cell>
        </row>
        <row r="1106">
          <cell r="C1106" t="str">
            <v>总砷</v>
          </cell>
          <cell r="D1106" t="str">
            <v>GB/T 23492-2009</v>
          </cell>
          <cell r="E1106" t="str">
            <v>培根</v>
          </cell>
          <cell r="F1106">
            <v>150</v>
          </cell>
        </row>
        <row r="1107">
          <cell r="C1107" t="str">
            <v>单核细胞增生李斯特氏菌</v>
          </cell>
          <cell r="D1107" t="str">
            <v>GB/T 23492-2009</v>
          </cell>
          <cell r="E1107" t="str">
            <v>培根</v>
          </cell>
          <cell r="F1107" t="str">
            <v>300/次 900/5次</v>
          </cell>
        </row>
        <row r="1108">
          <cell r="C1108" t="str">
            <v>色泽</v>
          </cell>
          <cell r="D1108" t="str">
            <v>GB/T 23969-2009</v>
          </cell>
          <cell r="E1108" t="str">
            <v>肉干</v>
          </cell>
          <cell r="F1108">
            <v>30</v>
          </cell>
        </row>
        <row r="1109">
          <cell r="C1109" t="str">
            <v>杂质</v>
          </cell>
          <cell r="D1109" t="str">
            <v>GB/T 23969-2009</v>
          </cell>
          <cell r="E1109" t="str">
            <v>肉干</v>
          </cell>
        </row>
        <row r="1110">
          <cell r="C1110" t="str">
            <v>滋味与气味</v>
          </cell>
          <cell r="D1110" t="str">
            <v>GB/T 23969-2009</v>
          </cell>
          <cell r="E1110" t="str">
            <v>肉干</v>
          </cell>
        </row>
        <row r="1111">
          <cell r="C1111" t="str">
            <v>形态</v>
          </cell>
          <cell r="D1111" t="str">
            <v>GB/T 23969-2009</v>
          </cell>
          <cell r="E1111" t="str">
            <v>肉干</v>
          </cell>
        </row>
        <row r="1112">
          <cell r="C1112" t="str">
            <v>净含量</v>
          </cell>
          <cell r="D1112" t="str">
            <v>GB/T 23969-2009</v>
          </cell>
          <cell r="E1112" t="str">
            <v>肉干</v>
          </cell>
          <cell r="F1112">
            <v>50</v>
          </cell>
        </row>
        <row r="1113">
          <cell r="C1113" t="str">
            <v>氯化物（以NaCl计）</v>
          </cell>
          <cell r="D1113" t="str">
            <v>GB/T 23969-2009</v>
          </cell>
          <cell r="E1113" t="str">
            <v>肉干</v>
          </cell>
          <cell r="F1113">
            <v>80</v>
          </cell>
        </row>
        <row r="1114">
          <cell r="C1114" t="str">
            <v>水分</v>
          </cell>
          <cell r="D1114" t="str">
            <v>GB/T 23969-2009</v>
          </cell>
          <cell r="E1114" t="str">
            <v>肉干</v>
          </cell>
          <cell r="F1114">
            <v>80</v>
          </cell>
        </row>
        <row r="1115">
          <cell r="C1115" t="str">
            <v>蛋白质</v>
          </cell>
          <cell r="D1115" t="str">
            <v>GB/T 23969-2009</v>
          </cell>
          <cell r="E1115" t="str">
            <v>肉干</v>
          </cell>
          <cell r="F1115">
            <v>100</v>
          </cell>
        </row>
        <row r="1116">
          <cell r="C1116" t="str">
            <v>镉（Cd）</v>
          </cell>
          <cell r="D1116" t="str">
            <v>GB/T 23969-2009</v>
          </cell>
          <cell r="E1116" t="str">
            <v>肉干</v>
          </cell>
          <cell r="F1116">
            <v>100</v>
          </cell>
        </row>
        <row r="1117">
          <cell r="C1117" t="str">
            <v>铬</v>
          </cell>
          <cell r="D1117" t="str">
            <v>GB/T 23969-2009</v>
          </cell>
          <cell r="E1117" t="str">
            <v>肉干</v>
          </cell>
          <cell r="F1117">
            <v>100</v>
          </cell>
        </row>
        <row r="1118">
          <cell r="C1118" t="str">
            <v>铅（Pb）</v>
          </cell>
          <cell r="D1118" t="str">
            <v>GB/T 23969-2009</v>
          </cell>
          <cell r="E1118" t="str">
            <v>肉干</v>
          </cell>
          <cell r="F1118">
            <v>100</v>
          </cell>
        </row>
        <row r="1119">
          <cell r="C1119" t="str">
            <v>脂肪</v>
          </cell>
          <cell r="D1119" t="str">
            <v>GB/T 23969-2009</v>
          </cell>
          <cell r="E1119" t="str">
            <v>肉干</v>
          </cell>
          <cell r="F1119">
            <v>100</v>
          </cell>
        </row>
        <row r="1120">
          <cell r="C1120" t="str">
            <v>总砷</v>
          </cell>
          <cell r="D1120" t="str">
            <v>GB/T 23969-2009</v>
          </cell>
          <cell r="E1120" t="str">
            <v>肉干</v>
          </cell>
          <cell r="F1120">
            <v>150</v>
          </cell>
        </row>
        <row r="1121">
          <cell r="C1121" t="str">
            <v>总糖（以蔗糖计）</v>
          </cell>
          <cell r="D1121" t="str">
            <v>GB/T 23969-2009</v>
          </cell>
          <cell r="E1121" t="str">
            <v>肉干</v>
          </cell>
          <cell r="F1121">
            <v>100</v>
          </cell>
        </row>
        <row r="1122">
          <cell r="C1122" t="str">
            <v>大肠埃希氏菌O157:H7/NM</v>
          </cell>
          <cell r="D1122" t="str">
            <v>GB/T 23969-2009</v>
          </cell>
          <cell r="E1122" t="str">
            <v>肉干</v>
          </cell>
          <cell r="F1122">
            <v>400</v>
          </cell>
        </row>
        <row r="1123">
          <cell r="C1123" t="str">
            <v>大肠菌群</v>
          </cell>
          <cell r="D1123" t="str">
            <v>GB/T 23969-2009</v>
          </cell>
          <cell r="E1123" t="str">
            <v>肉干</v>
          </cell>
          <cell r="F1123" t="str">
            <v>80/次 400/5次</v>
          </cell>
        </row>
        <row r="1124">
          <cell r="C1124" t="str">
            <v>金黄色葡萄球菌</v>
          </cell>
          <cell r="D1124" t="str">
            <v>GB/T 23969-2009</v>
          </cell>
          <cell r="E1124" t="str">
            <v>肉干</v>
          </cell>
          <cell r="F1124" t="str">
            <v>120/次 400/5次</v>
          </cell>
        </row>
        <row r="1125">
          <cell r="C1125" t="str">
            <v>菌落总数</v>
          </cell>
          <cell r="D1125" t="str">
            <v>GB/T 23969-2009</v>
          </cell>
          <cell r="E1125" t="str">
            <v>肉干</v>
          </cell>
          <cell r="F1125" t="str">
            <v>80/次 400/5次</v>
          </cell>
        </row>
        <row r="1126">
          <cell r="C1126" t="str">
            <v>沙门氏菌</v>
          </cell>
          <cell r="D1126" t="str">
            <v>GB/T 23969-2009</v>
          </cell>
          <cell r="E1126" t="str">
            <v>肉干</v>
          </cell>
          <cell r="F1126" t="str">
            <v>120/次 400/5次</v>
          </cell>
        </row>
        <row r="1127">
          <cell r="C1127" t="str">
            <v>N-二甲基亚硝胺</v>
          </cell>
          <cell r="D1127" t="str">
            <v>GB/T 23969-2009</v>
          </cell>
          <cell r="E1127" t="str">
            <v>肉干</v>
          </cell>
          <cell r="F1127">
            <v>600</v>
          </cell>
        </row>
        <row r="1128">
          <cell r="C1128" t="str">
            <v>单核细胞增生李斯特氏菌</v>
          </cell>
          <cell r="D1128" t="str">
            <v>GB/T 23969-2009</v>
          </cell>
          <cell r="E1128" t="str">
            <v>肉干</v>
          </cell>
          <cell r="F1128" t="str">
            <v>300/次 900/5次</v>
          </cell>
        </row>
        <row r="1129">
          <cell r="C1129" t="str">
            <v>色泽</v>
          </cell>
          <cell r="D1129" t="str">
            <v>GB/T 23968-2009</v>
          </cell>
          <cell r="E1129" t="str">
            <v>肉松</v>
          </cell>
          <cell r="F1129">
            <v>30</v>
          </cell>
        </row>
        <row r="1130">
          <cell r="C1130" t="str">
            <v>杂质</v>
          </cell>
          <cell r="D1130" t="str">
            <v>GB/T 23968-2009</v>
          </cell>
          <cell r="E1130" t="str">
            <v>肉松</v>
          </cell>
        </row>
        <row r="1131">
          <cell r="C1131" t="str">
            <v>滋味与气味</v>
          </cell>
          <cell r="D1131" t="str">
            <v>GB/T 23968-2009</v>
          </cell>
          <cell r="E1131" t="str">
            <v>肉松</v>
          </cell>
        </row>
        <row r="1132">
          <cell r="C1132" t="str">
            <v>形态</v>
          </cell>
          <cell r="D1132" t="str">
            <v>GB/T 23968-2009</v>
          </cell>
          <cell r="E1132" t="str">
            <v>肉松</v>
          </cell>
        </row>
        <row r="1133">
          <cell r="C1133" t="str">
            <v>净含量</v>
          </cell>
          <cell r="D1133" t="str">
            <v>GB/T 23968-2009</v>
          </cell>
          <cell r="E1133" t="str">
            <v>肉松</v>
          </cell>
          <cell r="F1133">
            <v>50</v>
          </cell>
        </row>
        <row r="1134">
          <cell r="C1134" t="str">
            <v>氯化物（以NaCl计）</v>
          </cell>
          <cell r="D1134" t="str">
            <v>GB/T 23968-2009</v>
          </cell>
          <cell r="E1134" t="str">
            <v>肉松</v>
          </cell>
          <cell r="F1134">
            <v>80</v>
          </cell>
        </row>
        <row r="1135">
          <cell r="C1135" t="str">
            <v>水分</v>
          </cell>
          <cell r="D1135" t="str">
            <v>GB/T 23968-2009</v>
          </cell>
          <cell r="E1135" t="str">
            <v>肉松</v>
          </cell>
          <cell r="F1135">
            <v>80</v>
          </cell>
        </row>
        <row r="1136">
          <cell r="C1136" t="str">
            <v>镉（Cd）</v>
          </cell>
          <cell r="D1136" t="str">
            <v>GB/T 23968-2009</v>
          </cell>
          <cell r="E1136" t="str">
            <v>肉松</v>
          </cell>
          <cell r="F1136">
            <v>100</v>
          </cell>
        </row>
        <row r="1137">
          <cell r="C1137" t="str">
            <v>铬</v>
          </cell>
          <cell r="D1137" t="str">
            <v>GB/T 23968-2009</v>
          </cell>
          <cell r="E1137" t="str">
            <v>肉松</v>
          </cell>
          <cell r="F1137">
            <v>100</v>
          </cell>
        </row>
        <row r="1138">
          <cell r="C1138" t="str">
            <v>铅（Pb）</v>
          </cell>
          <cell r="D1138" t="str">
            <v>GB/T 23968-2009</v>
          </cell>
          <cell r="E1138" t="str">
            <v>肉松</v>
          </cell>
          <cell r="F1138">
            <v>100</v>
          </cell>
        </row>
        <row r="1139">
          <cell r="C1139" t="str">
            <v>脂肪</v>
          </cell>
          <cell r="D1139" t="str">
            <v>GB/T 23968-2009</v>
          </cell>
          <cell r="E1139" t="str">
            <v>肉松</v>
          </cell>
          <cell r="F1139">
            <v>100</v>
          </cell>
        </row>
        <row r="1140">
          <cell r="C1140" t="str">
            <v>淀粉</v>
          </cell>
          <cell r="D1140" t="str">
            <v>GB/T 23968-2009</v>
          </cell>
          <cell r="E1140" t="str">
            <v>肉松</v>
          </cell>
          <cell r="F1140">
            <v>200</v>
          </cell>
        </row>
        <row r="1141">
          <cell r="C1141" t="str">
            <v>总糖（以蔗糖计）</v>
          </cell>
          <cell r="D1141" t="str">
            <v>GB/T 23968-2009</v>
          </cell>
          <cell r="E1141" t="str">
            <v>肉松</v>
          </cell>
          <cell r="F1141">
            <v>100</v>
          </cell>
        </row>
        <row r="1142">
          <cell r="C1142" t="str">
            <v>大肠埃希氏菌O157:H7/NM</v>
          </cell>
          <cell r="D1142" t="str">
            <v>GB/T 23968-2009</v>
          </cell>
          <cell r="E1142" t="str">
            <v>肉松</v>
          </cell>
          <cell r="F1142">
            <v>400</v>
          </cell>
        </row>
        <row r="1143">
          <cell r="C1143" t="str">
            <v>大肠菌群</v>
          </cell>
          <cell r="D1143" t="str">
            <v>GB/T 23968-2009</v>
          </cell>
          <cell r="E1143" t="str">
            <v>肉松</v>
          </cell>
          <cell r="F1143" t="str">
            <v>80/次 400/5次</v>
          </cell>
        </row>
        <row r="1144">
          <cell r="C1144" t="str">
            <v>金黄色葡萄球菌</v>
          </cell>
          <cell r="D1144" t="str">
            <v>GB/T 23968-2009</v>
          </cell>
          <cell r="E1144" t="str">
            <v>肉松</v>
          </cell>
          <cell r="F1144" t="str">
            <v>120/次 400/5次</v>
          </cell>
        </row>
        <row r="1145">
          <cell r="C1145" t="str">
            <v>菌落总数</v>
          </cell>
          <cell r="D1145" t="str">
            <v>GB/T 23968-2009</v>
          </cell>
          <cell r="E1145" t="str">
            <v>肉松</v>
          </cell>
          <cell r="F1145" t="str">
            <v>80/次 400/5次</v>
          </cell>
        </row>
        <row r="1146">
          <cell r="C1146" t="str">
            <v>沙门氏菌</v>
          </cell>
          <cell r="D1146" t="str">
            <v>GB/T 23968-2009</v>
          </cell>
          <cell r="E1146" t="str">
            <v>肉松</v>
          </cell>
          <cell r="F1146" t="str">
            <v>120/次 400/5次</v>
          </cell>
        </row>
        <row r="1147">
          <cell r="C1147" t="str">
            <v>总砷</v>
          </cell>
          <cell r="D1147" t="str">
            <v>GB/T 23968-2009</v>
          </cell>
          <cell r="E1147" t="str">
            <v>肉松</v>
          </cell>
          <cell r="F1147">
            <v>150</v>
          </cell>
        </row>
        <row r="1148">
          <cell r="C1148" t="str">
            <v>N-二甲基亚硝胺</v>
          </cell>
          <cell r="D1148" t="str">
            <v>GB/T 23968-2009</v>
          </cell>
          <cell r="E1148" t="str">
            <v>肉松</v>
          </cell>
          <cell r="F1148">
            <v>600</v>
          </cell>
        </row>
        <row r="1149">
          <cell r="C1149" t="str">
            <v>N-二甲基亚硝胺</v>
          </cell>
          <cell r="D1149" t="str">
            <v>GB/T 23968-2009</v>
          </cell>
          <cell r="E1149" t="str">
            <v>肉松</v>
          </cell>
          <cell r="F1149">
            <v>600</v>
          </cell>
        </row>
        <row r="1150">
          <cell r="C1150" t="str">
            <v>单核细胞增生李斯特氏菌</v>
          </cell>
          <cell r="D1150" t="str">
            <v>GB/T 23968-2009</v>
          </cell>
          <cell r="E1150" t="str">
            <v>肉松</v>
          </cell>
          <cell r="F1150" t="str">
            <v>300/次 900/5次</v>
          </cell>
        </row>
        <row r="1151">
          <cell r="C1151" t="str">
            <v>镉（以Cd计）</v>
          </cell>
          <cell r="D1151" t="str">
            <v>GB/T 17238-2008</v>
          </cell>
          <cell r="E1151" t="str">
            <v>鲜、冻分割牛肉</v>
          </cell>
          <cell r="F1151">
            <v>100</v>
          </cell>
        </row>
        <row r="1152">
          <cell r="C1152" t="str">
            <v>铬（以Cr计）</v>
          </cell>
          <cell r="D1152" t="str">
            <v>GB/T 17238-2008</v>
          </cell>
          <cell r="E1152" t="str">
            <v>鲜、冻分割牛肉</v>
          </cell>
          <cell r="F1152">
            <v>100</v>
          </cell>
        </row>
        <row r="1153">
          <cell r="C1153" t="str">
            <v>挥发性盐基氮</v>
          </cell>
          <cell r="D1153" t="str">
            <v>GB/T 17238-2008</v>
          </cell>
          <cell r="E1153" t="str">
            <v>鲜、冻分割牛肉</v>
          </cell>
          <cell r="F1153">
            <v>100</v>
          </cell>
        </row>
        <row r="1154">
          <cell r="C1154" t="str">
            <v>铅（以Pb计）</v>
          </cell>
          <cell r="D1154" t="str">
            <v>GB/T 17238-2008</v>
          </cell>
          <cell r="E1154" t="str">
            <v>鲜、冻分割牛肉</v>
          </cell>
          <cell r="F1154">
            <v>100</v>
          </cell>
        </row>
        <row r="1155">
          <cell r="C1155" t="str">
            <v>色泽</v>
          </cell>
          <cell r="D1155" t="str">
            <v>GB/T 17238-2008</v>
          </cell>
          <cell r="E1155" t="str">
            <v>鲜、冻分割牛肉</v>
          </cell>
          <cell r="F1155">
            <v>30</v>
          </cell>
        </row>
        <row r="1156">
          <cell r="C1156" t="str">
            <v>水分</v>
          </cell>
          <cell r="D1156" t="str">
            <v>GB/T 17238-2008</v>
          </cell>
          <cell r="E1156" t="str">
            <v>鲜、冻分割牛肉</v>
          </cell>
          <cell r="F1156">
            <v>80</v>
          </cell>
        </row>
        <row r="1157">
          <cell r="C1157" t="str">
            <v>总汞（以Hg计）</v>
          </cell>
          <cell r="D1157" t="str">
            <v>GB/T 17238-2008</v>
          </cell>
          <cell r="E1157" t="str">
            <v>鲜、冻分割牛肉</v>
          </cell>
          <cell r="F1157">
            <v>150</v>
          </cell>
        </row>
        <row r="1158">
          <cell r="C1158" t="str">
            <v>总砷（以As计）</v>
          </cell>
          <cell r="D1158" t="str">
            <v>GB/T 17238-2008</v>
          </cell>
          <cell r="E1158" t="str">
            <v>鲜、冻分割牛肉</v>
          </cell>
          <cell r="F1158">
            <v>150</v>
          </cell>
        </row>
        <row r="1159">
          <cell r="C1159" t="str">
            <v>肉质</v>
          </cell>
          <cell r="D1159" t="str">
            <v>SB/T 10004-1992</v>
          </cell>
          <cell r="E1159" t="str">
            <v>中国火腿</v>
          </cell>
          <cell r="F1159">
            <v>30</v>
          </cell>
        </row>
        <row r="1160">
          <cell r="C1160" t="str">
            <v>外形</v>
          </cell>
          <cell r="D1160" t="str">
            <v>SB/T 10004-1992</v>
          </cell>
          <cell r="E1160" t="str">
            <v>中国火腿</v>
          </cell>
        </row>
        <row r="1161">
          <cell r="C1161" t="str">
            <v>香气</v>
          </cell>
          <cell r="D1161" t="str">
            <v>SB/T 10004-1992</v>
          </cell>
          <cell r="E1161" t="str">
            <v>中国火腿</v>
          </cell>
        </row>
        <row r="1162">
          <cell r="C1162" t="str">
            <v>形态</v>
          </cell>
          <cell r="D1162" t="str">
            <v>SB/T 10004-1992</v>
          </cell>
          <cell r="E1162" t="str">
            <v>中国火腿</v>
          </cell>
        </row>
        <row r="1163">
          <cell r="C1163" t="str">
            <v>滋味</v>
          </cell>
          <cell r="D1163" t="str">
            <v>SB/T 10004-1992</v>
          </cell>
          <cell r="E1163" t="str">
            <v>中国火腿</v>
          </cell>
        </row>
        <row r="1164">
          <cell r="C1164" t="str">
            <v>组织状态</v>
          </cell>
          <cell r="D1164" t="str">
            <v>SB/T 10004-1992</v>
          </cell>
          <cell r="E1164" t="str">
            <v>中国火腿</v>
          </cell>
        </row>
        <row r="1165">
          <cell r="C1165" t="str">
            <v>色泽</v>
          </cell>
          <cell r="D1165" t="str">
            <v>SB/T 10004-1992</v>
          </cell>
          <cell r="E1165" t="str">
            <v>中国火腿</v>
          </cell>
        </row>
        <row r="1166">
          <cell r="C1166" t="str">
            <v>过氧化值</v>
          </cell>
          <cell r="D1166" t="str">
            <v>SB/T 10004-1992</v>
          </cell>
          <cell r="E1166" t="str">
            <v>中国火腿</v>
          </cell>
          <cell r="F1166">
            <v>120</v>
          </cell>
        </row>
        <row r="1167">
          <cell r="C1167" t="str">
            <v>三甲胺氮</v>
          </cell>
          <cell r="D1167" t="str">
            <v>SB/T 10004-1992</v>
          </cell>
          <cell r="E1167" t="str">
            <v>中国火腿</v>
          </cell>
          <cell r="F1167" t="str">
            <v>600 气质法
250 气相法</v>
          </cell>
        </row>
        <row r="1168">
          <cell r="C1168" t="str">
            <v>亚硝酸盐（以NaNO{-2}计）</v>
          </cell>
          <cell r="D1168" t="str">
            <v>SB/T 10004-1992</v>
          </cell>
          <cell r="E1168" t="str">
            <v>中国火腿</v>
          </cell>
          <cell r="F1168" t="str">
            <v>离子色谱法：（硝酸盐、亚硝酸盐）单项 600，两项不另外收费；分光光度法：硝酸盐 150、亚硝酸盐， 100</v>
          </cell>
        </row>
        <row r="1169">
          <cell r="C1169" t="str">
            <v>香气</v>
          </cell>
          <cell r="D1169" t="str">
            <v>GB/T 23493-2009</v>
          </cell>
          <cell r="E1169" t="str">
            <v>中式香肠</v>
          </cell>
          <cell r="F1169">
            <v>30</v>
          </cell>
        </row>
        <row r="1170">
          <cell r="C1170" t="str">
            <v>形态</v>
          </cell>
          <cell r="D1170" t="str">
            <v>GB/T 23493-2009</v>
          </cell>
          <cell r="E1170" t="str">
            <v>中式香肠</v>
          </cell>
        </row>
        <row r="1171">
          <cell r="C1171" t="str">
            <v>滋味</v>
          </cell>
          <cell r="D1171" t="str">
            <v>GB/T 23493-2009</v>
          </cell>
          <cell r="E1171" t="str">
            <v>中式香肠</v>
          </cell>
        </row>
        <row r="1172">
          <cell r="C1172" t="str">
            <v>色泽</v>
          </cell>
          <cell r="D1172" t="str">
            <v>GB/T 23493-2009</v>
          </cell>
          <cell r="E1172" t="str">
            <v>中式香肠</v>
          </cell>
        </row>
        <row r="1173">
          <cell r="C1173" t="str">
            <v>氯化物（以NaCl计）</v>
          </cell>
          <cell r="D1173" t="str">
            <v>GB/T 23493-2009</v>
          </cell>
          <cell r="E1173" t="str">
            <v>中式香肠</v>
          </cell>
          <cell r="F1173">
            <v>80</v>
          </cell>
        </row>
        <row r="1174">
          <cell r="C1174" t="str">
            <v>水分</v>
          </cell>
          <cell r="D1174" t="str">
            <v>GB/T 23493-2009</v>
          </cell>
          <cell r="E1174" t="str">
            <v>中式香肠</v>
          </cell>
          <cell r="F1174">
            <v>80</v>
          </cell>
        </row>
        <row r="1175">
          <cell r="C1175" t="str">
            <v>蛋白质</v>
          </cell>
          <cell r="D1175" t="str">
            <v>GB/T 23493-2009</v>
          </cell>
          <cell r="E1175" t="str">
            <v>中式香肠</v>
          </cell>
          <cell r="F1175">
            <v>100</v>
          </cell>
        </row>
        <row r="1176">
          <cell r="C1176" t="str">
            <v>镉（以Cd计）</v>
          </cell>
          <cell r="D1176" t="str">
            <v>GB/T 23493-2009</v>
          </cell>
          <cell r="E1176" t="str">
            <v>中式香肠</v>
          </cell>
          <cell r="F1176">
            <v>100</v>
          </cell>
        </row>
        <row r="1177">
          <cell r="C1177" t="str">
            <v>铬（以Cr计）</v>
          </cell>
          <cell r="D1177" t="str">
            <v>GB/T 23493-2009</v>
          </cell>
          <cell r="E1177" t="str">
            <v>中式香肠</v>
          </cell>
          <cell r="F1177">
            <v>100</v>
          </cell>
        </row>
        <row r="1178">
          <cell r="C1178" t="str">
            <v>铅（以Pb计）</v>
          </cell>
          <cell r="D1178" t="str">
            <v>GB/T 23493-2009</v>
          </cell>
          <cell r="E1178" t="str">
            <v>中式香肠</v>
          </cell>
          <cell r="F1178">
            <v>100</v>
          </cell>
        </row>
        <row r="1179">
          <cell r="C1179" t="str">
            <v>亚硝酸盐（以NaNO{-2}计）</v>
          </cell>
          <cell r="D1179" t="str">
            <v>GB/T 23493-2009</v>
          </cell>
          <cell r="E1179" t="str">
            <v>中式香肠</v>
          </cell>
          <cell r="F1179" t="str">
            <v>离子色谱法：（硝酸盐、亚硝酸盐）单项 600，两项不另外收费；分光光度法：硝酸盐 150、亚硝酸盐， 100</v>
          </cell>
        </row>
        <row r="1180">
          <cell r="C1180" t="str">
            <v>脂肪</v>
          </cell>
          <cell r="D1180" t="str">
            <v>GB/T 23493-2009</v>
          </cell>
          <cell r="E1180" t="str">
            <v>中式香肠</v>
          </cell>
          <cell r="F1180">
            <v>100</v>
          </cell>
        </row>
        <row r="1181">
          <cell r="C1181" t="str">
            <v>总糖（以葡萄糖计）</v>
          </cell>
          <cell r="D1181" t="str">
            <v>GB/T 23493-2009</v>
          </cell>
          <cell r="E1181" t="str">
            <v>中式香肠</v>
          </cell>
          <cell r="F1181">
            <v>100</v>
          </cell>
        </row>
        <row r="1182">
          <cell r="C1182" t="str">
            <v>过氧化值（以脂肪计）</v>
          </cell>
          <cell r="D1182" t="str">
            <v>GB/T 23493-2009</v>
          </cell>
          <cell r="E1182" t="str">
            <v>中式香肠</v>
          </cell>
          <cell r="F1182">
            <v>120</v>
          </cell>
        </row>
        <row r="1183">
          <cell r="C1183" t="str">
            <v>砷（以As计）</v>
          </cell>
          <cell r="D1183" t="str">
            <v>GB/T 23493-2009</v>
          </cell>
          <cell r="E1183" t="str">
            <v>中式香肠</v>
          </cell>
          <cell r="F1183">
            <v>150</v>
          </cell>
        </row>
        <row r="1184">
          <cell r="C1184" t="str">
            <v>N-二甲基亚硝胺</v>
          </cell>
          <cell r="D1184" t="str">
            <v>GB/T 23493-2009</v>
          </cell>
          <cell r="E1184" t="str">
            <v>中式香肠</v>
          </cell>
          <cell r="F1184">
            <v>600</v>
          </cell>
        </row>
        <row r="1185">
          <cell r="C1185" t="str">
            <v>口感风味</v>
          </cell>
          <cell r="D1185" t="str">
            <v>GB/T 23586-2009</v>
          </cell>
          <cell r="E1185" t="str">
            <v>酱卤肉制品</v>
          </cell>
          <cell r="F1185">
            <v>30</v>
          </cell>
        </row>
        <row r="1186">
          <cell r="C1186" t="str">
            <v>色泽</v>
          </cell>
          <cell r="D1186" t="str">
            <v>GB/T 23586-2009</v>
          </cell>
          <cell r="E1186" t="str">
            <v>酱卤肉制品</v>
          </cell>
        </row>
        <row r="1187">
          <cell r="C1187" t="str">
            <v>杂质</v>
          </cell>
          <cell r="D1187" t="str">
            <v>GB/T 23586-2009</v>
          </cell>
          <cell r="E1187" t="str">
            <v>酱卤肉制品</v>
          </cell>
        </row>
        <row r="1188">
          <cell r="C1188" t="str">
            <v>组织形态</v>
          </cell>
          <cell r="D1188" t="str">
            <v>GB/T 23586-2009</v>
          </cell>
          <cell r="E1188" t="str">
            <v>酱卤肉制品</v>
          </cell>
        </row>
        <row r="1189">
          <cell r="C1189" t="str">
            <v>外观形态</v>
          </cell>
          <cell r="D1189" t="str">
            <v>GB/T 23586-2009</v>
          </cell>
          <cell r="E1189" t="str">
            <v>酱卤肉制品</v>
          </cell>
        </row>
        <row r="1190">
          <cell r="C1190" t="str">
            <v>净含量</v>
          </cell>
          <cell r="D1190" t="str">
            <v>GB/T 23586-2009</v>
          </cell>
          <cell r="E1190" t="str">
            <v>酱卤肉制品</v>
          </cell>
          <cell r="F1190">
            <v>50</v>
          </cell>
        </row>
        <row r="1191">
          <cell r="C1191" t="str">
            <v>食盐（以NaCl计）</v>
          </cell>
          <cell r="D1191" t="str">
            <v>GB/T 23586-2009</v>
          </cell>
          <cell r="E1191" t="str">
            <v>酱卤肉制品</v>
          </cell>
          <cell r="F1191">
            <v>80</v>
          </cell>
        </row>
        <row r="1192">
          <cell r="C1192" t="str">
            <v>水分</v>
          </cell>
          <cell r="D1192" t="str">
            <v>GB/T 23586-2009</v>
          </cell>
          <cell r="E1192" t="str">
            <v>酱卤肉制品</v>
          </cell>
          <cell r="F1192">
            <v>80</v>
          </cell>
        </row>
        <row r="1193">
          <cell r="C1193" t="str">
            <v>镉</v>
          </cell>
          <cell r="D1193" t="str">
            <v>GB/T 23586-2009</v>
          </cell>
          <cell r="E1193" t="str">
            <v>酱卤肉制品</v>
          </cell>
          <cell r="F1193">
            <v>100</v>
          </cell>
        </row>
        <row r="1194">
          <cell r="C1194" t="str">
            <v>铅（Pb）</v>
          </cell>
          <cell r="D1194" t="str">
            <v>GB/T 23586-2009</v>
          </cell>
          <cell r="E1194" t="str">
            <v>酱卤肉制品</v>
          </cell>
          <cell r="F1194">
            <v>100</v>
          </cell>
        </row>
        <row r="1195">
          <cell r="C1195" t="str">
            <v>总砷</v>
          </cell>
          <cell r="D1195" t="str">
            <v>GB/T 23586-2009</v>
          </cell>
          <cell r="E1195" t="str">
            <v>酱卤肉制品</v>
          </cell>
          <cell r="F1195">
            <v>150</v>
          </cell>
        </row>
        <row r="1196">
          <cell r="C1196" t="str">
            <v>商业无菌</v>
          </cell>
          <cell r="D1196" t="str">
            <v>GB/T 23586-2009</v>
          </cell>
          <cell r="E1196" t="str">
            <v>酱卤肉制品</v>
          </cell>
          <cell r="F1196">
            <v>200</v>
          </cell>
        </row>
        <row r="1197">
          <cell r="C1197" t="str">
            <v>大肠菌群</v>
          </cell>
          <cell r="D1197" t="str">
            <v>GB/T 23586-2009</v>
          </cell>
          <cell r="E1197" t="str">
            <v>酱卤肉制品</v>
          </cell>
          <cell r="F1197" t="str">
            <v>80/次 400/5次</v>
          </cell>
        </row>
        <row r="1198">
          <cell r="C1198" t="str">
            <v>金黄色葡萄球菌</v>
          </cell>
          <cell r="D1198" t="str">
            <v>GB/T 23586-2009</v>
          </cell>
          <cell r="E1198" t="str">
            <v>酱卤肉制品</v>
          </cell>
          <cell r="F1198" t="str">
            <v>120/次 400/5次</v>
          </cell>
        </row>
        <row r="1199">
          <cell r="C1199" t="str">
            <v>菌落总数</v>
          </cell>
          <cell r="D1199" t="str">
            <v>GB/T 23586-2009</v>
          </cell>
          <cell r="E1199" t="str">
            <v>酱卤肉制品</v>
          </cell>
          <cell r="F1199" t="str">
            <v>80/次 400/5次</v>
          </cell>
        </row>
        <row r="1200">
          <cell r="C1200" t="str">
            <v>沙门氏菌</v>
          </cell>
          <cell r="D1200" t="str">
            <v>GB/T 23586-2009</v>
          </cell>
          <cell r="E1200" t="str">
            <v>酱卤肉制品</v>
          </cell>
          <cell r="F1200" t="str">
            <v>120/次 400/5次</v>
          </cell>
        </row>
        <row r="1201">
          <cell r="C1201" t="str">
            <v>大肠埃希氏菌O157:H7/NM</v>
          </cell>
          <cell r="D1201" t="str">
            <v>GB/T 23586-2009</v>
          </cell>
          <cell r="E1201" t="str">
            <v>酱卤肉制品</v>
          </cell>
          <cell r="F1201">
            <v>400</v>
          </cell>
        </row>
        <row r="1202">
          <cell r="C1202" t="str">
            <v>单核细胞增生李斯特氏菌</v>
          </cell>
          <cell r="D1202" t="str">
            <v>GB/T 23586-2009</v>
          </cell>
          <cell r="E1202" t="str">
            <v>酱卤肉制品</v>
          </cell>
          <cell r="F1202" t="str">
            <v>300/次 900/5次</v>
          </cell>
        </row>
        <row r="1203">
          <cell r="C1203" t="str">
            <v>感官</v>
          </cell>
          <cell r="D1203" t="str">
            <v>GB/T 5009.44-2003</v>
          </cell>
          <cell r="E1203" t="str">
            <v>肉与肉制品卫生标准的分析方法</v>
          </cell>
          <cell r="F1203">
            <v>30</v>
          </cell>
        </row>
        <row r="1204">
          <cell r="C1204" t="str">
            <v>水分</v>
          </cell>
          <cell r="D1204" t="str">
            <v>GB/T 5009.44-2003</v>
          </cell>
          <cell r="E1204" t="str">
            <v>肉与肉制品卫生标准的分析方法</v>
          </cell>
          <cell r="F1204">
            <v>80</v>
          </cell>
        </row>
        <row r="1205">
          <cell r="C1205" t="str">
            <v>胭脂红</v>
          </cell>
          <cell r="D1205" t="str">
            <v>GB/T 9695.6-2008</v>
          </cell>
          <cell r="E1205" t="str">
            <v>肉制品 胭脂红着色剂测定</v>
          </cell>
          <cell r="F1205">
            <v>85</v>
          </cell>
        </row>
        <row r="1206">
          <cell r="C1206" t="str">
            <v>总糖</v>
          </cell>
          <cell r="D1206" t="str">
            <v>GB/T 9695.31-2008</v>
          </cell>
          <cell r="E1206" t="str">
            <v>肉制品  总糖含量测定</v>
          </cell>
          <cell r="F1206">
            <v>100</v>
          </cell>
        </row>
        <row r="1207">
          <cell r="C1207" t="str">
            <v>肠出血性大肠杆菌O157：H7</v>
          </cell>
          <cell r="D1207" t="str">
            <v>SB/T 10462-2008</v>
          </cell>
          <cell r="E1207" t="str">
            <v>肉与肉制品中肠出血性大肠杆菌O157：H7检验方法</v>
          </cell>
          <cell r="F1207">
            <v>120</v>
          </cell>
        </row>
        <row r="1208">
          <cell r="C1208" t="str">
            <v>维生素B1（硫胺素）</v>
          </cell>
          <cell r="D1208" t="str">
            <v>GB/T 9695.27-2008</v>
          </cell>
          <cell r="E1208" t="str">
            <v>肉与肉制品  维生素B1含量测定</v>
          </cell>
          <cell r="F1208">
            <v>200</v>
          </cell>
        </row>
        <row r="1209">
          <cell r="C1209" t="str">
            <v>维生素C</v>
          </cell>
          <cell r="D1209" t="str">
            <v>GB/T 9695.29-2008</v>
          </cell>
          <cell r="E1209" t="str">
            <v>肉制品  维生素C含量测定</v>
          </cell>
          <cell r="F1209">
            <v>200</v>
          </cell>
        </row>
        <row r="1210">
          <cell r="C1210" t="str">
            <v>六六六（包括林丹）</v>
          </cell>
          <cell r="D1210" t="str">
            <v>GB/T 9695.10-2008</v>
          </cell>
          <cell r="E1210" t="str">
            <v>肉与肉制品  六六六、滴滴涕残留量测定</v>
          </cell>
          <cell r="F1210">
            <v>250</v>
          </cell>
        </row>
        <row r="1211">
          <cell r="C1211" t="str">
            <v>滴滴涕（DDT）</v>
          </cell>
          <cell r="D1211" t="str">
            <v>GB/T 9695.10-2008</v>
          </cell>
          <cell r="E1211" t="str">
            <v>肉与肉制品  六六六、滴滴涕残留量测定</v>
          </cell>
          <cell r="F1211">
            <v>250</v>
          </cell>
        </row>
        <row r="1212">
          <cell r="C1212" t="str">
            <v>氯霉素</v>
          </cell>
          <cell r="D1212" t="str">
            <v>GB/T 9695.32-2009</v>
          </cell>
          <cell r="E1212" t="str">
            <v>肉与肉制品 氯霉素含量的测定</v>
          </cell>
          <cell r="F1212">
            <v>350</v>
          </cell>
        </row>
        <row r="1213">
          <cell r="C1213" t="str">
            <v>三甲胺氮</v>
          </cell>
          <cell r="D1213" t="str">
            <v>GB/T 5009.44-2003</v>
          </cell>
          <cell r="E1213" t="str">
            <v>肉与肉制品卫生标准的分析方法</v>
          </cell>
          <cell r="F1213" t="str">
            <v>600 气质法
250 气相法</v>
          </cell>
        </row>
        <row r="1214">
          <cell r="C1214" t="str">
            <v>2，4-滴</v>
          </cell>
          <cell r="D1214" t="str">
            <v>GB/T 20798-2006</v>
          </cell>
          <cell r="E1214" t="str">
            <v>肉与肉制品中2，4-滴残留量的测定</v>
          </cell>
          <cell r="F1214">
            <v>250</v>
          </cell>
        </row>
        <row r="1215">
          <cell r="C1215" t="str">
            <v>甲萘威</v>
          </cell>
          <cell r="D1215" t="str">
            <v>GB/T 20796-2006</v>
          </cell>
          <cell r="E1215" t="str">
            <v>肉与肉制品中甲萘威残留量的测定</v>
          </cell>
          <cell r="F1215">
            <v>250</v>
          </cell>
        </row>
        <row r="1216">
          <cell r="C1216" t="str">
            <v>羟脯氨酸</v>
          </cell>
          <cell r="D1216" t="str">
            <v>GB/T 9695.23-2008</v>
          </cell>
          <cell r="E1216" t="str">
            <v>肉与肉制品 羟脯氨酸含量测定</v>
          </cell>
          <cell r="F1216">
            <v>350</v>
          </cell>
        </row>
        <row r="1217">
          <cell r="C1217" t="str">
            <v>喹乙醇</v>
          </cell>
          <cell r="D1217" t="str">
            <v>GB/T 20797-2006</v>
          </cell>
          <cell r="E1217" t="str">
            <v>肉与肉制品中喹乙醇残留量的测定</v>
          </cell>
          <cell r="F1217">
            <v>600</v>
          </cell>
        </row>
        <row r="1218">
          <cell r="C1218" t="str">
            <v>滋味、气味</v>
          </cell>
          <cell r="D1218" t="str">
            <v>GB 25190-2010</v>
          </cell>
          <cell r="E1218" t="str">
            <v>食品安全国家标准 灭菌乳</v>
          </cell>
          <cell r="F1218">
            <v>30</v>
          </cell>
        </row>
        <row r="1219">
          <cell r="C1219" t="str">
            <v>组织状态</v>
          </cell>
          <cell r="D1219" t="str">
            <v>GB 25190-2010</v>
          </cell>
          <cell r="E1219" t="str">
            <v>食品安全国家标准 灭菌乳</v>
          </cell>
        </row>
        <row r="1220">
          <cell r="C1220" t="str">
            <v>色泽</v>
          </cell>
          <cell r="D1220" t="str">
            <v>GB 25190-2010</v>
          </cell>
          <cell r="E1220" t="str">
            <v>食品安全国家标准 灭菌乳</v>
          </cell>
        </row>
        <row r="1221">
          <cell r="C1221" t="str">
            <v>酸度</v>
          </cell>
          <cell r="D1221" t="str">
            <v>GB 25190-2010</v>
          </cell>
          <cell r="E1221" t="str">
            <v>食品安全国家标准 灭菌乳</v>
          </cell>
          <cell r="F1221">
            <v>70</v>
          </cell>
        </row>
        <row r="1222">
          <cell r="C1222" t="str">
            <v>非脂乳固体</v>
          </cell>
          <cell r="D1222" t="str">
            <v>GB 25190-2010</v>
          </cell>
          <cell r="E1222" t="str">
            <v>食品安全国家标准 灭菌乳</v>
          </cell>
          <cell r="F1222">
            <v>80</v>
          </cell>
        </row>
        <row r="1223">
          <cell r="C1223" t="str">
            <v>蛋白质</v>
          </cell>
          <cell r="D1223" t="str">
            <v>GB 25190-2010</v>
          </cell>
          <cell r="E1223" t="str">
            <v>食品安全国家标准 灭菌乳</v>
          </cell>
          <cell r="F1223">
            <v>100</v>
          </cell>
        </row>
        <row r="1224">
          <cell r="C1224" t="str">
            <v>铬（以Cr计）</v>
          </cell>
          <cell r="D1224" t="str">
            <v>GB 25190-2010</v>
          </cell>
          <cell r="E1224" t="str">
            <v>食品安全国家标准 灭菌乳</v>
          </cell>
          <cell r="F1224">
            <v>100</v>
          </cell>
        </row>
        <row r="1225">
          <cell r="C1225" t="str">
            <v>铅（以Pb计）</v>
          </cell>
          <cell r="D1225" t="str">
            <v>GB 25190-2010</v>
          </cell>
          <cell r="E1225" t="str">
            <v>食品安全国家标准 灭菌乳</v>
          </cell>
          <cell r="F1225">
            <v>100</v>
          </cell>
        </row>
        <row r="1226">
          <cell r="C1226" t="str">
            <v>脂肪</v>
          </cell>
          <cell r="D1226" t="str">
            <v>GB 25190-2010</v>
          </cell>
          <cell r="E1226" t="str">
            <v>食品安全国家标准 灭菌乳</v>
          </cell>
          <cell r="F1226">
            <v>100</v>
          </cell>
        </row>
        <row r="1227">
          <cell r="C1227" t="str">
            <v>汞（以Hg计）</v>
          </cell>
          <cell r="D1227" t="str">
            <v>GB 25190-2010</v>
          </cell>
          <cell r="E1227" t="str">
            <v>食品安全国家标准 灭菌乳</v>
          </cell>
          <cell r="F1227">
            <v>150</v>
          </cell>
        </row>
        <row r="1228">
          <cell r="C1228" t="str">
            <v>黄曲霉毒素M（酶联免疫吸附筛查法）</v>
          </cell>
          <cell r="D1228" t="str">
            <v>GB 25190-2010</v>
          </cell>
          <cell r="E1228" t="str">
            <v>食品安全国家标准 灭菌乳</v>
          </cell>
          <cell r="F1228">
            <v>150</v>
          </cell>
        </row>
        <row r="1229">
          <cell r="C1229" t="str">
            <v>砷（以As计）</v>
          </cell>
          <cell r="D1229" t="str">
            <v>GB 25190-2010</v>
          </cell>
          <cell r="E1229" t="str">
            <v>食品安全国家标准 灭菌乳</v>
          </cell>
          <cell r="F1229">
            <v>150</v>
          </cell>
        </row>
        <row r="1230">
          <cell r="C1230" t="str">
            <v>商业无菌</v>
          </cell>
          <cell r="D1230" t="str">
            <v>GB 25190-2010</v>
          </cell>
          <cell r="E1230" t="str">
            <v>食品安全国家标准 灭菌乳</v>
          </cell>
          <cell r="F1230">
            <v>200</v>
          </cell>
        </row>
        <row r="1231">
          <cell r="C1231" t="str">
            <v>滋味、气味</v>
          </cell>
          <cell r="D1231" t="str">
            <v>GB 19645-2010</v>
          </cell>
          <cell r="E1231" t="str">
            <v>食品安全国家标准 巴氏杀菌乳</v>
          </cell>
          <cell r="F1231">
            <v>30</v>
          </cell>
        </row>
        <row r="1232">
          <cell r="C1232" t="str">
            <v>组织状态</v>
          </cell>
          <cell r="D1232" t="str">
            <v>GB 19645-2010</v>
          </cell>
          <cell r="E1232" t="str">
            <v>食品安全国家标准 巴氏杀菌乳</v>
          </cell>
        </row>
        <row r="1233">
          <cell r="C1233" t="str">
            <v>色泽</v>
          </cell>
          <cell r="D1233" t="str">
            <v>GB 19645-2010</v>
          </cell>
          <cell r="E1233" t="str">
            <v>食品安全国家标准 巴氏杀菌乳</v>
          </cell>
        </row>
        <row r="1234">
          <cell r="C1234" t="str">
            <v>酸度</v>
          </cell>
          <cell r="D1234" t="str">
            <v>GB 19645-2010</v>
          </cell>
          <cell r="E1234" t="str">
            <v>食品安全国家标准 巴氏杀菌乳</v>
          </cell>
          <cell r="F1234">
            <v>70</v>
          </cell>
        </row>
        <row r="1235">
          <cell r="C1235" t="str">
            <v>非脂乳固体</v>
          </cell>
          <cell r="D1235" t="str">
            <v>GB 19645-2010</v>
          </cell>
          <cell r="E1235" t="str">
            <v>食品安全国家标准 巴氏杀菌乳</v>
          </cell>
          <cell r="F1235">
            <v>80</v>
          </cell>
        </row>
        <row r="1236">
          <cell r="C1236" t="str">
            <v>蛋白质</v>
          </cell>
          <cell r="D1236" t="str">
            <v>GB 19645-2010</v>
          </cell>
          <cell r="E1236" t="str">
            <v>食品安全国家标准 巴氏杀菌乳</v>
          </cell>
          <cell r="F1236">
            <v>100</v>
          </cell>
        </row>
        <row r="1237">
          <cell r="C1237" t="str">
            <v>铬（以Cr计）</v>
          </cell>
          <cell r="D1237" t="str">
            <v>GB 19645-2010</v>
          </cell>
          <cell r="E1237" t="str">
            <v>食品安全国家标准 巴氏杀菌乳</v>
          </cell>
          <cell r="F1237">
            <v>100</v>
          </cell>
        </row>
        <row r="1238">
          <cell r="C1238" t="str">
            <v>铅（以Pb计）</v>
          </cell>
          <cell r="D1238" t="str">
            <v>GB 19645-2010</v>
          </cell>
          <cell r="E1238" t="str">
            <v>食品安全国家标准 巴氏杀菌乳</v>
          </cell>
          <cell r="F1238">
            <v>100</v>
          </cell>
        </row>
        <row r="1239">
          <cell r="C1239" t="str">
            <v>脂肪</v>
          </cell>
          <cell r="D1239" t="str">
            <v>GB 19645-2010</v>
          </cell>
          <cell r="E1239" t="str">
            <v>食品安全国家标准 巴氏杀菌乳</v>
          </cell>
          <cell r="F1239">
            <v>100</v>
          </cell>
        </row>
        <row r="1240">
          <cell r="C1240" t="str">
            <v>汞（以Hg计）</v>
          </cell>
          <cell r="D1240" t="str">
            <v>GB 19645-2010</v>
          </cell>
          <cell r="E1240" t="str">
            <v>食品安全国家标准 巴氏杀菌乳</v>
          </cell>
          <cell r="F1240">
            <v>150</v>
          </cell>
        </row>
        <row r="1241">
          <cell r="C1241" t="str">
            <v>黄曲霉毒素M（酶联免疫吸附筛查法）</v>
          </cell>
          <cell r="D1241" t="str">
            <v>GB 19645-2010</v>
          </cell>
          <cell r="E1241" t="str">
            <v>食品安全国家标准 巴氏杀菌乳</v>
          </cell>
          <cell r="F1241">
            <v>150</v>
          </cell>
        </row>
        <row r="1242">
          <cell r="C1242" t="str">
            <v>砷（以As计）</v>
          </cell>
          <cell r="D1242" t="str">
            <v>GB 19645-2010</v>
          </cell>
          <cell r="E1242" t="str">
            <v>食品安全国家标准 巴氏杀菌乳</v>
          </cell>
          <cell r="F1242">
            <v>150</v>
          </cell>
        </row>
        <row r="1243">
          <cell r="C1243" t="str">
            <v>大肠菌群</v>
          </cell>
          <cell r="D1243" t="str">
            <v>GB 19645-2010</v>
          </cell>
          <cell r="E1243" t="str">
            <v>食品安全国家标准 巴氏杀菌乳</v>
          </cell>
          <cell r="F1243" t="str">
            <v>80/次 400/5次</v>
          </cell>
        </row>
        <row r="1244">
          <cell r="C1244" t="str">
            <v>金黄色葡萄球菌</v>
          </cell>
          <cell r="D1244" t="str">
            <v>GB 19645-2010</v>
          </cell>
          <cell r="E1244" t="str">
            <v>食品安全国家标准 巴氏杀菌乳</v>
          </cell>
          <cell r="F1244" t="str">
            <v>120/次 400/5次</v>
          </cell>
        </row>
        <row r="1245">
          <cell r="C1245" t="str">
            <v>菌落总数</v>
          </cell>
          <cell r="D1245" t="str">
            <v>GB 19645-2010</v>
          </cell>
          <cell r="E1245" t="str">
            <v>食品安全国家标准 巴氏杀菌乳</v>
          </cell>
          <cell r="F1245" t="str">
            <v>80/次 400/5次</v>
          </cell>
        </row>
        <row r="1246">
          <cell r="C1246" t="str">
            <v>沙门氏菌</v>
          </cell>
          <cell r="D1246" t="str">
            <v>GB 19645-2010</v>
          </cell>
          <cell r="E1246" t="str">
            <v>食品安全国家标准 巴氏杀菌乳</v>
          </cell>
          <cell r="F1246" t="str">
            <v>120/次 400/5次</v>
          </cell>
        </row>
        <row r="1247">
          <cell r="C1247" t="str">
            <v>复原乳的鉴定</v>
          </cell>
          <cell r="D1247" t="str">
            <v>NY/T 939-2016</v>
          </cell>
          <cell r="E1247" t="str">
            <v>巴氏杀菌乳和UHT灭菌乳中复原乳的鉴定</v>
          </cell>
          <cell r="F1247">
            <v>600</v>
          </cell>
        </row>
        <row r="1248">
          <cell r="C1248" t="str">
            <v>糠氨酸</v>
          </cell>
          <cell r="D1248" t="str">
            <v>NY/T 939-2016</v>
          </cell>
          <cell r="E1248" t="str">
            <v>巴氏杀菌乳和UHT灭菌乳中复原乳的鉴定</v>
          </cell>
          <cell r="F1248">
            <v>1100</v>
          </cell>
        </row>
        <row r="1249">
          <cell r="C1249" t="str">
            <v>乳果糖</v>
          </cell>
          <cell r="D1249" t="str">
            <v>NY/T 939-2016</v>
          </cell>
          <cell r="E1249" t="str">
            <v>巴氏杀菌乳和UHT灭菌乳中复原乳的鉴定</v>
          </cell>
          <cell r="F1249">
            <v>500</v>
          </cell>
        </row>
        <row r="1250">
          <cell r="C1250" t="str">
            <v>滋味、气味</v>
          </cell>
          <cell r="D1250" t="str">
            <v>GB 25191-2010</v>
          </cell>
          <cell r="E1250" t="str">
            <v>食品安全国家标准 调制乳</v>
          </cell>
          <cell r="F1250">
            <v>30</v>
          </cell>
        </row>
        <row r="1251">
          <cell r="C1251" t="str">
            <v>组织状态</v>
          </cell>
          <cell r="D1251" t="str">
            <v>GB 25191-2010</v>
          </cell>
          <cell r="E1251" t="str">
            <v>食品安全国家标准 调制乳</v>
          </cell>
        </row>
        <row r="1252">
          <cell r="C1252" t="str">
            <v>色泽</v>
          </cell>
          <cell r="D1252" t="str">
            <v>GB 25191-2010</v>
          </cell>
          <cell r="E1252" t="str">
            <v>食品安全国家标准 调制乳</v>
          </cell>
        </row>
        <row r="1253">
          <cell r="C1253" t="str">
            <v>蛋白质</v>
          </cell>
          <cell r="D1253" t="str">
            <v>GB 25191-2010</v>
          </cell>
          <cell r="E1253" t="str">
            <v>食品安全国家标准 调制乳</v>
          </cell>
          <cell r="F1253">
            <v>100</v>
          </cell>
        </row>
        <row r="1254">
          <cell r="C1254" t="str">
            <v>铬（以Cr计）</v>
          </cell>
          <cell r="D1254" t="str">
            <v>GB 25191-2010</v>
          </cell>
          <cell r="E1254" t="str">
            <v>食品安全国家标准 调制乳</v>
          </cell>
          <cell r="F1254">
            <v>100</v>
          </cell>
        </row>
        <row r="1255">
          <cell r="C1255" t="str">
            <v>铅（以Pb计）</v>
          </cell>
          <cell r="D1255" t="str">
            <v>GB 25191-2010</v>
          </cell>
          <cell r="E1255" t="str">
            <v>食品安全国家标准 调制乳</v>
          </cell>
          <cell r="F1255">
            <v>100</v>
          </cell>
        </row>
        <row r="1256">
          <cell r="C1256" t="str">
            <v>脂肪</v>
          </cell>
          <cell r="D1256" t="str">
            <v>GB 25191-2010</v>
          </cell>
          <cell r="E1256" t="str">
            <v>食品安全国家标准 调制乳</v>
          </cell>
          <cell r="F1256">
            <v>100</v>
          </cell>
        </row>
        <row r="1257">
          <cell r="C1257" t="str">
            <v>汞（以Hg计）</v>
          </cell>
          <cell r="D1257" t="str">
            <v>GB 25191-2010</v>
          </cell>
          <cell r="E1257" t="str">
            <v>食品安全国家标准 调制乳</v>
          </cell>
          <cell r="F1257">
            <v>150</v>
          </cell>
        </row>
        <row r="1258">
          <cell r="C1258" t="str">
            <v>黄曲霉毒素M（酶联免疫吸附筛查法）</v>
          </cell>
          <cell r="D1258" t="str">
            <v>GB 25191-2010</v>
          </cell>
          <cell r="E1258" t="str">
            <v>食品安全国家标准 调制乳</v>
          </cell>
          <cell r="F1258">
            <v>150</v>
          </cell>
        </row>
        <row r="1259">
          <cell r="C1259" t="str">
            <v>砷（以As计）</v>
          </cell>
          <cell r="D1259" t="str">
            <v>GB 25191-2010</v>
          </cell>
          <cell r="E1259" t="str">
            <v>食品安全国家标准 调制乳</v>
          </cell>
          <cell r="F1259">
            <v>150</v>
          </cell>
        </row>
        <row r="1260">
          <cell r="C1260" t="str">
            <v>商业无菌</v>
          </cell>
          <cell r="D1260" t="str">
            <v>GB 25191-2010</v>
          </cell>
          <cell r="E1260" t="str">
            <v>食品安全国家标准 调制乳</v>
          </cell>
          <cell r="F1260">
            <v>200</v>
          </cell>
        </row>
        <row r="1261">
          <cell r="C1261" t="str">
            <v>大肠菌群</v>
          </cell>
          <cell r="D1261" t="str">
            <v>GB 25191-2010</v>
          </cell>
          <cell r="E1261" t="str">
            <v>食品安全国家标准 调制乳</v>
          </cell>
          <cell r="F1261" t="str">
            <v>80/次 400/5次</v>
          </cell>
        </row>
        <row r="1262">
          <cell r="C1262" t="str">
            <v>金黄色葡萄球菌</v>
          </cell>
          <cell r="D1262" t="str">
            <v>GB 25191-2010</v>
          </cell>
          <cell r="E1262" t="str">
            <v>食品安全国家标准 调制乳</v>
          </cell>
          <cell r="F1262" t="str">
            <v>120/次 400/5次</v>
          </cell>
        </row>
        <row r="1263">
          <cell r="C1263" t="str">
            <v>菌落总数</v>
          </cell>
          <cell r="D1263" t="str">
            <v>GB 25191-2010</v>
          </cell>
          <cell r="E1263" t="str">
            <v>食品安全国家标准 调制乳</v>
          </cell>
          <cell r="F1263" t="str">
            <v>80/次 400/5次</v>
          </cell>
        </row>
        <row r="1264">
          <cell r="C1264" t="str">
            <v>沙门氏菌</v>
          </cell>
          <cell r="D1264" t="str">
            <v>GB 25191-2010</v>
          </cell>
          <cell r="E1264" t="str">
            <v>食品安全国家标准 调制乳</v>
          </cell>
          <cell r="F1264" t="str">
            <v>120/次 400/5次</v>
          </cell>
        </row>
        <row r="1265">
          <cell r="C1265" t="str">
            <v>滋味、气味</v>
          </cell>
          <cell r="D1265" t="str">
            <v>GB 19302-2010</v>
          </cell>
          <cell r="E1265" t="str">
            <v>食品安全国家标准 发酵乳</v>
          </cell>
          <cell r="F1265">
            <v>30</v>
          </cell>
        </row>
        <row r="1266">
          <cell r="C1266" t="str">
            <v>组织状态</v>
          </cell>
          <cell r="D1266" t="str">
            <v>GB 19302-2010</v>
          </cell>
          <cell r="E1266" t="str">
            <v>食品安全国家标准 发酵乳</v>
          </cell>
        </row>
        <row r="1267">
          <cell r="C1267" t="str">
            <v>色泽</v>
          </cell>
          <cell r="D1267" t="str">
            <v>GB 19302-2010</v>
          </cell>
          <cell r="E1267" t="str">
            <v>食品安全国家标准 发酵乳</v>
          </cell>
        </row>
        <row r="1268">
          <cell r="C1268" t="str">
            <v>酸度</v>
          </cell>
          <cell r="D1268" t="str">
            <v>GB 19302-2010</v>
          </cell>
          <cell r="E1268" t="str">
            <v>食品安全国家标准 发酵乳</v>
          </cell>
          <cell r="F1268">
            <v>70</v>
          </cell>
        </row>
        <row r="1269">
          <cell r="C1269" t="str">
            <v>非脂乳固体</v>
          </cell>
          <cell r="D1269" t="str">
            <v>GB 19302-2010</v>
          </cell>
          <cell r="E1269" t="str">
            <v>食品安全国家标准 发酵乳</v>
          </cell>
          <cell r="F1269">
            <v>80</v>
          </cell>
        </row>
        <row r="1270">
          <cell r="C1270" t="str">
            <v>酵母</v>
          </cell>
          <cell r="D1270" t="str">
            <v>GB 19302-2010</v>
          </cell>
          <cell r="E1270" t="str">
            <v>食品安全国家标准 发酵乳</v>
          </cell>
          <cell r="F1270">
            <v>80</v>
          </cell>
        </row>
        <row r="1271">
          <cell r="C1271" t="str">
            <v>霉菌</v>
          </cell>
          <cell r="D1271" t="str">
            <v>GB 19302-2010</v>
          </cell>
          <cell r="E1271" t="str">
            <v>食品安全国家标准 发酵乳</v>
          </cell>
          <cell r="F1271">
            <v>80</v>
          </cell>
        </row>
        <row r="1272">
          <cell r="C1272" t="str">
            <v>蛋白质</v>
          </cell>
          <cell r="D1272" t="str">
            <v>GB 19302-2010</v>
          </cell>
          <cell r="E1272" t="str">
            <v>食品安全国家标准 发酵乳</v>
          </cell>
          <cell r="F1272">
            <v>100</v>
          </cell>
        </row>
        <row r="1273">
          <cell r="C1273" t="str">
            <v>铬（以Cr计）</v>
          </cell>
          <cell r="D1273" t="str">
            <v>GB 19302-2010</v>
          </cell>
          <cell r="E1273" t="str">
            <v>食品安全国家标准 发酵乳</v>
          </cell>
          <cell r="F1273">
            <v>100</v>
          </cell>
        </row>
        <row r="1274">
          <cell r="C1274" t="str">
            <v>铅（以Pb计）</v>
          </cell>
          <cell r="D1274" t="str">
            <v>GB 19302-2010</v>
          </cell>
          <cell r="E1274" t="str">
            <v>食品安全国家标准 发酵乳</v>
          </cell>
          <cell r="F1274">
            <v>100</v>
          </cell>
        </row>
        <row r="1275">
          <cell r="C1275" t="str">
            <v>乳酸菌数</v>
          </cell>
          <cell r="D1275" t="str">
            <v>GB 19302-2010</v>
          </cell>
          <cell r="E1275" t="str">
            <v>食品安全国家标准 发酵乳</v>
          </cell>
          <cell r="F1275">
            <v>100</v>
          </cell>
        </row>
        <row r="1276">
          <cell r="C1276" t="str">
            <v>脂肪</v>
          </cell>
          <cell r="D1276" t="str">
            <v>GB 19302-2010</v>
          </cell>
          <cell r="E1276" t="str">
            <v>食品安全国家标准 发酵乳</v>
          </cell>
          <cell r="F1276">
            <v>100</v>
          </cell>
        </row>
        <row r="1277">
          <cell r="C1277" t="str">
            <v>汞（以Hg计）</v>
          </cell>
          <cell r="D1277" t="str">
            <v>GB 19302-2010</v>
          </cell>
          <cell r="E1277" t="str">
            <v>食品安全国家标准 发酵乳</v>
          </cell>
          <cell r="F1277">
            <v>150</v>
          </cell>
        </row>
        <row r="1278">
          <cell r="C1278" t="str">
            <v>黄曲霉毒素M（酶联免疫吸附筛查法）</v>
          </cell>
          <cell r="D1278" t="str">
            <v>GB 19302-2010</v>
          </cell>
          <cell r="E1278" t="str">
            <v>食品安全国家标准 发酵乳</v>
          </cell>
          <cell r="F1278">
            <v>150</v>
          </cell>
        </row>
        <row r="1279">
          <cell r="C1279" t="str">
            <v>砷（以As计）</v>
          </cell>
          <cell r="D1279" t="str">
            <v>GB 19302-2010</v>
          </cell>
          <cell r="E1279" t="str">
            <v>食品安全国家标准 发酵乳</v>
          </cell>
          <cell r="F1279">
            <v>150</v>
          </cell>
        </row>
        <row r="1280">
          <cell r="C1280" t="str">
            <v>大肠菌群</v>
          </cell>
          <cell r="D1280" t="str">
            <v>GB 19302-2010</v>
          </cell>
          <cell r="E1280" t="str">
            <v>食品安全国家标准 发酵乳</v>
          </cell>
          <cell r="F1280" t="str">
            <v>80/次 400/5次</v>
          </cell>
        </row>
        <row r="1281">
          <cell r="C1281" t="str">
            <v>金黄色葡萄球菌</v>
          </cell>
          <cell r="D1281" t="str">
            <v>GB 19302-2010</v>
          </cell>
          <cell r="E1281" t="str">
            <v>食品安全国家标准 发酵乳</v>
          </cell>
          <cell r="F1281" t="str">
            <v>120/次 400/5次</v>
          </cell>
        </row>
        <row r="1282">
          <cell r="C1282" t="str">
            <v>沙门氏菌</v>
          </cell>
          <cell r="D1282" t="str">
            <v>GB 19302-2010</v>
          </cell>
          <cell r="E1282" t="str">
            <v>食品安全国家标准 发酵乳</v>
          </cell>
          <cell r="F1282" t="str">
            <v>120/次 400/5次</v>
          </cell>
        </row>
        <row r="1283">
          <cell r="C1283" t="str">
            <v>滋味、气味</v>
          </cell>
          <cell r="D1283" t="str">
            <v>GB 19644-2010</v>
          </cell>
          <cell r="E1283" t="str">
            <v>食品安全国家标准 乳粉</v>
          </cell>
          <cell r="F1283">
            <v>30</v>
          </cell>
        </row>
        <row r="1284">
          <cell r="C1284" t="str">
            <v>组织状态</v>
          </cell>
          <cell r="D1284" t="str">
            <v>GB 19644-2010</v>
          </cell>
          <cell r="E1284" t="str">
            <v>食品安全国家标准 乳粉</v>
          </cell>
        </row>
        <row r="1285">
          <cell r="C1285" t="str">
            <v>色泽</v>
          </cell>
          <cell r="D1285" t="str">
            <v>GB 19644-2010</v>
          </cell>
          <cell r="E1285" t="str">
            <v>食品安全国家标准 乳粉</v>
          </cell>
        </row>
        <row r="1286">
          <cell r="C1286" t="str">
            <v>复原乳酸度</v>
          </cell>
          <cell r="D1286" t="str">
            <v>GB 19644-2010</v>
          </cell>
          <cell r="E1286" t="str">
            <v>食品安全国家标准 乳粉</v>
          </cell>
          <cell r="F1286">
            <v>70</v>
          </cell>
        </row>
        <row r="1287">
          <cell r="C1287" t="str">
            <v>水分</v>
          </cell>
          <cell r="D1287" t="str">
            <v>GB 19644-2010</v>
          </cell>
          <cell r="E1287" t="str">
            <v>食品安全国家标准 乳粉</v>
          </cell>
          <cell r="F1287">
            <v>80</v>
          </cell>
        </row>
        <row r="1288">
          <cell r="C1288" t="str">
            <v>蛋白质</v>
          </cell>
          <cell r="D1288" t="str">
            <v>GB 19644-2010</v>
          </cell>
          <cell r="E1288" t="str">
            <v>食品安全国家标准 乳粉</v>
          </cell>
          <cell r="F1288">
            <v>100</v>
          </cell>
        </row>
        <row r="1289">
          <cell r="C1289" t="str">
            <v>铬（以Cr计）</v>
          </cell>
          <cell r="D1289" t="str">
            <v>GB 19644-2010</v>
          </cell>
          <cell r="E1289" t="str">
            <v>食品安全国家标准 乳粉</v>
          </cell>
          <cell r="F1289">
            <v>100</v>
          </cell>
        </row>
        <row r="1290">
          <cell r="C1290" t="str">
            <v>铅（以Pb计）</v>
          </cell>
          <cell r="D1290" t="str">
            <v>GB 19644-2010</v>
          </cell>
          <cell r="E1290" t="str">
            <v>食品安全国家标准 乳粉</v>
          </cell>
          <cell r="F1290">
            <v>100</v>
          </cell>
        </row>
        <row r="1291">
          <cell r="C1291" t="str">
            <v>杂质度</v>
          </cell>
          <cell r="D1291" t="str">
            <v>GB 19644-2010</v>
          </cell>
          <cell r="E1291" t="str">
            <v>食品安全国家标准 乳粉</v>
          </cell>
          <cell r="F1291">
            <v>100</v>
          </cell>
        </row>
        <row r="1292">
          <cell r="C1292" t="str">
            <v>脂肪</v>
          </cell>
          <cell r="D1292" t="str">
            <v>GB 19644-2010</v>
          </cell>
          <cell r="E1292" t="str">
            <v>食品安全国家标准 乳粉</v>
          </cell>
          <cell r="F1292">
            <v>100</v>
          </cell>
        </row>
        <row r="1293">
          <cell r="C1293" t="str">
            <v>黄曲霉毒素M（酶联免疫吸附筛查法）</v>
          </cell>
          <cell r="D1293" t="str">
            <v>GB 19644-2010</v>
          </cell>
          <cell r="E1293" t="str">
            <v>食品安全国家标准 乳粉</v>
          </cell>
          <cell r="F1293">
            <v>150</v>
          </cell>
        </row>
        <row r="1294">
          <cell r="C1294" t="str">
            <v>砷（以As计）</v>
          </cell>
          <cell r="D1294" t="str">
            <v>GB 19644-2010</v>
          </cell>
          <cell r="E1294" t="str">
            <v>食品安全国家标准 乳粉</v>
          </cell>
          <cell r="F1294">
            <v>150</v>
          </cell>
        </row>
        <row r="1295">
          <cell r="C1295" t="str">
            <v>大肠菌群</v>
          </cell>
          <cell r="D1295" t="str">
            <v>GB 19644-2010</v>
          </cell>
          <cell r="E1295" t="str">
            <v>食品安全国家标准 乳粉</v>
          </cell>
          <cell r="F1295" t="str">
            <v>80/次 400/5次</v>
          </cell>
        </row>
        <row r="1296">
          <cell r="C1296" t="str">
            <v>金黄色葡萄球菌</v>
          </cell>
          <cell r="D1296" t="str">
            <v>GB 19644-2010</v>
          </cell>
          <cell r="E1296" t="str">
            <v>食品安全国家标准 乳粉</v>
          </cell>
          <cell r="F1296" t="str">
            <v>120/次 400/5次</v>
          </cell>
        </row>
        <row r="1297">
          <cell r="C1297" t="str">
            <v>菌落总数</v>
          </cell>
          <cell r="D1297" t="str">
            <v>GB 19644-2010</v>
          </cell>
          <cell r="E1297" t="str">
            <v>食品安全国家标准 乳粉</v>
          </cell>
          <cell r="F1297" t="str">
            <v>80/次 400/5次</v>
          </cell>
        </row>
        <row r="1298">
          <cell r="C1298" t="str">
            <v>沙门氏菌</v>
          </cell>
          <cell r="D1298" t="str">
            <v>GB 19644-2010</v>
          </cell>
          <cell r="E1298" t="str">
            <v>食品安全国家标准 乳粉</v>
          </cell>
          <cell r="F1298" t="str">
            <v>120/次 400/5次</v>
          </cell>
        </row>
        <row r="1299">
          <cell r="C1299" t="str">
            <v>亚硝酸盐（以NaNO{-2}计）</v>
          </cell>
          <cell r="D1299" t="str">
            <v>GB 19644-2010</v>
          </cell>
          <cell r="E1299" t="str">
            <v>食品安全国家标准 乳粉</v>
          </cell>
          <cell r="F1299" t="str">
            <v>离子色谱法：（硝酸盐、亚硝酸盐）单项 600，两项不另外收费；分光光度法：硝酸盐 150、亚硝酸盐， 100</v>
          </cell>
        </row>
        <row r="1300">
          <cell r="C1300" t="str">
            <v>滋味、气味</v>
          </cell>
          <cell r="D1300" t="str">
            <v>GB 11674-2010</v>
          </cell>
          <cell r="E1300" t="str">
            <v>食品安全国家标准 乳清粉和乳清蛋白粉</v>
          </cell>
          <cell r="F1300">
            <v>30</v>
          </cell>
        </row>
        <row r="1301">
          <cell r="C1301" t="str">
            <v>组织状态</v>
          </cell>
          <cell r="D1301" t="str">
            <v>GB 11674-2010</v>
          </cell>
          <cell r="E1301" t="str">
            <v>食品安全国家标准 乳清粉和乳清蛋白粉</v>
          </cell>
        </row>
        <row r="1302">
          <cell r="C1302" t="str">
            <v>色泽</v>
          </cell>
          <cell r="D1302" t="str">
            <v>GB 11674-2010</v>
          </cell>
          <cell r="E1302" t="str">
            <v>食品安全国家标准 乳清粉和乳清蛋白粉</v>
          </cell>
        </row>
        <row r="1303">
          <cell r="C1303" t="str">
            <v>水分</v>
          </cell>
          <cell r="D1303" t="str">
            <v>GB 11674-2010</v>
          </cell>
          <cell r="E1303" t="str">
            <v>食品安全国家标准 乳清粉和乳清蛋白粉</v>
          </cell>
          <cell r="F1303">
            <v>80</v>
          </cell>
        </row>
        <row r="1304">
          <cell r="C1304" t="str">
            <v>铅</v>
          </cell>
          <cell r="D1304" t="str">
            <v>GB 11674-2010</v>
          </cell>
          <cell r="E1304" t="str">
            <v>食品安全国家标准 乳清粉和乳清蛋白粉</v>
          </cell>
          <cell r="F1304">
            <v>100</v>
          </cell>
        </row>
        <row r="1305">
          <cell r="C1305" t="str">
            <v>蛋白质</v>
          </cell>
          <cell r="D1305" t="str">
            <v>GB 11674-2010</v>
          </cell>
          <cell r="E1305" t="str">
            <v>食品安全国家标准 乳清粉和乳清蛋白粉</v>
          </cell>
          <cell r="F1305">
            <v>100</v>
          </cell>
        </row>
        <row r="1306">
          <cell r="C1306" t="str">
            <v>灰分</v>
          </cell>
          <cell r="D1306" t="str">
            <v>GB 11674-2010</v>
          </cell>
          <cell r="E1306" t="str">
            <v>食品安全国家标准 乳清粉和乳清蛋白粉</v>
          </cell>
          <cell r="F1306">
            <v>100</v>
          </cell>
        </row>
        <row r="1307">
          <cell r="C1307" t="str">
            <v>铅（以Pb计）</v>
          </cell>
          <cell r="D1307" t="str">
            <v>GB 11674-2010</v>
          </cell>
          <cell r="E1307" t="str">
            <v>食品安全国家标准 乳清粉和乳清蛋白粉</v>
          </cell>
          <cell r="F1307">
            <v>100</v>
          </cell>
        </row>
        <row r="1308">
          <cell r="C1308" t="str">
            <v>黄曲霉毒素M（酶联免疫吸附筛查法）</v>
          </cell>
          <cell r="D1308" t="str">
            <v>GB 11674-2010</v>
          </cell>
          <cell r="E1308" t="str">
            <v>食品安全国家标准 乳清粉和乳清蛋白粉</v>
          </cell>
          <cell r="F1308">
            <v>150</v>
          </cell>
        </row>
        <row r="1309">
          <cell r="C1309" t="str">
            <v>乳糖</v>
          </cell>
          <cell r="D1309" t="str">
            <v>GB 11674-2010</v>
          </cell>
          <cell r="E1309" t="str">
            <v>食品安全国家标准 乳清粉和乳清蛋白粉</v>
          </cell>
          <cell r="F1309">
            <v>250</v>
          </cell>
        </row>
        <row r="1310">
          <cell r="C1310" t="str">
            <v>金黄色葡萄球菌</v>
          </cell>
          <cell r="D1310" t="str">
            <v>GB 11674-2010</v>
          </cell>
          <cell r="E1310" t="str">
            <v>食品安全国家标准 乳清粉和乳清蛋白粉</v>
          </cell>
          <cell r="F1310" t="str">
            <v>120/次 400/5次</v>
          </cell>
        </row>
        <row r="1311">
          <cell r="C1311" t="str">
            <v>沙门氏菌</v>
          </cell>
          <cell r="D1311" t="str">
            <v>GB 11674-2010</v>
          </cell>
          <cell r="E1311" t="str">
            <v>食品安全国家标准 乳清粉和乳清蛋白粉</v>
          </cell>
          <cell r="F1311" t="str">
            <v>120/次 400/5次</v>
          </cell>
        </row>
        <row r="1312">
          <cell r="C1312" t="str">
            <v>酸度</v>
          </cell>
          <cell r="D1312" t="str">
            <v>QB/T 3775-1999</v>
          </cell>
          <cell r="E1312" t="str">
            <v>全脂无糖炼乳检验方法</v>
          </cell>
          <cell r="F1312">
            <v>70</v>
          </cell>
        </row>
        <row r="1313">
          <cell r="C1313" t="str">
            <v>食盐</v>
          </cell>
          <cell r="D1313" t="str">
            <v>QB/T 3779-1999</v>
          </cell>
          <cell r="E1313" t="str">
            <v>粗制乳糖检验方法</v>
          </cell>
          <cell r="F1313">
            <v>80</v>
          </cell>
        </row>
        <row r="1314">
          <cell r="C1314" t="str">
            <v>水分</v>
          </cell>
          <cell r="D1314" t="str">
            <v>QB/T 3779-1999</v>
          </cell>
          <cell r="E1314" t="str">
            <v>粗制乳糖检验方法</v>
          </cell>
          <cell r="F1314">
            <v>80</v>
          </cell>
        </row>
        <row r="1315">
          <cell r="C1315" t="str">
            <v>非脂乳固体</v>
          </cell>
          <cell r="D1315" t="str">
            <v>GB 5413.39-2010</v>
          </cell>
          <cell r="E1315" t="str">
            <v>食品安全国家标准 乳和乳制品中非脂乳固体的测定</v>
          </cell>
          <cell r="F1315">
            <v>80</v>
          </cell>
        </row>
        <row r="1316">
          <cell r="C1316" t="str">
            <v>大肠菌群</v>
          </cell>
          <cell r="D1316" t="str">
            <v>GB 4789.18-2010</v>
          </cell>
          <cell r="E1316" t="str">
            <v>食品安全国家标准 食品微生物学检验 乳与乳制品检验</v>
          </cell>
          <cell r="F1316">
            <v>80</v>
          </cell>
        </row>
        <row r="1317">
          <cell r="C1317" t="str">
            <v>菌落总数</v>
          </cell>
          <cell r="D1317" t="str">
            <v>GB 4789.18-2010</v>
          </cell>
          <cell r="E1317" t="str">
            <v>食品安全国家标准 食品微生物学检验 乳与乳制品检验</v>
          </cell>
          <cell r="F1317" t="str">
            <v>80/次 400/5次</v>
          </cell>
        </row>
        <row r="1318">
          <cell r="C1318" t="str">
            <v>冰点</v>
          </cell>
          <cell r="D1318" t="str">
            <v>GB 5413.38-2016</v>
          </cell>
          <cell r="E1318" t="str">
            <v>食品安全国家标准 生乳冰点的测定</v>
          </cell>
          <cell r="F1318">
            <v>100</v>
          </cell>
        </row>
        <row r="1319">
          <cell r="C1319" t="str">
            <v>灰分</v>
          </cell>
          <cell r="D1319" t="str">
            <v>QB/T 3779-1999</v>
          </cell>
          <cell r="E1319" t="str">
            <v>粗制乳糖检验方法</v>
          </cell>
          <cell r="F1319">
            <v>100</v>
          </cell>
        </row>
        <row r="1320">
          <cell r="C1320" t="str">
            <v>脂肪</v>
          </cell>
          <cell r="D1320" t="str">
            <v>QB/T 3775-1999</v>
          </cell>
          <cell r="E1320" t="str">
            <v>全脂无糖炼乳检验方法</v>
          </cell>
          <cell r="F1320">
            <v>100</v>
          </cell>
        </row>
        <row r="1321">
          <cell r="C1321" t="str">
            <v>乳固体</v>
          </cell>
          <cell r="D1321" t="str">
            <v>QB/T 3775-1999</v>
          </cell>
          <cell r="E1321" t="str">
            <v>全脂无糖炼乳检验方法</v>
          </cell>
          <cell r="F1321">
            <v>100</v>
          </cell>
        </row>
        <row r="1322">
          <cell r="C1322" t="str">
            <v>杂质度</v>
          </cell>
          <cell r="D1322" t="str">
            <v>GB 5413.30-2016</v>
          </cell>
          <cell r="E1322" t="str">
            <v>食品安全国家标准 乳和乳制品杂质度的测定</v>
          </cell>
          <cell r="F1322">
            <v>100</v>
          </cell>
        </row>
        <row r="1323">
          <cell r="C1323" t="str">
            <v>乳酸菌总数</v>
          </cell>
          <cell r="D1323" t="str">
            <v>GB 4789.35-2016</v>
          </cell>
          <cell r="E1323" t="str">
            <v>食品安全国家标准 食品微生物学检验 乳酸菌检验</v>
          </cell>
          <cell r="F1323">
            <v>100</v>
          </cell>
        </row>
        <row r="1324">
          <cell r="C1324" t="str">
            <v>乳酸菌</v>
          </cell>
          <cell r="D1324" t="str">
            <v>GB 4789.18-2010</v>
          </cell>
          <cell r="E1324" t="str">
            <v>食品安全国家标准 食品微生物学检验 乳与乳制品检验</v>
          </cell>
          <cell r="F1324">
            <v>100</v>
          </cell>
        </row>
        <row r="1325">
          <cell r="C1325" t="str">
            <v>金黄色葡萄球菌</v>
          </cell>
          <cell r="D1325" t="str">
            <v>GB 4789.18-2010</v>
          </cell>
          <cell r="E1325" t="str">
            <v>食品安全国家标准 食品微生物学检验 乳与乳制品检验</v>
          </cell>
          <cell r="F1325" t="str">
            <v>120/次 400/5次</v>
          </cell>
        </row>
        <row r="1326">
          <cell r="C1326" t="str">
            <v>嗜冷菌</v>
          </cell>
          <cell r="D1326" t="str">
            <v>NY/T 1331-2007</v>
          </cell>
          <cell r="E1326" t="str">
            <v>乳与乳制品中嗜冷菌、需氧芽孢及嗜热需氧芽孢数的测定</v>
          </cell>
          <cell r="F1326">
            <v>200</v>
          </cell>
        </row>
        <row r="1327">
          <cell r="C1327" t="str">
            <v>嗜热需氧芽孢</v>
          </cell>
          <cell r="D1327" t="str">
            <v>NY/T 1331-2007</v>
          </cell>
          <cell r="E1327" t="str">
            <v>乳与乳制品中嗜冷菌、需氧芽孢及嗜热需氧芽孢数的测定</v>
          </cell>
          <cell r="F1327">
            <v>200</v>
          </cell>
        </row>
        <row r="1328">
          <cell r="C1328" t="str">
            <v>需氧芽孢</v>
          </cell>
          <cell r="D1328" t="str">
            <v>NY/T 1331-2007</v>
          </cell>
          <cell r="E1328" t="str">
            <v>乳与乳制品中嗜冷菌、需氧芽孢及嗜热需氧芽孢数的测定</v>
          </cell>
          <cell r="F1328">
            <v>200</v>
          </cell>
        </row>
        <row r="1329">
          <cell r="C1329" t="str">
            <v>脲酶</v>
          </cell>
          <cell r="D1329" t="str">
            <v>GB/T 5009.186-2003</v>
          </cell>
          <cell r="E1329" t="str">
            <v>乳酸菌饮料中脲酶的定性测定</v>
          </cell>
          <cell r="F1329">
            <v>200</v>
          </cell>
        </row>
        <row r="1330">
          <cell r="C1330" t="str">
            <v>乳糖</v>
          </cell>
          <cell r="D1330" t="str">
            <v>QB/T 3779-1999</v>
          </cell>
          <cell r="E1330" t="str">
            <v>粗制乳糖检验方法</v>
          </cell>
          <cell r="F1330">
            <v>250</v>
          </cell>
        </row>
        <row r="1331">
          <cell r="C1331" t="str">
            <v>植物油</v>
          </cell>
          <cell r="D1331" t="str">
            <v>GB/T 22035-2008</v>
          </cell>
          <cell r="E1331" t="str">
            <v>乳及乳制品中植物油的检验 气相色谱法</v>
          </cell>
          <cell r="F1331">
            <v>250</v>
          </cell>
        </row>
        <row r="1332">
          <cell r="C1332" t="str">
            <v>蜡样芽胞杆菌</v>
          </cell>
          <cell r="D1332" t="str">
            <v>SN/T 2552.11-2010</v>
          </cell>
          <cell r="E1332" t="str">
            <v>乳及乳制品卫生微生物学检验方法 第11部分：蜡样芽胞杆菌的分离与计数</v>
          </cell>
          <cell r="F1332">
            <v>300</v>
          </cell>
        </row>
        <row r="1333">
          <cell r="C1333" t="str">
            <v>非蛋白氮</v>
          </cell>
          <cell r="D1333" t="str">
            <v>GB/T 21704-2008</v>
          </cell>
          <cell r="E1333" t="str">
            <v>乳与乳制品中非蛋白氮含量的测定</v>
          </cell>
          <cell r="F1333">
            <v>300</v>
          </cell>
        </row>
        <row r="1334">
          <cell r="C1334" t="str">
            <v>单核细胞增生李斯特氏菌</v>
          </cell>
          <cell r="D1334" t="str">
            <v>GB 4789.18-2010</v>
          </cell>
          <cell r="E1334" t="str">
            <v>食品安全国家标准 食品微生物学检验 乳与乳制品检验</v>
          </cell>
          <cell r="F1334">
            <v>300</v>
          </cell>
        </row>
        <row r="1335">
          <cell r="C1335" t="str">
            <v>羟脯氨酸</v>
          </cell>
          <cell r="D1335" t="str">
            <v>乳与乳制品中动物水解蛋白鉴定— L(-) - 羟脯氨酸含量测定（食品整治办〔2009〕5号）</v>
          </cell>
          <cell r="E1335" t="str">
            <v>乳与乳制品中动物水解蛋白鉴定— L(-) - 羟脯氨酸含量测定（食品整治办〔2009〕5号）</v>
          </cell>
          <cell r="F1335">
            <v>350</v>
          </cell>
        </row>
        <row r="1336">
          <cell r="C1336" t="str">
            <v>三聚氰胺</v>
          </cell>
          <cell r="D1336" t="str">
            <v>GB/T 22388-2008</v>
          </cell>
          <cell r="E1336" t="str">
            <v>原料乳与乳制品中三聚氰胺检测方法（检出限2.0）</v>
          </cell>
          <cell r="F1336">
            <v>200</v>
          </cell>
        </row>
        <row r="1337">
          <cell r="C1337" t="str">
            <v>三聚氰胺</v>
          </cell>
          <cell r="D1337" t="str">
            <v>参照GB/T 22388-2008</v>
          </cell>
          <cell r="E1337" t="str">
            <v>原料乳与乳制品中三聚氰胺检测方法（检出限0.5）</v>
          </cell>
          <cell r="F1337">
            <v>300</v>
          </cell>
        </row>
        <row r="1338">
          <cell r="C1338" t="str">
            <v>三聚氰胺</v>
          </cell>
          <cell r="D1338" t="str">
            <v>GB/T 22388-2008</v>
          </cell>
          <cell r="E1338" t="str">
            <v>原料乳与乳制品中三聚氰胺检测方法（检出限0.01）</v>
          </cell>
          <cell r="F1338">
            <v>800</v>
          </cell>
        </row>
        <row r="1339">
          <cell r="C1339" t="str">
            <v>三聚氰胺</v>
          </cell>
          <cell r="D1339" t="str">
            <v>GB/T 22388-2008</v>
          </cell>
          <cell r="E1339" t="str">
            <v>原料乳与乳制品中三聚氰胺检测方法（检出限0.05）</v>
          </cell>
          <cell r="F1339">
            <v>400</v>
          </cell>
        </row>
        <row r="1340">
          <cell r="C1340" t="str">
            <v>卡那霉素</v>
          </cell>
          <cell r="D1340" t="str">
            <v>GB/T 4789.27-2008</v>
          </cell>
          <cell r="E1340" t="str">
            <v>食品卫生微生物学检验鲜乳中抗生素残留检验</v>
          </cell>
          <cell r="F1340" t="str">
            <v>120/项，四项（青霉素、链霉素、庆大霉素、卡那霉素）480</v>
          </cell>
        </row>
        <row r="1341">
          <cell r="C1341" t="str">
            <v>链霉素</v>
          </cell>
          <cell r="D1341" t="str">
            <v>GB/T 4789.27-2008</v>
          </cell>
          <cell r="E1341" t="str">
            <v>食品卫生微生物学检验鲜乳中抗生素残留检验</v>
          </cell>
          <cell r="F1341" t="str">
            <v>120/项，四项（青霉素、链霉素、庆大霉素、卡那霉素）480</v>
          </cell>
        </row>
        <row r="1342">
          <cell r="C1342" t="str">
            <v>青霉素</v>
          </cell>
          <cell r="D1342" t="str">
            <v>GB/T 4789.27-2008</v>
          </cell>
          <cell r="E1342" t="str">
            <v>食品卫生微生物学检验 鲜乳中抗生素残留检验</v>
          </cell>
          <cell r="F1342" t="str">
            <v>120/项，四项（青霉素、链霉素、庆大霉素、卡那霉素）480</v>
          </cell>
        </row>
        <row r="1343">
          <cell r="C1343" t="str">
            <v>庆大霉素</v>
          </cell>
          <cell r="D1343" t="str">
            <v>GB/T 4789.27-2008</v>
          </cell>
          <cell r="E1343" t="str">
            <v>食品卫生微生物学检验鲜乳中抗生素残留检验</v>
          </cell>
          <cell r="F1343" t="str">
            <v>120/项，四项（青霉素、链霉素、庆大霉素、卡那霉素）480</v>
          </cell>
        </row>
        <row r="1344">
          <cell r="C1344" t="str">
            <v>β-内酰胺酶</v>
          </cell>
          <cell r="D1344" t="str">
            <v>SN/T 3979-2014</v>
          </cell>
          <cell r="E1344" t="str">
            <v>乳及乳制品中β-内酰胺酶的测定方法 杯碟法</v>
          </cell>
          <cell r="F1344">
            <v>500</v>
          </cell>
        </row>
        <row r="1345">
          <cell r="C1345" t="str">
            <v>硫氰酸钠（以硫氰酸根计）</v>
          </cell>
          <cell r="D1345" t="str">
            <v>（BJS 201709）</v>
          </cell>
          <cell r="E1345" t="str">
            <v>乳及乳制品中硫氰酸根的测定</v>
          </cell>
          <cell r="F1345">
            <v>600</v>
          </cell>
        </row>
        <row r="1346">
          <cell r="C1346" t="str">
            <v>β-内酰胺酶</v>
          </cell>
          <cell r="D1346" t="str">
            <v>卫生部文件，卫监督发[2009]44号</v>
          </cell>
          <cell r="E1346" t="str">
            <v>乳及乳制品中舒巴坦敏感β-内酰胺酶类药物检验方法 杯碟法</v>
          </cell>
          <cell r="F1346">
            <v>500</v>
          </cell>
        </row>
        <row r="1347">
          <cell r="C1347" t="str">
            <v>六氯联苯 PCB 138</v>
          </cell>
          <cell r="D1347" t="str">
            <v>NY/T 1661-2008</v>
          </cell>
          <cell r="E1347" t="str">
            <v>乳与乳制品中多氯联苯的测定 气相色谱法</v>
          </cell>
          <cell r="F1347" t="str">
            <v>600单项，600总量</v>
          </cell>
        </row>
        <row r="1348">
          <cell r="C1348" t="str">
            <v>六氯联苯 PCB 153</v>
          </cell>
          <cell r="D1348" t="str">
            <v>NY/T 1661-2008</v>
          </cell>
          <cell r="E1348" t="str">
            <v>乳与乳制品中多氯联苯的测定 气相色谱法</v>
          </cell>
          <cell r="F1348" t="str">
            <v>600单项，600总量</v>
          </cell>
        </row>
        <row r="1349">
          <cell r="C1349" t="str">
            <v>七氯联苯 PCB 180</v>
          </cell>
          <cell r="D1349" t="str">
            <v>NY/T 1661-2008</v>
          </cell>
          <cell r="E1349" t="str">
            <v>乳与乳制品中多氯联苯的测定 气相色谱法</v>
          </cell>
          <cell r="F1349" t="str">
            <v>600单项，600总量</v>
          </cell>
        </row>
        <row r="1350">
          <cell r="C1350" t="str">
            <v>三氯联苯 PCB 28</v>
          </cell>
          <cell r="D1350" t="str">
            <v>NY/T 1661-2008</v>
          </cell>
          <cell r="E1350" t="str">
            <v>乳与乳制品中多氯联苯的测定 气相色谱法</v>
          </cell>
          <cell r="F1350" t="str">
            <v>600单项，600总量</v>
          </cell>
        </row>
        <row r="1351">
          <cell r="C1351" t="str">
            <v>四氯联苯 PCB 52</v>
          </cell>
          <cell r="D1351" t="str">
            <v>NY/T 1661-2008</v>
          </cell>
          <cell r="E1351" t="str">
            <v>乳与乳制品中多氯联苯的测定 气相色谱法</v>
          </cell>
          <cell r="F1351" t="str">
            <v>600单项，600总量</v>
          </cell>
        </row>
        <row r="1352">
          <cell r="C1352" t="str">
            <v>五氯联苯 PCB 101</v>
          </cell>
          <cell r="D1352" t="str">
            <v>NY/T 1661-2008</v>
          </cell>
          <cell r="E1352" t="str">
            <v>乳与乳制品中多氯联苯的测定 气相色谱法</v>
          </cell>
          <cell r="F1352" t="str">
            <v>600单项，600总量</v>
          </cell>
        </row>
        <row r="1353">
          <cell r="C1353" t="str">
            <v>五氯联苯 PCB 118</v>
          </cell>
          <cell r="D1353" t="str">
            <v>NY/T 1661-2008</v>
          </cell>
          <cell r="E1353" t="str">
            <v>乳与乳制品中多氯联苯的测定 气相色谱法</v>
          </cell>
          <cell r="F1353" t="str">
            <v>600单项，600总量</v>
          </cell>
        </row>
        <row r="1354">
          <cell r="C1354" t="str">
            <v>硫氰酸钠</v>
          </cell>
          <cell r="D1354" t="str">
            <v>SN/T 3927-2014</v>
          </cell>
          <cell r="E1354" t="str">
            <v>出口乳制品中硫氰酸钠含量的测定</v>
          </cell>
          <cell r="F1354" t="str">
            <v>600离子色谱法
250气相色谱法</v>
          </cell>
        </row>
        <row r="1355">
          <cell r="C1355" t="str">
            <v>黄体酮（孕酮）</v>
          </cell>
          <cell r="D1355" t="str">
            <v>NY/T 2069-2011</v>
          </cell>
          <cell r="E1355" t="str">
            <v>牛乳中孕酮含量的测定  高效液相色谱-质谱法</v>
          </cell>
          <cell r="F1355">
            <v>600</v>
          </cell>
        </row>
        <row r="1356">
          <cell r="C1356" t="str">
            <v>阪崎肠杆菌</v>
          </cell>
          <cell r="D1356" t="str">
            <v>GB 4789.18-2010</v>
          </cell>
          <cell r="E1356" t="str">
            <v>食品安全国家标准 食品微生物学检验 乳与乳制品检验</v>
          </cell>
          <cell r="F1356" t="str">
            <v>300/次 900/3次</v>
          </cell>
        </row>
        <row r="1357">
          <cell r="C1357" t="str">
            <v>滋味、气味</v>
          </cell>
          <cell r="D1357" t="str">
            <v>GB 13102-2010</v>
          </cell>
          <cell r="E1357" t="str">
            <v>食品安全国家标准 炼乳</v>
          </cell>
          <cell r="F1357">
            <v>30</v>
          </cell>
        </row>
        <row r="1358">
          <cell r="C1358" t="str">
            <v>组织状态</v>
          </cell>
          <cell r="D1358" t="str">
            <v>GB 13102-2010</v>
          </cell>
          <cell r="E1358" t="str">
            <v>食品安全国家标准 炼乳</v>
          </cell>
        </row>
        <row r="1359">
          <cell r="C1359" t="str">
            <v>色泽</v>
          </cell>
          <cell r="D1359" t="str">
            <v>GB 13102-2010</v>
          </cell>
          <cell r="E1359" t="str">
            <v>食品安全国家标准 炼乳</v>
          </cell>
        </row>
        <row r="1360">
          <cell r="C1360" t="str">
            <v>酸度</v>
          </cell>
          <cell r="D1360" t="str">
            <v>GB 13102-2010</v>
          </cell>
          <cell r="E1360" t="str">
            <v>食品安全国家标准 炼乳</v>
          </cell>
          <cell r="F1360">
            <v>70</v>
          </cell>
        </row>
        <row r="1361">
          <cell r="C1361" t="str">
            <v>乳固体</v>
          </cell>
          <cell r="D1361" t="str">
            <v>GB 13102-2010</v>
          </cell>
          <cell r="E1361" t="str">
            <v>食品安全国家标准 炼乳</v>
          </cell>
          <cell r="F1361">
            <v>80</v>
          </cell>
        </row>
        <row r="1362">
          <cell r="C1362" t="str">
            <v>水分</v>
          </cell>
          <cell r="D1362" t="str">
            <v>GB 13102-2010</v>
          </cell>
          <cell r="E1362" t="str">
            <v>食品安全国家标准 炼乳</v>
          </cell>
          <cell r="F1362">
            <v>80</v>
          </cell>
        </row>
        <row r="1363">
          <cell r="C1363" t="str">
            <v>蛋白质</v>
          </cell>
          <cell r="D1363" t="str">
            <v>GB 13102-2010</v>
          </cell>
          <cell r="E1363" t="str">
            <v>食品安全国家标准 炼乳</v>
          </cell>
          <cell r="F1363">
            <v>100</v>
          </cell>
        </row>
        <row r="1364">
          <cell r="C1364" t="str">
            <v>铅（以Pb计）</v>
          </cell>
          <cell r="D1364" t="str">
            <v>GB 13102-2010</v>
          </cell>
          <cell r="E1364" t="str">
            <v>食品安全国家标准 炼乳</v>
          </cell>
          <cell r="F1364">
            <v>100</v>
          </cell>
        </row>
        <row r="1365">
          <cell r="C1365" t="str">
            <v>脂肪（X）</v>
          </cell>
          <cell r="D1365" t="str">
            <v>GB 13102-2010</v>
          </cell>
          <cell r="E1365" t="str">
            <v>食品安全国家标准 炼乳</v>
          </cell>
          <cell r="F1365">
            <v>100</v>
          </cell>
        </row>
        <row r="1366">
          <cell r="C1366" t="str">
            <v>黄曲霉毒素M（酶联免疫吸附筛查法）</v>
          </cell>
          <cell r="D1366" t="str">
            <v>GB 13102-2010</v>
          </cell>
          <cell r="E1366" t="str">
            <v>食品安全国家标准 炼乳</v>
          </cell>
          <cell r="F1366">
            <v>150</v>
          </cell>
        </row>
        <row r="1367">
          <cell r="C1367" t="str">
            <v>蔗糖</v>
          </cell>
          <cell r="D1367" t="str">
            <v>GB 13102-2010</v>
          </cell>
          <cell r="E1367" t="str">
            <v>食品安全国家标准 炼乳</v>
          </cell>
          <cell r="F1367" t="str">
            <v>250 液相/100滴定</v>
          </cell>
        </row>
        <row r="1368">
          <cell r="C1368" t="str">
            <v>商业无菌</v>
          </cell>
          <cell r="D1368" t="str">
            <v>GB 13102-2010</v>
          </cell>
          <cell r="E1368" t="str">
            <v>食品安全国家标准 炼乳</v>
          </cell>
          <cell r="F1368">
            <v>200</v>
          </cell>
        </row>
        <row r="1369">
          <cell r="C1369" t="str">
            <v>大肠菌群</v>
          </cell>
          <cell r="D1369" t="str">
            <v>GB 13102-2010</v>
          </cell>
          <cell r="E1369" t="str">
            <v>食品安全国家标准 炼乳</v>
          </cell>
          <cell r="F1369" t="str">
            <v>80/次 400/5次</v>
          </cell>
        </row>
        <row r="1370">
          <cell r="C1370" t="str">
            <v>金黄色葡萄球菌</v>
          </cell>
          <cell r="D1370" t="str">
            <v>GB 13102-2010</v>
          </cell>
          <cell r="E1370" t="str">
            <v>食品安全国家标准 炼乳</v>
          </cell>
          <cell r="F1370" t="str">
            <v>120/次 400/5次</v>
          </cell>
        </row>
        <row r="1371">
          <cell r="C1371" t="str">
            <v>菌落总数</v>
          </cell>
          <cell r="D1371" t="str">
            <v>GB 13102-2010</v>
          </cell>
          <cell r="E1371" t="str">
            <v>食品安全国家标准 炼乳</v>
          </cell>
          <cell r="F1371" t="str">
            <v>80/次 400/5次</v>
          </cell>
        </row>
        <row r="1372">
          <cell r="C1372" t="str">
            <v>沙门氏菌</v>
          </cell>
          <cell r="D1372" t="str">
            <v>GB 13102-2010</v>
          </cell>
          <cell r="E1372" t="str">
            <v>食品安全国家标准 炼乳</v>
          </cell>
          <cell r="F1372" t="str">
            <v>120/次 400/5次</v>
          </cell>
        </row>
        <row r="1373">
          <cell r="C1373" t="str">
            <v>滋味、气味</v>
          </cell>
          <cell r="D1373" t="str">
            <v>GB 25192-2010</v>
          </cell>
          <cell r="E1373" t="str">
            <v>食品安全国家标准 再制干酪</v>
          </cell>
          <cell r="F1373">
            <v>30</v>
          </cell>
        </row>
        <row r="1374">
          <cell r="C1374" t="str">
            <v>组织状态</v>
          </cell>
          <cell r="D1374" t="str">
            <v>GB 25192-2010</v>
          </cell>
          <cell r="E1374" t="str">
            <v>食品安全国家标准 再制干酪</v>
          </cell>
        </row>
        <row r="1375">
          <cell r="C1375" t="str">
            <v>色泽</v>
          </cell>
          <cell r="D1375" t="str">
            <v>GB 25192-2010</v>
          </cell>
          <cell r="E1375" t="str">
            <v>食品安全国家标准 再制干酪</v>
          </cell>
        </row>
        <row r="1376">
          <cell r="C1376" t="str">
            <v>酵母</v>
          </cell>
          <cell r="D1376" t="str">
            <v>GB 25192-2010</v>
          </cell>
          <cell r="E1376" t="str">
            <v>食品安全国家标准 再制干酪</v>
          </cell>
          <cell r="F1376">
            <v>80</v>
          </cell>
        </row>
        <row r="1377">
          <cell r="C1377" t="str">
            <v>霉菌</v>
          </cell>
          <cell r="D1377" t="str">
            <v>GB 25192-2010</v>
          </cell>
          <cell r="E1377" t="str">
            <v>食品安全国家标准 再制干酪</v>
          </cell>
          <cell r="F1377">
            <v>80</v>
          </cell>
        </row>
        <row r="1378">
          <cell r="C1378" t="str">
            <v>最小干物质含量</v>
          </cell>
          <cell r="D1378" t="str">
            <v>GB 25192-2010</v>
          </cell>
          <cell r="E1378" t="str">
            <v>食品安全国家标准 再制干酪</v>
          </cell>
          <cell r="F1378">
            <v>80</v>
          </cell>
        </row>
        <row r="1379">
          <cell r="C1379" t="str">
            <v>铅（以Pb计）</v>
          </cell>
          <cell r="D1379" t="str">
            <v>GB 25192-2010</v>
          </cell>
          <cell r="E1379" t="str">
            <v>食品安全国家标准 再制干酪</v>
          </cell>
          <cell r="F1379">
            <v>100</v>
          </cell>
        </row>
        <row r="1380">
          <cell r="C1380" t="str">
            <v>脂肪</v>
          </cell>
          <cell r="D1380" t="str">
            <v>GB 25192-2010</v>
          </cell>
          <cell r="E1380" t="str">
            <v>食品安全国家标准 再制干酪</v>
          </cell>
          <cell r="F1380">
            <v>100</v>
          </cell>
        </row>
        <row r="1381">
          <cell r="C1381" t="str">
            <v>黄曲霉毒素M（酶联免疫吸附筛查法）</v>
          </cell>
          <cell r="D1381" t="str">
            <v>GB 25192-2010</v>
          </cell>
          <cell r="E1381" t="str">
            <v>食品安全国家标准 再制干酪</v>
          </cell>
          <cell r="F1381">
            <v>150</v>
          </cell>
        </row>
        <row r="1382">
          <cell r="C1382" t="str">
            <v>大肠菌群</v>
          </cell>
          <cell r="D1382" t="str">
            <v>GB 25192-2010</v>
          </cell>
          <cell r="E1382" t="str">
            <v>食品安全国家标准 再制干酪</v>
          </cell>
          <cell r="F1382" t="str">
            <v>80/次 400/5次</v>
          </cell>
        </row>
        <row r="1383">
          <cell r="C1383" t="str">
            <v>金黄色葡萄球菌</v>
          </cell>
          <cell r="D1383" t="str">
            <v>GB 25192-2010</v>
          </cell>
          <cell r="E1383" t="str">
            <v>食品安全国家标准 再制干酪</v>
          </cell>
          <cell r="F1383" t="str">
            <v>120/次 400/5次</v>
          </cell>
        </row>
        <row r="1384">
          <cell r="C1384" t="str">
            <v>菌落总数</v>
          </cell>
          <cell r="D1384" t="str">
            <v>GB 25192-2010</v>
          </cell>
          <cell r="E1384" t="str">
            <v>食品安全国家标准 再制干酪</v>
          </cell>
          <cell r="F1384" t="str">
            <v>80/次 400/5次</v>
          </cell>
        </row>
        <row r="1385">
          <cell r="C1385" t="str">
            <v>沙门氏菌</v>
          </cell>
          <cell r="D1385" t="str">
            <v>GB 25192-2010</v>
          </cell>
          <cell r="E1385" t="str">
            <v>食品安全国家标准 再制干酪</v>
          </cell>
          <cell r="F1385" t="str">
            <v>120/次 400/5次</v>
          </cell>
        </row>
        <row r="1386">
          <cell r="C1386" t="str">
            <v>单核细胞增生李斯特氏菌</v>
          </cell>
          <cell r="D1386" t="str">
            <v>GB 25192-2010</v>
          </cell>
          <cell r="E1386" t="str">
            <v>食品安全国家标准 再制干酪</v>
          </cell>
          <cell r="F1386" t="str">
            <v>300/次 900/5次</v>
          </cell>
        </row>
        <row r="1387">
          <cell r="C1387" t="str">
            <v>冰点</v>
          </cell>
          <cell r="D1387" t="str">
            <v>GB 19301-2010</v>
          </cell>
          <cell r="E1387" t="str">
            <v>食品安全国家标准 生乳</v>
          </cell>
          <cell r="F1387">
            <v>100</v>
          </cell>
        </row>
        <row r="1388">
          <cell r="C1388" t="str">
            <v>滋味、气味</v>
          </cell>
          <cell r="D1388" t="str">
            <v>GB 19301-2010</v>
          </cell>
          <cell r="E1388" t="str">
            <v>食品安全国家标准 生乳</v>
          </cell>
          <cell r="F1388">
            <v>30</v>
          </cell>
        </row>
        <row r="1389">
          <cell r="C1389" t="str">
            <v>组织状态</v>
          </cell>
          <cell r="D1389" t="str">
            <v>GB 19301-2010</v>
          </cell>
          <cell r="E1389" t="str">
            <v>食品安全国家标准 生乳</v>
          </cell>
        </row>
        <row r="1390">
          <cell r="C1390" t="str">
            <v>色泽</v>
          </cell>
          <cell r="D1390" t="str">
            <v>GB 19301-2010</v>
          </cell>
          <cell r="E1390" t="str">
            <v>食品安全国家标准 生乳</v>
          </cell>
        </row>
        <row r="1391">
          <cell r="C1391" t="str">
            <v>相对密度</v>
          </cell>
          <cell r="D1391" t="str">
            <v>GB 19301-2010</v>
          </cell>
          <cell r="E1391" t="str">
            <v>食品安全国家标准 生乳</v>
          </cell>
          <cell r="F1391">
            <v>50</v>
          </cell>
        </row>
        <row r="1392">
          <cell r="C1392" t="str">
            <v>酸度</v>
          </cell>
          <cell r="D1392" t="str">
            <v>GB 19301-2010</v>
          </cell>
          <cell r="E1392" t="str">
            <v>食品安全国家标准 生乳</v>
          </cell>
          <cell r="F1392">
            <v>70</v>
          </cell>
        </row>
        <row r="1393">
          <cell r="C1393" t="str">
            <v>非脂乳固体</v>
          </cell>
          <cell r="D1393" t="str">
            <v>GB 19301-2010</v>
          </cell>
          <cell r="E1393" t="str">
            <v>食品安全国家标准 生乳</v>
          </cell>
          <cell r="F1393">
            <v>80</v>
          </cell>
        </row>
        <row r="1394">
          <cell r="C1394" t="str">
            <v>菌落总数</v>
          </cell>
          <cell r="D1394" t="str">
            <v>GB 19301-2010</v>
          </cell>
          <cell r="E1394" t="str">
            <v>食品安全国家标准 生乳</v>
          </cell>
          <cell r="F1394" t="str">
            <v>80/次 400/5次</v>
          </cell>
        </row>
        <row r="1395">
          <cell r="C1395" t="str">
            <v>蛋白质</v>
          </cell>
          <cell r="D1395" t="str">
            <v>GB 19301-2010</v>
          </cell>
          <cell r="E1395" t="str">
            <v>食品安全国家标准 生乳</v>
          </cell>
          <cell r="F1395">
            <v>100</v>
          </cell>
        </row>
        <row r="1396">
          <cell r="C1396" t="str">
            <v>铬（以Cr计）</v>
          </cell>
          <cell r="D1396" t="str">
            <v>GB 19301-2010</v>
          </cell>
          <cell r="E1396" t="str">
            <v>食品安全国家标准 生乳</v>
          </cell>
          <cell r="F1396">
            <v>100</v>
          </cell>
        </row>
        <row r="1397">
          <cell r="C1397" t="str">
            <v>铅（以Pb计）</v>
          </cell>
          <cell r="D1397" t="str">
            <v>GB 19301-2010</v>
          </cell>
          <cell r="E1397" t="str">
            <v>食品安全国家标准 生乳</v>
          </cell>
          <cell r="F1397">
            <v>100</v>
          </cell>
        </row>
        <row r="1398">
          <cell r="C1398" t="str">
            <v>杂质度</v>
          </cell>
          <cell r="D1398" t="str">
            <v>GB 19301-2010</v>
          </cell>
          <cell r="E1398" t="str">
            <v>食品安全国家标准 生乳</v>
          </cell>
          <cell r="F1398">
            <v>100</v>
          </cell>
        </row>
        <row r="1399">
          <cell r="C1399" t="str">
            <v>脂肪</v>
          </cell>
          <cell r="D1399" t="str">
            <v>GB 19301-2010</v>
          </cell>
          <cell r="E1399" t="str">
            <v>食品安全国家标准 生乳</v>
          </cell>
          <cell r="F1399">
            <v>100</v>
          </cell>
        </row>
        <row r="1400">
          <cell r="C1400" t="str">
            <v>汞（以Hg计）</v>
          </cell>
          <cell r="D1400" t="str">
            <v>GB 19301-2010</v>
          </cell>
          <cell r="E1400" t="str">
            <v>食品安全国家标准 生乳</v>
          </cell>
          <cell r="F1400">
            <v>150</v>
          </cell>
        </row>
        <row r="1401">
          <cell r="C1401" t="str">
            <v>黄曲霉毒素M（酶联免疫吸附筛查法）</v>
          </cell>
          <cell r="D1401" t="str">
            <v>GB 19301-2010</v>
          </cell>
          <cell r="E1401" t="str">
            <v>食品安全国家标准 生乳</v>
          </cell>
          <cell r="F1401">
            <v>150</v>
          </cell>
        </row>
        <row r="1402">
          <cell r="C1402" t="str">
            <v>砷（以As计）</v>
          </cell>
          <cell r="D1402" t="str">
            <v>GB 19301-2010</v>
          </cell>
          <cell r="E1402" t="str">
            <v>食品安全国家标准 生乳</v>
          </cell>
          <cell r="F1402">
            <v>150</v>
          </cell>
        </row>
        <row r="1403">
          <cell r="C1403" t="str">
            <v>亚硝酸盐（以NaNO{-2}计）</v>
          </cell>
          <cell r="D1403" t="str">
            <v>GB 19301-2010</v>
          </cell>
          <cell r="E1403" t="str">
            <v>食品安全国家标准 生乳</v>
          </cell>
          <cell r="F1403" t="str">
            <v>离子色谱法：（硝酸盐、亚硝酸盐）单项 600，两项不另外收费；分光光度法：硝酸盐 150、亚硝酸盐， 100</v>
          </cell>
        </row>
        <row r="1404">
          <cell r="C1404" t="str">
            <v>滋味、气味</v>
          </cell>
          <cell r="D1404" t="str">
            <v>GB 31601-2015</v>
          </cell>
          <cell r="E1404" t="str">
            <v>食品安全国家标准 孕妇及乳母营养补充食品</v>
          </cell>
          <cell r="F1404">
            <v>30</v>
          </cell>
        </row>
        <row r="1405">
          <cell r="C1405" t="str">
            <v>组织形态</v>
          </cell>
          <cell r="D1405" t="str">
            <v>GB 31601-2015</v>
          </cell>
          <cell r="E1405" t="str">
            <v>食品安全国家标准 孕妇及乳母营养补充食品</v>
          </cell>
        </row>
        <row r="1406">
          <cell r="C1406" t="str">
            <v>色泽</v>
          </cell>
          <cell r="D1406" t="str">
            <v>GB 31601-2015</v>
          </cell>
          <cell r="E1406" t="str">
            <v>食品安全国家标准 孕妇及乳母营养补充食品</v>
          </cell>
        </row>
        <row r="1407">
          <cell r="C1407" t="str">
            <v>标签</v>
          </cell>
          <cell r="D1407" t="str">
            <v>GB 31601-2015</v>
          </cell>
          <cell r="E1407" t="str">
            <v>食品安全国家标准 孕妇及乳母营养补充食品</v>
          </cell>
          <cell r="F1407">
            <v>40</v>
          </cell>
        </row>
        <row r="1408">
          <cell r="C1408" t="str">
            <v>钙</v>
          </cell>
          <cell r="D1408" t="str">
            <v>GB 31601-2015</v>
          </cell>
          <cell r="E1408" t="str">
            <v>食品安全国家标准 孕妇及乳母营养补充食品</v>
          </cell>
          <cell r="F1408">
            <v>100</v>
          </cell>
        </row>
        <row r="1409">
          <cell r="C1409" t="str">
            <v>镁</v>
          </cell>
          <cell r="D1409" t="str">
            <v>GB 31601-2015</v>
          </cell>
          <cell r="E1409" t="str">
            <v>食品安全国家标准 孕妇及乳母营养补充食品</v>
          </cell>
          <cell r="F1409">
            <v>100</v>
          </cell>
        </row>
        <row r="1410">
          <cell r="C1410" t="str">
            <v>铅</v>
          </cell>
          <cell r="D1410" t="str">
            <v>GB 31601-2015</v>
          </cell>
          <cell r="E1410" t="str">
            <v>食品安全国家标准 孕妇及乳母营养补充食品</v>
          </cell>
          <cell r="F1410">
            <v>100</v>
          </cell>
        </row>
        <row r="1411">
          <cell r="C1411" t="str">
            <v>铁</v>
          </cell>
          <cell r="D1411" t="str">
            <v>GB 31601-2015</v>
          </cell>
          <cell r="E1411" t="str">
            <v>食品安全国家标准 孕妇及乳母营养补充食品</v>
          </cell>
          <cell r="F1411">
            <v>100</v>
          </cell>
        </row>
        <row r="1412">
          <cell r="C1412" t="str">
            <v>锌</v>
          </cell>
          <cell r="D1412" t="str">
            <v>GB 31601-2015</v>
          </cell>
          <cell r="E1412" t="str">
            <v>食品安全国家标准 孕妇及乳母营养补充食品</v>
          </cell>
          <cell r="F1412">
            <v>100</v>
          </cell>
        </row>
        <row r="1413">
          <cell r="C1413" t="str">
            <v>黄曲霉毒素B1（酶联免疫吸附筛查法）</v>
          </cell>
          <cell r="D1413" t="str">
            <v>GB 31601-2015</v>
          </cell>
          <cell r="E1413" t="str">
            <v>食品安全国家标准 孕妇及乳母营养补充食品</v>
          </cell>
          <cell r="F1413">
            <v>150</v>
          </cell>
        </row>
        <row r="1414">
          <cell r="C1414" t="str">
            <v>黄曲霉毒素M（酶联免疫吸附筛查法）</v>
          </cell>
          <cell r="D1414" t="str">
            <v>GB 31601-2015</v>
          </cell>
          <cell r="E1414" t="str">
            <v>食品安全国家标准 孕妇及乳母营养补充食品</v>
          </cell>
          <cell r="F1414">
            <v>150</v>
          </cell>
        </row>
        <row r="1415">
          <cell r="C1415" t="str">
            <v>总砷</v>
          </cell>
          <cell r="D1415" t="str">
            <v>GB 31601-2015</v>
          </cell>
          <cell r="E1415" t="str">
            <v>食品安全国家标准 孕妇及乳母营养补充食品</v>
          </cell>
          <cell r="F1415">
            <v>150</v>
          </cell>
        </row>
        <row r="1416">
          <cell r="C1416" t="str">
            <v>脲酶活性定性测定</v>
          </cell>
          <cell r="D1416" t="str">
            <v>GB 31601-2015</v>
          </cell>
          <cell r="E1416" t="str">
            <v>食品安全国家标准 孕妇及乳母营养补充食品</v>
          </cell>
          <cell r="F1416">
            <v>200</v>
          </cell>
        </row>
        <row r="1417">
          <cell r="C1417" t="str">
            <v>维生素A</v>
          </cell>
          <cell r="D1417" t="str">
            <v>GB 31601-2015</v>
          </cell>
          <cell r="E1417" t="str">
            <v>食品安全国家标准 孕妇及乳母营养补充食品</v>
          </cell>
          <cell r="F1417">
            <v>200</v>
          </cell>
        </row>
        <row r="1418">
          <cell r="C1418" t="str">
            <v>维生素B{-1}</v>
          </cell>
          <cell r="D1418" t="str">
            <v>GB 31601-2015</v>
          </cell>
          <cell r="E1418" t="str">
            <v>食品安全国家标准 孕妇及乳母营养补充食品</v>
          </cell>
          <cell r="F1418">
            <v>200</v>
          </cell>
        </row>
        <row r="1419">
          <cell r="C1419" t="str">
            <v>维生素B{-2}</v>
          </cell>
          <cell r="D1419" t="str">
            <v>GB 31601-2015</v>
          </cell>
          <cell r="E1419" t="str">
            <v>食品安全国家标准 孕妇及乳母营养补充食品</v>
          </cell>
          <cell r="F1419">
            <v>200</v>
          </cell>
        </row>
        <row r="1420">
          <cell r="C1420" t="str">
            <v>维生素B{-6}</v>
          </cell>
          <cell r="D1420" t="str">
            <v>GB 31601-2015</v>
          </cell>
          <cell r="E1420" t="str">
            <v>食品安全国家标准 孕妇及乳母营养补充食品</v>
          </cell>
          <cell r="F1420">
            <v>200</v>
          </cell>
        </row>
        <row r="1421">
          <cell r="C1421" t="str">
            <v>维生素C</v>
          </cell>
          <cell r="D1421" t="str">
            <v>GB 31601-2015</v>
          </cell>
          <cell r="E1421" t="str">
            <v>食品安全国家标准 孕妇及乳母营养补充食品</v>
          </cell>
          <cell r="F1421">
            <v>200</v>
          </cell>
        </row>
        <row r="1422">
          <cell r="C1422" t="str">
            <v>维生素D</v>
          </cell>
          <cell r="D1422" t="str">
            <v>GB 31601-2015</v>
          </cell>
          <cell r="E1422" t="str">
            <v>食品安全国家标准 孕妇及乳母营养补充食品</v>
          </cell>
          <cell r="F1422">
            <v>200</v>
          </cell>
        </row>
        <row r="1423">
          <cell r="C1423" t="str">
            <v>维生素E</v>
          </cell>
          <cell r="D1423" t="str">
            <v>GB 31601-2015</v>
          </cell>
          <cell r="E1423" t="str">
            <v>食品安全国家标准 孕妇及乳母营养补充食品</v>
          </cell>
          <cell r="F1423">
            <v>200</v>
          </cell>
        </row>
        <row r="1424">
          <cell r="C1424" t="str">
            <v>维生素K{-1}</v>
          </cell>
          <cell r="D1424" t="str">
            <v>GB 31601-2015</v>
          </cell>
          <cell r="E1424" t="str">
            <v>食品安全国家标准 孕妇及乳母营养补充食品</v>
          </cell>
          <cell r="F1424">
            <v>200</v>
          </cell>
        </row>
        <row r="1425">
          <cell r="C1425" t="str">
            <v>硒</v>
          </cell>
          <cell r="D1425" t="str">
            <v>GB 31601-2015</v>
          </cell>
          <cell r="E1425" t="str">
            <v>食品安全国家标准 孕妇及乳母营养补充食品</v>
          </cell>
          <cell r="F1425">
            <v>200</v>
          </cell>
        </row>
        <row r="1426">
          <cell r="C1426" t="str">
            <v>烟酸（烟酰胺）</v>
          </cell>
          <cell r="D1426" t="str">
            <v>GB 31601-2015</v>
          </cell>
          <cell r="E1426" t="str">
            <v>食品安全国家标准 孕妇及乳母营养补充食品</v>
          </cell>
          <cell r="F1426">
            <v>200</v>
          </cell>
        </row>
        <row r="1427">
          <cell r="C1427" t="str">
            <v>二十二碳六烯酸</v>
          </cell>
          <cell r="D1427" t="str">
            <v>GB 31601-2015</v>
          </cell>
          <cell r="E1427" t="str">
            <v>食品安全国家标准 孕妇及乳母营养补充食品</v>
          </cell>
          <cell r="F1427">
            <v>350</v>
          </cell>
        </row>
        <row r="1428">
          <cell r="C1428" t="str">
            <v>大肠菌群</v>
          </cell>
          <cell r="D1428" t="str">
            <v>GB 31601-2015</v>
          </cell>
          <cell r="E1428" t="str">
            <v>食品安全国家标准 孕妇及乳母营养补充食品</v>
          </cell>
          <cell r="F1428" t="str">
            <v>80/次 400/5次</v>
          </cell>
        </row>
        <row r="1429">
          <cell r="C1429" t="str">
            <v>沙门氏菌</v>
          </cell>
          <cell r="D1429" t="str">
            <v>GB 31601-2015</v>
          </cell>
          <cell r="E1429" t="str">
            <v>食品安全国家标准 孕妇及乳母营养补充食品</v>
          </cell>
          <cell r="F1429" t="str">
            <v>120/次 400/5次</v>
          </cell>
        </row>
        <row r="1430">
          <cell r="C1430" t="str">
            <v>胆碱</v>
          </cell>
          <cell r="D1430" t="str">
            <v>GB 31601-2015</v>
          </cell>
          <cell r="E1430" t="str">
            <v>食品安全国家标准 孕妇及乳母营养补充食品</v>
          </cell>
          <cell r="F1430">
            <v>550</v>
          </cell>
        </row>
        <row r="1431">
          <cell r="C1431" t="str">
            <v>泛酸</v>
          </cell>
          <cell r="D1431" t="str">
            <v>GB 31601-2015</v>
          </cell>
          <cell r="E1431" t="str">
            <v>食品安全国家标准 孕妇及乳母营养补充食品</v>
          </cell>
          <cell r="F1431">
            <v>550</v>
          </cell>
        </row>
        <row r="1432">
          <cell r="C1432" t="str">
            <v>生物素</v>
          </cell>
          <cell r="D1432" t="str">
            <v>GB 31601-2015</v>
          </cell>
          <cell r="E1432" t="str">
            <v>食品安全国家标准 孕妇及乳母营养补充食品</v>
          </cell>
          <cell r="F1432">
            <v>550</v>
          </cell>
        </row>
        <row r="1433">
          <cell r="C1433" t="str">
            <v>维生素B{-12}</v>
          </cell>
          <cell r="D1433" t="str">
            <v>GB 31601-2015</v>
          </cell>
          <cell r="E1433" t="str">
            <v>食品安全国家标准 孕妇及乳母营养补充食品</v>
          </cell>
          <cell r="F1433">
            <v>550</v>
          </cell>
        </row>
        <row r="1434">
          <cell r="C1434" t="str">
            <v>叶酸</v>
          </cell>
          <cell r="D1434" t="str">
            <v>GB 31601-2015</v>
          </cell>
          <cell r="E1434" t="str">
            <v>食品安全国家标准 孕妇及乳母营养补充食品</v>
          </cell>
          <cell r="F1434">
            <v>550</v>
          </cell>
        </row>
        <row r="1435">
          <cell r="C1435" t="str">
            <v>硝酸盐（以NaNO{-3}计）</v>
          </cell>
          <cell r="D1435" t="str">
            <v>GB 31601-2015</v>
          </cell>
          <cell r="E1435" t="str">
            <v>食品安全国家标准 孕妇及乳母营养补充食品</v>
          </cell>
          <cell r="F1435" t="str">
            <v>离子色谱法：（硝酸盐、亚硝酸盐）单项 600，两项不另外收费；分光光度法：硝酸盐 150、亚硝酸盐， 100</v>
          </cell>
        </row>
        <row r="1436">
          <cell r="C1436" t="str">
            <v>亚硝酸盐（以NaNO{-2}计）</v>
          </cell>
          <cell r="D1436" t="str">
            <v>GB 31601-2015</v>
          </cell>
          <cell r="E1436" t="str">
            <v>食品安全国家标准 孕妇及乳母营养补充食品</v>
          </cell>
          <cell r="F1436" t="str">
            <v>离子色谱法：（硝酸盐、亚硝酸盐）单项 600，两项不另外收费；分光光度法：硝酸盐 150、亚硝酸盐， 100</v>
          </cell>
        </row>
        <row r="1437">
          <cell r="C1437" t="str">
            <v>臭和味</v>
          </cell>
          <cell r="D1437" t="str">
            <v>GB/T 5750.4-2006</v>
          </cell>
          <cell r="E1437" t="str">
            <v>生活饮用水标准检验方法 感官性状和物理指标</v>
          </cell>
          <cell r="F1437">
            <v>20</v>
          </cell>
        </row>
        <row r="1438">
          <cell r="C1438" t="str">
            <v>肉眼可见物</v>
          </cell>
          <cell r="D1438" t="str">
            <v>GB/T 5750.4-2006</v>
          </cell>
          <cell r="E1438" t="str">
            <v>生活饮用水标准检验方法 感官性状和物理指标</v>
          </cell>
          <cell r="F1438">
            <v>20</v>
          </cell>
        </row>
        <row r="1439">
          <cell r="C1439" t="str">
            <v>电导率</v>
          </cell>
          <cell r="D1439" t="str">
            <v>GB/T 5750.4-2006</v>
          </cell>
          <cell r="E1439" t="str">
            <v>生活饮用水标准检验方法 感官性状和物理指标</v>
          </cell>
          <cell r="F1439">
            <v>30</v>
          </cell>
        </row>
        <row r="1440">
          <cell r="C1440" t="str">
            <v>浑浊度</v>
          </cell>
          <cell r="D1440" t="str">
            <v>GB/T 5750.4-2006</v>
          </cell>
          <cell r="E1440" t="str">
            <v>生活饮用水标准检验方法 感官性状和物理指标</v>
          </cell>
          <cell r="F1440">
            <v>30</v>
          </cell>
        </row>
        <row r="1441">
          <cell r="C1441" t="str">
            <v>色度</v>
          </cell>
          <cell r="D1441" t="str">
            <v>GB/T 5750.4-2006</v>
          </cell>
          <cell r="E1441" t="str">
            <v>生活饮用水标准检验方法 感官性状和物理指标</v>
          </cell>
          <cell r="F1441">
            <v>30</v>
          </cell>
        </row>
        <row r="1442">
          <cell r="C1442" t="str">
            <v>浑浊度（散射浑浊度单位）</v>
          </cell>
          <cell r="D1442" t="str">
            <v>GB 5749-2006</v>
          </cell>
          <cell r="E1442" t="str">
            <v>生活饮用水卫生标准</v>
          </cell>
          <cell r="F1442">
            <v>30</v>
          </cell>
        </row>
        <row r="1443">
          <cell r="C1443" t="str">
            <v>pH值</v>
          </cell>
          <cell r="D1443" t="str">
            <v>GB/T 5750.4-2006</v>
          </cell>
          <cell r="E1443" t="str">
            <v>生活饮用水标准检验方法 感官性状和物理指标</v>
          </cell>
          <cell r="F1443">
            <v>60</v>
          </cell>
        </row>
        <row r="1444">
          <cell r="C1444" t="str">
            <v>pH</v>
          </cell>
          <cell r="D1444" t="str">
            <v>GB 5749-2006</v>
          </cell>
          <cell r="E1444" t="str">
            <v>生活饮用水卫生标准</v>
          </cell>
          <cell r="F1444">
            <v>60</v>
          </cell>
        </row>
        <row r="1445">
          <cell r="C1445" t="str">
            <v>溶解性总固体</v>
          </cell>
          <cell r="D1445" t="str">
            <v>GB/T 5750.4-2006</v>
          </cell>
          <cell r="E1445" t="str">
            <v>生活饮用水标准检验方法 感官性状和物理指标</v>
          </cell>
          <cell r="F1445">
            <v>70</v>
          </cell>
        </row>
        <row r="1446">
          <cell r="C1446" t="str">
            <v>氯化物</v>
          </cell>
          <cell r="D1446" t="str">
            <v>GB/T 5750.5-2006</v>
          </cell>
          <cell r="E1446" t="str">
            <v>生活饮用水标准检验方法 无机非金属指标</v>
          </cell>
          <cell r="F1446">
            <v>80</v>
          </cell>
        </row>
        <row r="1447">
          <cell r="C1447" t="str">
            <v>氰化物</v>
          </cell>
          <cell r="D1447" t="str">
            <v>GB/T 5750.5-2006</v>
          </cell>
          <cell r="E1447" t="str">
            <v>生活饮用水标准检验方法 无机非金属指标</v>
          </cell>
          <cell r="F1447">
            <v>80</v>
          </cell>
        </row>
        <row r="1448">
          <cell r="C1448" t="str">
            <v>耗氧量</v>
          </cell>
          <cell r="D1448" t="str">
            <v>GB/T 5750.7-2006</v>
          </cell>
          <cell r="E1448" t="str">
            <v>生活饮用水标准检验方法 有机物综合指标</v>
          </cell>
          <cell r="F1448">
            <v>80</v>
          </cell>
        </row>
        <row r="1449">
          <cell r="C1449" t="str">
            <v>菌落总数</v>
          </cell>
          <cell r="D1449" t="str">
            <v>GB/T 5750.12-2006</v>
          </cell>
          <cell r="E1449" t="str">
            <v>生活饮用水标准检验方法 微生物指标</v>
          </cell>
          <cell r="F1449" t="str">
            <v>80/次 400/5次</v>
          </cell>
        </row>
        <row r="1450">
          <cell r="C1450" t="str">
            <v>耐热大肠菌群</v>
          </cell>
          <cell r="D1450" t="str">
            <v>GB/T 5750.12-2006</v>
          </cell>
          <cell r="E1450" t="str">
            <v>生活饮用水标准检验方法 微生物指标</v>
          </cell>
          <cell r="F1450">
            <v>80</v>
          </cell>
        </row>
        <row r="1451">
          <cell r="C1451" t="str">
            <v>总大肠菌群</v>
          </cell>
          <cell r="D1451" t="str">
            <v>GB/T 5750.12-2006</v>
          </cell>
          <cell r="E1451" t="str">
            <v>生活饮用水标准检验方法 微生物指标</v>
          </cell>
          <cell r="F1451">
            <v>80</v>
          </cell>
        </row>
        <row r="1452">
          <cell r="C1452" t="str">
            <v>钒</v>
          </cell>
          <cell r="D1452" t="str">
            <v>GB/T 5750.6-2006</v>
          </cell>
          <cell r="E1452" t="str">
            <v>生活饮用水标准检验方法金属指标</v>
          </cell>
          <cell r="F1452">
            <v>100</v>
          </cell>
        </row>
        <row r="1453">
          <cell r="C1453" t="str">
            <v>钛</v>
          </cell>
          <cell r="D1453" t="str">
            <v>GB/T 5750.6-2006</v>
          </cell>
          <cell r="E1453" t="str">
            <v>生活饮用水标准检验方法金属指标</v>
          </cell>
          <cell r="F1453">
            <v>100</v>
          </cell>
        </row>
        <row r="1454">
          <cell r="C1454" t="str">
            <v>亚氯酸盐</v>
          </cell>
          <cell r="D1454" t="str">
            <v>GB/T 5750.10-2006</v>
          </cell>
          <cell r="E1454" t="str">
            <v>生活饮用水标准检验方法消毒副产物指标</v>
          </cell>
          <cell r="F1454">
            <v>100</v>
          </cell>
        </row>
        <row r="1455">
          <cell r="C1455" t="str">
            <v>挥发酚类</v>
          </cell>
          <cell r="D1455" t="str">
            <v>GB/T 5750.4-2006</v>
          </cell>
          <cell r="E1455" t="str">
            <v>生活饮用水标准检验方法 感官性状和物理指标</v>
          </cell>
          <cell r="F1455">
            <v>100</v>
          </cell>
        </row>
        <row r="1456">
          <cell r="C1456" t="str">
            <v>阴离子合成洗涤剂</v>
          </cell>
          <cell r="D1456" t="str">
            <v>GB/T 5750.4-2006</v>
          </cell>
          <cell r="E1456" t="str">
            <v>生活饮用水标准检验方法 感官性状和物理指标</v>
          </cell>
          <cell r="F1456">
            <v>100</v>
          </cell>
        </row>
        <row r="1457">
          <cell r="C1457" t="str">
            <v>总硬度</v>
          </cell>
          <cell r="D1457" t="str">
            <v>GB/T 5750.4-2006</v>
          </cell>
          <cell r="E1457" t="str">
            <v>生活饮用水标准检验方法 感官性状和物理指标</v>
          </cell>
          <cell r="F1457">
            <v>100</v>
          </cell>
        </row>
        <row r="1458">
          <cell r="C1458" t="str">
            <v>氨氮</v>
          </cell>
          <cell r="D1458" t="str">
            <v>GB/T 5750.5-2006</v>
          </cell>
          <cell r="E1458" t="str">
            <v>生活饮用水标准检验方法 无机非金属指标</v>
          </cell>
          <cell r="F1458">
            <v>250</v>
          </cell>
        </row>
        <row r="1459">
          <cell r="C1459" t="str">
            <v>磷酸盐</v>
          </cell>
          <cell r="D1459" t="str">
            <v>GB/T 5750.5-2006</v>
          </cell>
          <cell r="E1459" t="str">
            <v>生活饮用水标准检验方法 无机非金属指标</v>
          </cell>
          <cell r="F1459">
            <v>100</v>
          </cell>
        </row>
        <row r="1460">
          <cell r="C1460" t="str">
            <v>硫酸盐</v>
          </cell>
          <cell r="D1460" t="str">
            <v>GB/T 5750.5-2006</v>
          </cell>
          <cell r="E1460" t="str">
            <v>生活饮用水标准检验方法 无机非金属指标</v>
          </cell>
          <cell r="F1460">
            <v>100</v>
          </cell>
        </row>
        <row r="1461">
          <cell r="C1461" t="str">
            <v>钡</v>
          </cell>
          <cell r="D1461" t="str">
            <v>GB/T 5750.6-2006</v>
          </cell>
          <cell r="E1461" t="str">
            <v>生活饮用水标准检验方法金属指标</v>
          </cell>
          <cell r="F1461">
            <v>200</v>
          </cell>
        </row>
        <row r="1462">
          <cell r="C1462" t="str">
            <v>镉</v>
          </cell>
          <cell r="D1462" t="str">
            <v>GB/T 5750.6-2006</v>
          </cell>
          <cell r="E1462" t="str">
            <v>生活饮用水标准检验方法金属指标</v>
          </cell>
          <cell r="F1462">
            <v>100</v>
          </cell>
        </row>
        <row r="1463">
          <cell r="C1463" t="str">
            <v>铬（六价）</v>
          </cell>
          <cell r="D1463" t="str">
            <v>GB/T 5750.6-2006</v>
          </cell>
          <cell r="E1463" t="str">
            <v>生活饮用水标准检验方法金属指标</v>
          </cell>
          <cell r="F1463">
            <v>100</v>
          </cell>
        </row>
        <row r="1464">
          <cell r="C1464" t="str">
            <v>钴</v>
          </cell>
          <cell r="D1464" t="str">
            <v>GB/T 5750.6-2006</v>
          </cell>
          <cell r="E1464" t="str">
            <v>生活饮用水标准检验方法金属指标</v>
          </cell>
          <cell r="F1464">
            <v>100</v>
          </cell>
        </row>
        <row r="1465">
          <cell r="C1465" t="str">
            <v>锰</v>
          </cell>
          <cell r="D1465" t="str">
            <v>GB/T 5750.6-2006</v>
          </cell>
          <cell r="E1465" t="str">
            <v>生活饮用水标准检验方法金属指标</v>
          </cell>
          <cell r="F1465">
            <v>100</v>
          </cell>
        </row>
        <row r="1466">
          <cell r="C1466" t="str">
            <v>钠</v>
          </cell>
          <cell r="D1466" t="str">
            <v>GB/T 5750.6-2006</v>
          </cell>
          <cell r="E1466" t="str">
            <v>生活饮用水标准检验方法金属指标</v>
          </cell>
          <cell r="F1466">
            <v>100</v>
          </cell>
        </row>
        <row r="1467">
          <cell r="C1467" t="str">
            <v>镍</v>
          </cell>
          <cell r="D1467" t="str">
            <v>GB/T 5750.6-2006</v>
          </cell>
          <cell r="E1467" t="str">
            <v>生活饮用水标准检验方法金属指标</v>
          </cell>
          <cell r="F1467">
            <v>100</v>
          </cell>
        </row>
        <row r="1468">
          <cell r="C1468" t="str">
            <v>铅</v>
          </cell>
          <cell r="D1468" t="str">
            <v>GB/T 5750.6-2006</v>
          </cell>
          <cell r="E1468" t="str">
            <v>生活饮用水标准检验方法金属指标</v>
          </cell>
          <cell r="F1468">
            <v>100</v>
          </cell>
        </row>
        <row r="1469">
          <cell r="C1469" t="str">
            <v>锑</v>
          </cell>
          <cell r="D1469" t="str">
            <v>GB/T 5750.6-2006</v>
          </cell>
          <cell r="E1469" t="str">
            <v>生活饮用水标准检验方法金属指标</v>
          </cell>
          <cell r="F1469">
            <v>100</v>
          </cell>
        </row>
        <row r="1470">
          <cell r="C1470" t="str">
            <v>铁</v>
          </cell>
          <cell r="D1470" t="str">
            <v>GB/T 5750.6-2006</v>
          </cell>
          <cell r="E1470" t="str">
            <v>生活饮用水标准检验方法金属指标</v>
          </cell>
          <cell r="F1470">
            <v>100</v>
          </cell>
        </row>
        <row r="1471">
          <cell r="C1471" t="str">
            <v>铜</v>
          </cell>
          <cell r="D1471" t="str">
            <v>GB/T 5750.6-2006</v>
          </cell>
          <cell r="E1471" t="str">
            <v>生活饮用水标准检验方法金属指标</v>
          </cell>
          <cell r="F1471">
            <v>100</v>
          </cell>
        </row>
        <row r="1472">
          <cell r="C1472" t="str">
            <v>锡</v>
          </cell>
          <cell r="D1472" t="str">
            <v>GB/T 5750.6-2006</v>
          </cell>
          <cell r="E1472" t="str">
            <v>生活饮用水标准检验方法金属指标</v>
          </cell>
          <cell r="F1472">
            <v>100</v>
          </cell>
        </row>
        <row r="1473">
          <cell r="C1473" t="str">
            <v>锌</v>
          </cell>
          <cell r="D1473" t="str">
            <v>GB/T 5750.6-2006</v>
          </cell>
          <cell r="E1473" t="str">
            <v>生活饮用水标准检验方法金属指标</v>
          </cell>
          <cell r="F1473">
            <v>100</v>
          </cell>
        </row>
        <row r="1474">
          <cell r="C1474" t="str">
            <v>三氯甲烷</v>
          </cell>
          <cell r="D1474" t="str">
            <v>GB/T 5750.8-2006</v>
          </cell>
          <cell r="E1474" t="str">
            <v>生活饮用水标准检验方法有机物指标</v>
          </cell>
          <cell r="F1474">
            <v>100</v>
          </cell>
        </row>
        <row r="1475">
          <cell r="C1475" t="str">
            <v>氯酸盐</v>
          </cell>
          <cell r="D1475" t="str">
            <v>GB 5749-2006</v>
          </cell>
          <cell r="E1475" t="str">
            <v>生活饮用水卫生标准</v>
          </cell>
          <cell r="F1475">
            <v>100</v>
          </cell>
        </row>
        <row r="1476">
          <cell r="C1476" t="str">
            <v>四氯化碳</v>
          </cell>
          <cell r="D1476" t="str">
            <v>GB 5749-2006</v>
          </cell>
          <cell r="E1476" t="str">
            <v>生活饮用水卫生标准</v>
          </cell>
          <cell r="F1476">
            <v>100</v>
          </cell>
        </row>
        <row r="1477">
          <cell r="C1477" t="str">
            <v>亚氯酸盐</v>
          </cell>
          <cell r="D1477" t="str">
            <v>GB 5749-2006</v>
          </cell>
          <cell r="E1477" t="str">
            <v>生活饮用水卫生标准</v>
          </cell>
          <cell r="F1477">
            <v>100</v>
          </cell>
        </row>
        <row r="1478">
          <cell r="C1478" t="str">
            <v>大肠埃希氏菌</v>
          </cell>
          <cell r="D1478" t="str">
            <v>GB/T 5750.12-2006</v>
          </cell>
          <cell r="E1478" t="str">
            <v>生活饮用水标准检验方法 微生物指标</v>
          </cell>
          <cell r="F1478">
            <v>120</v>
          </cell>
        </row>
        <row r="1479">
          <cell r="C1479" t="str">
            <v>氟化物</v>
          </cell>
          <cell r="D1479" t="str">
            <v>GB/T 5750.5-2006</v>
          </cell>
          <cell r="E1479" t="str">
            <v>生活饮用水标准检验方法 无机非金属指标</v>
          </cell>
          <cell r="F1479">
            <v>130</v>
          </cell>
        </row>
        <row r="1480">
          <cell r="C1480" t="str">
            <v>甲醛</v>
          </cell>
          <cell r="D1480" t="str">
            <v>GB/T 5750.10-2006</v>
          </cell>
          <cell r="E1480" t="str">
            <v>生活饮用水标准检验方法消毒副产物指标</v>
          </cell>
          <cell r="F1480">
            <v>150</v>
          </cell>
        </row>
        <row r="1481">
          <cell r="C1481" t="str">
            <v>碘化物</v>
          </cell>
          <cell r="D1481" t="str">
            <v>GB/T 5750.5-2006</v>
          </cell>
          <cell r="E1481" t="str">
            <v>生活饮用水标准检验方法 无机非金属指标</v>
          </cell>
          <cell r="F1481">
            <v>150</v>
          </cell>
        </row>
        <row r="1482">
          <cell r="C1482" t="str">
            <v>汞</v>
          </cell>
          <cell r="D1482" t="str">
            <v>GB/T 5750.6-2006</v>
          </cell>
          <cell r="E1482" t="str">
            <v>生活饮用水标准检验方法金属指标</v>
          </cell>
          <cell r="F1482">
            <v>150</v>
          </cell>
        </row>
        <row r="1483">
          <cell r="C1483" t="str">
            <v>铝</v>
          </cell>
          <cell r="D1483" t="str">
            <v>GB/T 5750.6-2006</v>
          </cell>
          <cell r="E1483" t="str">
            <v>生活饮用水标准检验方法金属指标</v>
          </cell>
          <cell r="F1483">
            <v>150</v>
          </cell>
        </row>
        <row r="1484">
          <cell r="C1484" t="str">
            <v>砷</v>
          </cell>
          <cell r="D1484" t="str">
            <v>GB/T 5750.6-2006</v>
          </cell>
          <cell r="E1484" t="str">
            <v>生活饮用水标准检验方法金属指标</v>
          </cell>
          <cell r="F1484">
            <v>150</v>
          </cell>
        </row>
        <row r="1485">
          <cell r="C1485" t="str">
            <v>银</v>
          </cell>
          <cell r="D1485" t="str">
            <v>GB/T 5750.6-2006</v>
          </cell>
          <cell r="E1485" t="str">
            <v>生活饮用水标准检验方法金属指标</v>
          </cell>
          <cell r="F1485">
            <v>150</v>
          </cell>
        </row>
        <row r="1486">
          <cell r="C1486" t="str">
            <v>甲醛</v>
          </cell>
          <cell r="D1486" t="str">
            <v>GB 5749-2006</v>
          </cell>
          <cell r="E1486" t="str">
            <v>生活饮用水卫生标准</v>
          </cell>
          <cell r="F1486">
            <v>150</v>
          </cell>
        </row>
        <row r="1487">
          <cell r="C1487" t="str">
            <v>硝酸盐（以N计）</v>
          </cell>
          <cell r="D1487" t="str">
            <v>GB 5749-2006</v>
          </cell>
          <cell r="E1487" t="str">
            <v>生活饮用水卫生标准</v>
          </cell>
          <cell r="F1487">
            <v>150</v>
          </cell>
        </row>
        <row r="1488">
          <cell r="C1488" t="str">
            <v>硼</v>
          </cell>
          <cell r="D1488" t="str">
            <v>GB/T 5750.5-2006</v>
          </cell>
          <cell r="E1488" t="str">
            <v>生活饮用水标准检验方法 无机非金属指标</v>
          </cell>
          <cell r="F1488">
            <v>200</v>
          </cell>
        </row>
        <row r="1489">
          <cell r="C1489" t="str">
            <v>硒</v>
          </cell>
          <cell r="D1489" t="str">
            <v>GB/T 5750.6-2006</v>
          </cell>
          <cell r="E1489" t="str">
            <v>生活饮用水标准检验方法金属指标</v>
          </cell>
          <cell r="F1489">
            <v>200</v>
          </cell>
        </row>
        <row r="1490">
          <cell r="C1490" t="str">
            <v>溴酸盐</v>
          </cell>
          <cell r="D1490" t="str">
            <v>GB 5749-2006</v>
          </cell>
          <cell r="E1490" t="str">
            <v>生活饮用水卫生标准</v>
          </cell>
          <cell r="F1490">
            <v>200</v>
          </cell>
        </row>
        <row r="1491">
          <cell r="C1491" t="str">
            <v>四乙基铅</v>
          </cell>
          <cell r="D1491" t="str">
            <v>GB/T 5750.6-2006</v>
          </cell>
          <cell r="E1491" t="str">
            <v>生活饮用水标准检验方法金属指标</v>
          </cell>
          <cell r="F1491">
            <v>100</v>
          </cell>
        </row>
        <row r="1492">
          <cell r="C1492" t="str">
            <v>二氯一溴甲烷</v>
          </cell>
          <cell r="D1492" t="str">
            <v>GB/T 5750.8-2006</v>
          </cell>
          <cell r="E1492" t="str">
            <v>生活饮用水标准检验方法有机物指标</v>
          </cell>
          <cell r="F1492">
            <v>250</v>
          </cell>
        </row>
        <row r="1493">
          <cell r="C1493" t="str">
            <v>一氯二溴甲烷</v>
          </cell>
          <cell r="D1493" t="str">
            <v>GB/T 5750.8-2006</v>
          </cell>
          <cell r="E1493" t="str">
            <v>生活饮用水标准检验方法有机物指标</v>
          </cell>
          <cell r="F1493">
            <v>250</v>
          </cell>
        </row>
        <row r="1494">
          <cell r="C1494" t="str">
            <v>2,4,6-三氯酚</v>
          </cell>
          <cell r="D1494" t="str">
            <v>GB/T 5750.10-2006</v>
          </cell>
          <cell r="E1494" t="str">
            <v>生活饮用水标准检验方法消毒副产物指标</v>
          </cell>
          <cell r="F1494">
            <v>250</v>
          </cell>
        </row>
        <row r="1495">
          <cell r="C1495" t="str">
            <v>二氯甲烷</v>
          </cell>
          <cell r="D1495" t="str">
            <v>GB/T 5750.10-2006</v>
          </cell>
          <cell r="E1495" t="str">
            <v>生活饮用水标准检验方法消毒副产物指标</v>
          </cell>
          <cell r="F1495">
            <v>250</v>
          </cell>
        </row>
        <row r="1496">
          <cell r="C1496" t="str">
            <v>二氯乙酸</v>
          </cell>
          <cell r="D1496" t="str">
            <v>GB/T 5750.10-2006</v>
          </cell>
          <cell r="E1496" t="str">
            <v>生活饮用水标准检验方法消毒副产物指标</v>
          </cell>
          <cell r="F1496">
            <v>250</v>
          </cell>
        </row>
        <row r="1497">
          <cell r="C1497" t="str">
            <v>氯化氰</v>
          </cell>
          <cell r="D1497" t="str">
            <v>GB/T 5750.10-2006</v>
          </cell>
          <cell r="E1497" t="str">
            <v>生活饮用水标准检验方法消毒副产物指标</v>
          </cell>
          <cell r="F1497">
            <v>250</v>
          </cell>
        </row>
        <row r="1498">
          <cell r="C1498" t="str">
            <v>三氯乙醛</v>
          </cell>
          <cell r="D1498" t="str">
            <v>GB/T 5750.10-2006</v>
          </cell>
          <cell r="E1498" t="str">
            <v>生活饮用水标准检验方法消毒副产物指标</v>
          </cell>
          <cell r="F1498">
            <v>250</v>
          </cell>
        </row>
        <row r="1499">
          <cell r="C1499" t="str">
            <v>三氯乙酸</v>
          </cell>
          <cell r="D1499" t="str">
            <v>GB/T 5750.10-2006</v>
          </cell>
          <cell r="E1499" t="str">
            <v>生活饮用水标准检验方法消毒副产物指标</v>
          </cell>
          <cell r="F1499">
            <v>250</v>
          </cell>
        </row>
        <row r="1500">
          <cell r="C1500" t="str">
            <v>乙醛</v>
          </cell>
          <cell r="D1500" t="str">
            <v>GB/T 5750.10-2006</v>
          </cell>
          <cell r="E1500" t="str">
            <v>生活饮用水标准检验方法消毒副产物指标</v>
          </cell>
          <cell r="F1500">
            <v>250</v>
          </cell>
        </row>
        <row r="1501">
          <cell r="C1501" t="str">
            <v>硫化物</v>
          </cell>
          <cell r="D1501" t="str">
            <v>GB/T 5750.5-2006</v>
          </cell>
          <cell r="E1501" t="str">
            <v>生活饮用水标准检验方法 无机非金属指标</v>
          </cell>
          <cell r="F1501">
            <v>250</v>
          </cell>
        </row>
        <row r="1502">
          <cell r="C1502" t="str">
            <v>2，4-滴</v>
          </cell>
          <cell r="D1502" t="str">
            <v>GB/T 5750.9-2006</v>
          </cell>
          <cell r="E1502" t="str">
            <v>生活饮用水标准检验方法 农药指标</v>
          </cell>
          <cell r="F1502">
            <v>250</v>
          </cell>
        </row>
        <row r="1503">
          <cell r="C1503" t="str">
            <v>百菌清</v>
          </cell>
          <cell r="D1503" t="str">
            <v>GB/T 5750.9-2006</v>
          </cell>
          <cell r="E1503" t="str">
            <v>生活饮用水标准检验方法 农药指标</v>
          </cell>
          <cell r="F1503">
            <v>250</v>
          </cell>
        </row>
        <row r="1504">
          <cell r="C1504" t="str">
            <v>草甘膦</v>
          </cell>
          <cell r="D1504" t="str">
            <v>GB/T 5750.9-2006</v>
          </cell>
          <cell r="E1504" t="str">
            <v>生活饮用水标准检验方法 农药指标</v>
          </cell>
          <cell r="F1504">
            <v>250</v>
          </cell>
        </row>
        <row r="1505">
          <cell r="C1505" t="str">
            <v>滴滴涕</v>
          </cell>
          <cell r="D1505" t="str">
            <v>GB/T 5750.9-2006</v>
          </cell>
          <cell r="E1505" t="str">
            <v>生活饮用水标准检验方法 农药指标</v>
          </cell>
          <cell r="F1505">
            <v>250</v>
          </cell>
        </row>
        <row r="1506">
          <cell r="C1506" t="str">
            <v>敌敌畏</v>
          </cell>
          <cell r="D1506" t="str">
            <v>GB/T 5750.9-2006</v>
          </cell>
          <cell r="E1506" t="str">
            <v>生活饮用水标准检验方法 农药指标</v>
          </cell>
          <cell r="F1506">
            <v>250</v>
          </cell>
        </row>
        <row r="1507">
          <cell r="C1507" t="str">
            <v>毒死蜱</v>
          </cell>
          <cell r="D1507" t="str">
            <v>GB/T 5750.9-2006</v>
          </cell>
          <cell r="E1507" t="str">
            <v>生活饮用水标准检验方法 农药指标</v>
          </cell>
          <cell r="F1507">
            <v>250</v>
          </cell>
        </row>
        <row r="1508">
          <cell r="C1508" t="str">
            <v>对硫磷</v>
          </cell>
          <cell r="D1508" t="str">
            <v>GB/T 5750.9-2006</v>
          </cell>
          <cell r="E1508" t="str">
            <v>生活饮用水标准检验方法 农药指标</v>
          </cell>
          <cell r="F1508">
            <v>250</v>
          </cell>
        </row>
        <row r="1509">
          <cell r="C1509" t="str">
            <v>呋喃丹</v>
          </cell>
          <cell r="D1509" t="str">
            <v>GB/T 5750.9-2006</v>
          </cell>
          <cell r="E1509" t="str">
            <v>生活饮用水标准检验方法 农药指标</v>
          </cell>
          <cell r="F1509">
            <v>250</v>
          </cell>
        </row>
        <row r="1510">
          <cell r="C1510" t="str">
            <v>甲基对硫磷</v>
          </cell>
          <cell r="D1510" t="str">
            <v>GB/T 5750.9-2006</v>
          </cell>
          <cell r="E1510" t="str">
            <v>生活饮用水标准检验方法 农药指标</v>
          </cell>
          <cell r="F1510">
            <v>250</v>
          </cell>
        </row>
        <row r="1511">
          <cell r="C1511" t="str">
            <v>甲萘威</v>
          </cell>
          <cell r="D1511" t="str">
            <v>GB/T 5750.9-2006</v>
          </cell>
          <cell r="E1511" t="str">
            <v>生活饮用水标准检验方法 农药指标</v>
          </cell>
          <cell r="F1511">
            <v>250</v>
          </cell>
        </row>
        <row r="1512">
          <cell r="C1512" t="str">
            <v>乐果</v>
          </cell>
          <cell r="D1512" t="str">
            <v>GB/T 5750.9-2006</v>
          </cell>
          <cell r="E1512" t="str">
            <v>生活饮用水标准检验方法 农药指标</v>
          </cell>
          <cell r="F1512">
            <v>250</v>
          </cell>
        </row>
        <row r="1513">
          <cell r="C1513" t="str">
            <v>林丹</v>
          </cell>
          <cell r="D1513" t="str">
            <v>GB/T 5750.9-2006</v>
          </cell>
          <cell r="E1513" t="str">
            <v>生活饮用水标准检验方法 农药指标</v>
          </cell>
          <cell r="F1513">
            <v>250</v>
          </cell>
        </row>
        <row r="1514">
          <cell r="C1514" t="str">
            <v>六六六</v>
          </cell>
          <cell r="D1514" t="str">
            <v>GB/T 5750.9-2006</v>
          </cell>
          <cell r="E1514" t="str">
            <v>生活饮用水标准检验方法 农药指标</v>
          </cell>
          <cell r="F1514">
            <v>250</v>
          </cell>
        </row>
        <row r="1515">
          <cell r="C1515" t="str">
            <v>六氯苯</v>
          </cell>
          <cell r="D1515" t="str">
            <v>GB/T 5750.9-2006</v>
          </cell>
          <cell r="E1515" t="str">
            <v>生活饮用水标准检验方法 农药指标</v>
          </cell>
          <cell r="F1515">
            <v>250</v>
          </cell>
        </row>
        <row r="1516">
          <cell r="C1516" t="str">
            <v>马拉硫磷</v>
          </cell>
          <cell r="D1516" t="str">
            <v>GB/T 5750.9-2006</v>
          </cell>
          <cell r="E1516" t="str">
            <v>生活饮用水标准检验方法 农药指标</v>
          </cell>
          <cell r="F1516">
            <v>250</v>
          </cell>
        </row>
        <row r="1517">
          <cell r="C1517" t="str">
            <v>灭草松</v>
          </cell>
          <cell r="D1517" t="str">
            <v>GB/T 5750.9-2006</v>
          </cell>
          <cell r="E1517" t="str">
            <v>生活饮用水标准检验方法 农药指标</v>
          </cell>
          <cell r="F1517">
            <v>250</v>
          </cell>
        </row>
        <row r="1518">
          <cell r="C1518" t="str">
            <v>内吸磷</v>
          </cell>
          <cell r="D1518" t="str">
            <v>GB/T 5750.9-2006</v>
          </cell>
          <cell r="E1518" t="str">
            <v>生活饮用水标准检验方法 农药指标</v>
          </cell>
          <cell r="F1518">
            <v>250</v>
          </cell>
        </row>
        <row r="1519">
          <cell r="C1519" t="str">
            <v>七氯</v>
          </cell>
          <cell r="D1519" t="str">
            <v>GB/T 5750.9-2006</v>
          </cell>
          <cell r="E1519" t="str">
            <v>生活饮用水标准检验方法 农药指标</v>
          </cell>
          <cell r="F1519">
            <v>250</v>
          </cell>
        </row>
        <row r="1520">
          <cell r="C1520" t="str">
            <v>五氯酚</v>
          </cell>
          <cell r="D1520" t="str">
            <v>GB/T 5750.9-2006</v>
          </cell>
          <cell r="E1520" t="str">
            <v>生活饮用水标准检验方法 农药指标</v>
          </cell>
          <cell r="F1520">
            <v>250</v>
          </cell>
        </row>
        <row r="1521">
          <cell r="C1521" t="str">
            <v>溴氰菊酯</v>
          </cell>
          <cell r="D1521" t="str">
            <v>GB/T 5750.9-2006</v>
          </cell>
          <cell r="E1521" t="str">
            <v>生活饮用水标准检验方法 农药指标</v>
          </cell>
          <cell r="F1521">
            <v>250</v>
          </cell>
        </row>
        <row r="1522">
          <cell r="C1522" t="str">
            <v>莠去津</v>
          </cell>
          <cell r="D1522" t="str">
            <v>GB/T 5750.9-2006</v>
          </cell>
          <cell r="E1522" t="str">
            <v>生活饮用水标准检验方法 农药指标</v>
          </cell>
          <cell r="F1522">
            <v>250</v>
          </cell>
        </row>
        <row r="1523">
          <cell r="C1523" t="str">
            <v>钼</v>
          </cell>
          <cell r="D1523" t="str">
            <v>GB/T 5750.6-2006</v>
          </cell>
          <cell r="E1523" t="str">
            <v>生活饮用水标准检验方法金属指标</v>
          </cell>
          <cell r="F1523">
            <v>500</v>
          </cell>
        </row>
        <row r="1524">
          <cell r="C1524" t="str">
            <v>铍</v>
          </cell>
          <cell r="D1524" t="str">
            <v>GB/T 5750.6-2006</v>
          </cell>
          <cell r="E1524" t="str">
            <v>生活饮用水标准检验方法金属指标</v>
          </cell>
          <cell r="F1524">
            <v>500</v>
          </cell>
        </row>
        <row r="1525">
          <cell r="C1525" t="str">
            <v>铊</v>
          </cell>
          <cell r="D1525" t="str">
            <v>GB/T 5750.6-2006</v>
          </cell>
          <cell r="E1525" t="str">
            <v>生活饮用水标准检验方法金属指标</v>
          </cell>
          <cell r="F1525">
            <v>500</v>
          </cell>
        </row>
        <row r="1526">
          <cell r="C1526" t="str">
            <v>总α放射性</v>
          </cell>
          <cell r="D1526" t="str">
            <v>GB 5749-2006</v>
          </cell>
          <cell r="E1526" t="str">
            <v>生活饮用水卫生标准</v>
          </cell>
          <cell r="F1526">
            <v>500</v>
          </cell>
        </row>
        <row r="1527">
          <cell r="C1527" t="str">
            <v>总β放射性</v>
          </cell>
          <cell r="D1527" t="str">
            <v>GB 5749-2006</v>
          </cell>
          <cell r="E1527" t="str">
            <v>生活饮用水卫生标准</v>
          </cell>
          <cell r="F1527">
            <v>500</v>
          </cell>
        </row>
        <row r="1528">
          <cell r="C1528" t="str">
            <v>六氯丁二烯</v>
          </cell>
          <cell r="D1528" t="str">
            <v>GB/T 5750</v>
          </cell>
          <cell r="E1528" t="str">
            <v>生活饮用水标准检验方法</v>
          </cell>
          <cell r="F1528">
            <v>250</v>
          </cell>
        </row>
        <row r="1529">
          <cell r="C1529" t="str">
            <v>氯乙烯</v>
          </cell>
          <cell r="D1529" t="str">
            <v>GB/T 5750</v>
          </cell>
          <cell r="E1529" t="str">
            <v>生活饮用水标准检验方法</v>
          </cell>
          <cell r="F1529">
            <v>250</v>
          </cell>
        </row>
        <row r="1530">
          <cell r="C1530" t="str">
            <v>三卤甲烷</v>
          </cell>
          <cell r="D1530" t="str">
            <v>GB/T 5750</v>
          </cell>
          <cell r="E1530" t="str">
            <v>生活饮用水标准检验方法</v>
          </cell>
          <cell r="F1530">
            <v>250</v>
          </cell>
        </row>
        <row r="1531">
          <cell r="C1531" t="str">
            <v>三氯苯</v>
          </cell>
          <cell r="D1531" t="str">
            <v>GB/T 5750</v>
          </cell>
          <cell r="E1531" t="str">
            <v>生活饮用水标准检验方法</v>
          </cell>
          <cell r="F1531">
            <v>250</v>
          </cell>
        </row>
        <row r="1532">
          <cell r="C1532" t="str">
            <v>三氯乙烯</v>
          </cell>
          <cell r="D1532" t="str">
            <v>GB/T 5750</v>
          </cell>
          <cell r="E1532" t="str">
            <v>生活饮用水标准检验方法</v>
          </cell>
          <cell r="F1532">
            <v>250</v>
          </cell>
        </row>
        <row r="1533">
          <cell r="C1533" t="str">
            <v>三溴甲烷</v>
          </cell>
          <cell r="D1533" t="str">
            <v>GB/T 5750</v>
          </cell>
          <cell r="E1533" t="str">
            <v>生活饮用水标准检验方法</v>
          </cell>
          <cell r="F1533">
            <v>250</v>
          </cell>
        </row>
        <row r="1534">
          <cell r="C1534" t="str">
            <v>四氯乙烯</v>
          </cell>
          <cell r="D1534" t="str">
            <v>GB/T 5750</v>
          </cell>
          <cell r="E1534" t="str">
            <v>生活饮用水标准检验方法</v>
          </cell>
          <cell r="F1534">
            <v>250</v>
          </cell>
        </row>
        <row r="1535">
          <cell r="C1535" t="str">
            <v>微囊藻毒素</v>
          </cell>
          <cell r="D1535" t="str">
            <v>GB/T 5750</v>
          </cell>
          <cell r="E1535" t="str">
            <v>生活饮用水标准检验方法</v>
          </cell>
          <cell r="F1535">
            <v>250</v>
          </cell>
        </row>
        <row r="1536">
          <cell r="C1536" t="str">
            <v>1,1-二氯乙烯</v>
          </cell>
          <cell r="D1536" t="str">
            <v>GB/T 5750</v>
          </cell>
          <cell r="E1536" t="str">
            <v>生活饮用水标准检验方法</v>
          </cell>
          <cell r="F1536">
            <v>250</v>
          </cell>
        </row>
        <row r="1537">
          <cell r="C1537" t="str">
            <v>1,2-二氯苯</v>
          </cell>
          <cell r="D1537" t="str">
            <v>GB/T 5750</v>
          </cell>
          <cell r="E1537" t="str">
            <v>生活饮用水标准检验方法</v>
          </cell>
          <cell r="F1537">
            <v>250</v>
          </cell>
        </row>
        <row r="1538">
          <cell r="C1538" t="str">
            <v>1,2-二氯乙烯</v>
          </cell>
          <cell r="D1538" t="str">
            <v>GB/T 5750</v>
          </cell>
          <cell r="E1538" t="str">
            <v>生活饮用水标准检验方法</v>
          </cell>
          <cell r="F1538">
            <v>250</v>
          </cell>
        </row>
        <row r="1539">
          <cell r="C1539" t="str">
            <v>1,4-二氯苯</v>
          </cell>
          <cell r="D1539" t="str">
            <v>GB/T 5750</v>
          </cell>
          <cell r="E1539" t="str">
            <v>生活饮用水标准检验方法</v>
          </cell>
          <cell r="F1539">
            <v>250</v>
          </cell>
        </row>
        <row r="1540">
          <cell r="C1540" t="str">
            <v>苯</v>
          </cell>
          <cell r="D1540" t="str">
            <v>GB/T 5750</v>
          </cell>
          <cell r="E1540" t="str">
            <v>生活饮用水标准检验方法</v>
          </cell>
          <cell r="F1540">
            <v>250</v>
          </cell>
        </row>
        <row r="1541">
          <cell r="C1541" t="str">
            <v>苯乙烯</v>
          </cell>
          <cell r="D1541" t="str">
            <v>GB/T 5750</v>
          </cell>
          <cell r="E1541" t="str">
            <v>生活饮用水标准检验方法</v>
          </cell>
          <cell r="F1541">
            <v>250</v>
          </cell>
        </row>
        <row r="1542">
          <cell r="C1542" t="str">
            <v>二甲苯</v>
          </cell>
          <cell r="D1542" t="str">
            <v>GB/T 5750</v>
          </cell>
          <cell r="E1542" t="str">
            <v>生活饮用水标准检验方法</v>
          </cell>
          <cell r="F1542">
            <v>250</v>
          </cell>
        </row>
        <row r="1543">
          <cell r="C1543" t="str">
            <v>环氧氯丙烷</v>
          </cell>
          <cell r="D1543" t="str">
            <v>GB/T 5750</v>
          </cell>
          <cell r="E1543" t="str">
            <v>生活饮用水标准检验方法</v>
          </cell>
          <cell r="F1543">
            <v>250</v>
          </cell>
        </row>
        <row r="1544">
          <cell r="C1544" t="str">
            <v>甲苯</v>
          </cell>
          <cell r="D1544" t="str">
            <v>GB/T 5750</v>
          </cell>
          <cell r="E1544" t="str">
            <v>生活饮用水标准检验方法</v>
          </cell>
          <cell r="F1544">
            <v>250</v>
          </cell>
        </row>
        <row r="1545">
          <cell r="C1545" t="str">
            <v>臭和味</v>
          </cell>
          <cell r="D1545" t="str">
            <v>GB 17323-1998</v>
          </cell>
          <cell r="E1545" t="str">
            <v>瓶装饮用纯净水</v>
          </cell>
          <cell r="F1545">
            <v>30</v>
          </cell>
        </row>
        <row r="1546">
          <cell r="C1546" t="str">
            <v>肉眼可见物</v>
          </cell>
          <cell r="D1546" t="str">
            <v>GB 17323-1998</v>
          </cell>
          <cell r="E1546" t="str">
            <v>瓶装饮用纯净水</v>
          </cell>
        </row>
        <row r="1547">
          <cell r="C1547" t="str">
            <v>色度</v>
          </cell>
          <cell r="D1547" t="str">
            <v>GB 17323-1998</v>
          </cell>
          <cell r="E1547" t="str">
            <v>瓶装饮用纯净水</v>
          </cell>
        </row>
        <row r="1548">
          <cell r="C1548" t="str">
            <v>浊度</v>
          </cell>
          <cell r="D1548" t="str">
            <v>GB 17323-1998</v>
          </cell>
          <cell r="E1548" t="str">
            <v>瓶装饮用纯净水</v>
          </cell>
        </row>
        <row r="1549">
          <cell r="C1549" t="str">
            <v>电导率[（25±1）℃]</v>
          </cell>
          <cell r="D1549" t="str">
            <v>GB 17323-1998</v>
          </cell>
          <cell r="E1549" t="str">
            <v>瓶装饮用纯净水</v>
          </cell>
          <cell r="F1549">
            <v>30</v>
          </cell>
        </row>
        <row r="1550">
          <cell r="C1550" t="str">
            <v>pH</v>
          </cell>
          <cell r="D1550" t="str">
            <v>GB 17323-1998</v>
          </cell>
          <cell r="E1550" t="str">
            <v>瓶装饮用纯净水</v>
          </cell>
          <cell r="F1550">
            <v>60</v>
          </cell>
        </row>
        <row r="1551">
          <cell r="C1551" t="str">
            <v>高锰酸钾消耗量（以O{-2}计）</v>
          </cell>
          <cell r="D1551" t="str">
            <v>GB 17323-1998</v>
          </cell>
          <cell r="E1551" t="str">
            <v>瓶装饮用纯净水</v>
          </cell>
          <cell r="F1551">
            <v>80</v>
          </cell>
        </row>
        <row r="1552">
          <cell r="C1552" t="str">
            <v>氯化物（以Cl{+-}计）</v>
          </cell>
          <cell r="D1552" t="str">
            <v>GB 17323-1998</v>
          </cell>
          <cell r="E1552" t="str">
            <v>瓶装饮用纯净水</v>
          </cell>
          <cell r="F1552">
            <v>80</v>
          </cell>
        </row>
        <row r="1553">
          <cell r="C1553" t="str">
            <v>氰化物（以CN{+-}计）</v>
          </cell>
          <cell r="D1553" t="str">
            <v>GB 17323-1998</v>
          </cell>
          <cell r="E1553" t="str">
            <v>瓶装饮用纯净水</v>
          </cell>
          <cell r="F1553">
            <v>80</v>
          </cell>
        </row>
        <row r="1554">
          <cell r="C1554" t="str">
            <v>镉（以Cd计）</v>
          </cell>
          <cell r="D1554" t="str">
            <v>GB 17323-1998</v>
          </cell>
          <cell r="E1554" t="str">
            <v>瓶装饮用纯净水</v>
          </cell>
          <cell r="F1554">
            <v>100</v>
          </cell>
        </row>
        <row r="1555">
          <cell r="C1555" t="str">
            <v>挥发性酚（以苯酚计）</v>
          </cell>
          <cell r="D1555" t="str">
            <v>GB 17323-1998</v>
          </cell>
          <cell r="E1555" t="str">
            <v>瓶装饮用纯净水</v>
          </cell>
          <cell r="F1555">
            <v>100</v>
          </cell>
        </row>
        <row r="1556">
          <cell r="C1556" t="str">
            <v>铅（以Pb计）</v>
          </cell>
          <cell r="D1556" t="str">
            <v>GB 17323-1998</v>
          </cell>
          <cell r="E1556" t="str">
            <v>瓶装饮用纯净水</v>
          </cell>
          <cell r="F1556">
            <v>100</v>
          </cell>
        </row>
        <row r="1557">
          <cell r="C1557" t="str">
            <v>四氯化碳</v>
          </cell>
          <cell r="D1557" t="str">
            <v>GB 17323-1998</v>
          </cell>
          <cell r="E1557" t="str">
            <v>瓶装饮用纯净水</v>
          </cell>
          <cell r="F1557">
            <v>100</v>
          </cell>
        </row>
        <row r="1558">
          <cell r="C1558" t="str">
            <v>锡（以Sn计）</v>
          </cell>
          <cell r="D1558" t="str">
            <v>GB 17323-1998</v>
          </cell>
          <cell r="E1558" t="str">
            <v>瓶装饮用纯净水</v>
          </cell>
          <cell r="F1558">
            <v>100</v>
          </cell>
        </row>
        <row r="1559">
          <cell r="C1559" t="str">
            <v>亚硝酸盐（以NO{-2}计）</v>
          </cell>
          <cell r="D1559" t="str">
            <v>GB 17323-1998</v>
          </cell>
          <cell r="E1559" t="str">
            <v>瓶装饮用纯净水</v>
          </cell>
          <cell r="F1559">
            <v>100</v>
          </cell>
        </row>
        <row r="1560">
          <cell r="C1560" t="str">
            <v>阴离子合成洗涤剂</v>
          </cell>
          <cell r="D1560" t="str">
            <v>GB 17323-1998</v>
          </cell>
          <cell r="E1560" t="str">
            <v>瓶装饮用纯净水</v>
          </cell>
          <cell r="F1560">
            <v>100</v>
          </cell>
        </row>
        <row r="1561">
          <cell r="C1561" t="str">
            <v>余氯（游离氯）</v>
          </cell>
          <cell r="D1561" t="str">
            <v>GB 17323-1998</v>
          </cell>
          <cell r="E1561" t="str">
            <v>瓶装饮用纯净水</v>
          </cell>
          <cell r="F1561">
            <v>100</v>
          </cell>
        </row>
        <row r="1562">
          <cell r="C1562" t="str">
            <v>砷（以As计）</v>
          </cell>
          <cell r="D1562" t="str">
            <v>GB 17323-1998</v>
          </cell>
          <cell r="E1562" t="str">
            <v>瓶装饮用纯净水</v>
          </cell>
          <cell r="F1562">
            <v>150</v>
          </cell>
        </row>
        <row r="1563">
          <cell r="C1563" t="str">
            <v>溴酸盐</v>
          </cell>
          <cell r="D1563" t="str">
            <v>GB 17323-1998</v>
          </cell>
          <cell r="E1563" t="str">
            <v>瓶装饮用纯净水</v>
          </cell>
          <cell r="F1563">
            <v>200</v>
          </cell>
        </row>
        <row r="1564">
          <cell r="C1564" t="str">
            <v>三氯甲烷</v>
          </cell>
          <cell r="D1564" t="str">
            <v>GB 17323-1998</v>
          </cell>
          <cell r="E1564" t="str">
            <v>瓶装饮用纯净水</v>
          </cell>
          <cell r="F1564">
            <v>100</v>
          </cell>
        </row>
        <row r="1565">
          <cell r="C1565" t="str">
            <v>大肠菌群</v>
          </cell>
          <cell r="D1565" t="str">
            <v>GB 17323-1998</v>
          </cell>
          <cell r="E1565" t="str">
            <v>瓶装饮用纯净水</v>
          </cell>
          <cell r="F1565" t="str">
            <v>80/次 400/5次</v>
          </cell>
        </row>
        <row r="1566">
          <cell r="C1566" t="str">
            <v>总α放射性</v>
          </cell>
          <cell r="D1566" t="str">
            <v>GB 17323-1998</v>
          </cell>
          <cell r="E1566" t="str">
            <v>瓶装饮用纯净水</v>
          </cell>
          <cell r="F1566">
            <v>500</v>
          </cell>
        </row>
        <row r="1567">
          <cell r="C1567" t="str">
            <v>总β放射性</v>
          </cell>
          <cell r="D1567" t="str">
            <v>GB 17323-1998</v>
          </cell>
          <cell r="E1567" t="str">
            <v>瓶装饮用纯净水</v>
          </cell>
          <cell r="F1567">
            <v>500</v>
          </cell>
        </row>
        <row r="1568">
          <cell r="C1568" t="str">
            <v>铜绿假单胞菌</v>
          </cell>
          <cell r="D1568" t="str">
            <v>GB 17323-1998</v>
          </cell>
          <cell r="E1568" t="str">
            <v>瓶装饮用纯净水</v>
          </cell>
          <cell r="F1568" t="str">
            <v>200/次 800/5次</v>
          </cell>
        </row>
        <row r="1569">
          <cell r="C1569" t="str">
            <v>臭和味</v>
          </cell>
          <cell r="D1569" t="str">
            <v>CJ 94-2005</v>
          </cell>
          <cell r="E1569" t="str">
            <v>饮用净水水质标准</v>
          </cell>
          <cell r="F1569">
            <v>20</v>
          </cell>
        </row>
        <row r="1570">
          <cell r="C1570" t="str">
            <v>肉眼可见物</v>
          </cell>
          <cell r="D1570" t="str">
            <v>CJ 94-2005</v>
          </cell>
          <cell r="E1570" t="str">
            <v>饮用净水水质标准</v>
          </cell>
          <cell r="F1570">
            <v>20</v>
          </cell>
        </row>
        <row r="1571">
          <cell r="C1571" t="str">
            <v>浑浊度</v>
          </cell>
          <cell r="D1571" t="str">
            <v>CJ 94-2005</v>
          </cell>
          <cell r="E1571" t="str">
            <v>饮用净水水质标准</v>
          </cell>
          <cell r="F1571">
            <v>30</v>
          </cell>
        </row>
        <row r="1572">
          <cell r="C1572" t="str">
            <v>色</v>
          </cell>
          <cell r="D1572" t="str">
            <v>CJ 94-2005</v>
          </cell>
          <cell r="E1572" t="str">
            <v>饮用净水水质标准</v>
          </cell>
          <cell r="F1572">
            <v>30</v>
          </cell>
        </row>
        <row r="1573">
          <cell r="C1573" t="str">
            <v>pH</v>
          </cell>
          <cell r="D1573" t="str">
            <v>CJ 94-2005</v>
          </cell>
          <cell r="E1573" t="str">
            <v>饮用净水水质标准</v>
          </cell>
          <cell r="F1573">
            <v>60</v>
          </cell>
        </row>
        <row r="1574">
          <cell r="C1574" t="str">
            <v>溶解性总固体</v>
          </cell>
          <cell r="D1574" t="str">
            <v>CJ 94-2005</v>
          </cell>
          <cell r="E1574" t="str">
            <v>饮用净水水质标准</v>
          </cell>
          <cell r="F1574">
            <v>70</v>
          </cell>
        </row>
        <row r="1575">
          <cell r="C1575" t="str">
            <v>粪大肠菌群</v>
          </cell>
          <cell r="D1575" t="str">
            <v>CJ 94-2005</v>
          </cell>
          <cell r="E1575" t="str">
            <v>饮用净水水质标准</v>
          </cell>
          <cell r="F1575">
            <v>80</v>
          </cell>
        </row>
        <row r="1576">
          <cell r="C1576" t="str">
            <v>耗氧量</v>
          </cell>
          <cell r="D1576" t="str">
            <v>CJ 94-2005</v>
          </cell>
          <cell r="E1576" t="str">
            <v>饮用净水水质标准</v>
          </cell>
          <cell r="F1576">
            <v>80</v>
          </cell>
        </row>
        <row r="1577">
          <cell r="C1577" t="str">
            <v>氯化物</v>
          </cell>
          <cell r="D1577" t="str">
            <v>CJ 94-2005</v>
          </cell>
          <cell r="E1577" t="str">
            <v>饮用净水水质标准</v>
          </cell>
          <cell r="F1577">
            <v>80</v>
          </cell>
        </row>
        <row r="1578">
          <cell r="C1578" t="str">
            <v>细菌总数</v>
          </cell>
          <cell r="D1578" t="str">
            <v>CJ 94-2005</v>
          </cell>
          <cell r="E1578" t="str">
            <v>饮用净水水质标准</v>
          </cell>
          <cell r="F1578">
            <v>80</v>
          </cell>
        </row>
        <row r="1579">
          <cell r="C1579" t="str">
            <v>余氯</v>
          </cell>
          <cell r="D1579" t="str">
            <v>CJ 94-2005</v>
          </cell>
          <cell r="E1579" t="str">
            <v>饮用净水水质标准</v>
          </cell>
          <cell r="F1579">
            <v>100</v>
          </cell>
        </row>
        <row r="1580">
          <cell r="C1580" t="str">
            <v>总大肠菌群</v>
          </cell>
          <cell r="D1580" t="str">
            <v>CJ 94-2005</v>
          </cell>
          <cell r="E1580" t="str">
            <v>饮用净水水质标准</v>
          </cell>
          <cell r="F1580">
            <v>80</v>
          </cell>
        </row>
        <row r="1581">
          <cell r="C1581" t="str">
            <v>镉</v>
          </cell>
          <cell r="D1581" t="str">
            <v>CJ 94-2005</v>
          </cell>
          <cell r="E1581" t="str">
            <v>饮用净水水质标准</v>
          </cell>
          <cell r="F1581">
            <v>100</v>
          </cell>
        </row>
        <row r="1582">
          <cell r="C1582" t="str">
            <v>铬（六价）</v>
          </cell>
          <cell r="D1582" t="str">
            <v>CJ 94-2005</v>
          </cell>
          <cell r="E1582" t="str">
            <v>饮用净水水质标准</v>
          </cell>
          <cell r="F1582">
            <v>100</v>
          </cell>
        </row>
        <row r="1583">
          <cell r="C1583" t="str">
            <v>挥发性酚类</v>
          </cell>
          <cell r="D1583" t="str">
            <v>CJ 94-2005</v>
          </cell>
          <cell r="E1583" t="str">
            <v>饮用净水水质标准</v>
          </cell>
          <cell r="F1583">
            <v>100</v>
          </cell>
        </row>
        <row r="1584">
          <cell r="C1584" t="str">
            <v>硫酸盐</v>
          </cell>
          <cell r="D1584" t="str">
            <v>CJ 94-2005</v>
          </cell>
          <cell r="E1584" t="str">
            <v>饮用净水水质标准</v>
          </cell>
          <cell r="F1584">
            <v>100</v>
          </cell>
        </row>
        <row r="1585">
          <cell r="C1585" t="str">
            <v>氯仿</v>
          </cell>
          <cell r="D1585" t="str">
            <v>CJ 94-2005</v>
          </cell>
          <cell r="E1585" t="str">
            <v>饮用净水水质标准</v>
          </cell>
          <cell r="F1585">
            <v>100</v>
          </cell>
        </row>
        <row r="1586">
          <cell r="C1586" t="str">
            <v>氯酸盐</v>
          </cell>
          <cell r="D1586" t="str">
            <v>CJ 94-2005</v>
          </cell>
          <cell r="E1586" t="str">
            <v>饮用净水水质标准</v>
          </cell>
          <cell r="F1586">
            <v>100</v>
          </cell>
        </row>
        <row r="1587">
          <cell r="C1587" t="str">
            <v>锰</v>
          </cell>
          <cell r="D1587" t="str">
            <v>CJ 94-2005</v>
          </cell>
          <cell r="E1587" t="str">
            <v>饮用净水水质标准</v>
          </cell>
          <cell r="F1587">
            <v>100</v>
          </cell>
        </row>
        <row r="1588">
          <cell r="C1588" t="str">
            <v>铅</v>
          </cell>
          <cell r="D1588" t="str">
            <v>CJ 94-2005</v>
          </cell>
          <cell r="E1588" t="str">
            <v>饮用净水水质标准</v>
          </cell>
          <cell r="F1588">
            <v>100</v>
          </cell>
        </row>
        <row r="1589">
          <cell r="C1589" t="str">
            <v>四氯化碳</v>
          </cell>
          <cell r="D1589" t="str">
            <v>CJ 94-2005</v>
          </cell>
          <cell r="E1589" t="str">
            <v>饮用净水水质标准</v>
          </cell>
          <cell r="F1589">
            <v>100</v>
          </cell>
        </row>
        <row r="1590">
          <cell r="C1590" t="str">
            <v>铁</v>
          </cell>
          <cell r="D1590" t="str">
            <v>CJ 94-2005</v>
          </cell>
          <cell r="E1590" t="str">
            <v>饮用净水水质标准</v>
          </cell>
          <cell r="F1590">
            <v>100</v>
          </cell>
        </row>
        <row r="1591">
          <cell r="C1591" t="str">
            <v>铜</v>
          </cell>
          <cell r="D1591" t="str">
            <v>CJ 94-2005</v>
          </cell>
          <cell r="E1591" t="str">
            <v>饮用净水水质标准</v>
          </cell>
          <cell r="F1591">
            <v>100</v>
          </cell>
        </row>
        <row r="1592">
          <cell r="C1592" t="str">
            <v>锌</v>
          </cell>
          <cell r="D1592" t="str">
            <v>CJ 94-2005</v>
          </cell>
          <cell r="E1592" t="str">
            <v>饮用净水水质标准</v>
          </cell>
          <cell r="F1592">
            <v>100</v>
          </cell>
        </row>
        <row r="1593">
          <cell r="C1593" t="str">
            <v>亚氯酸盐</v>
          </cell>
          <cell r="D1593" t="str">
            <v>CJ 94-2005</v>
          </cell>
          <cell r="E1593" t="str">
            <v>饮用净水水质标准</v>
          </cell>
          <cell r="F1593">
            <v>100</v>
          </cell>
        </row>
        <row r="1594">
          <cell r="C1594" t="str">
            <v>阴离子合成洗涤剂</v>
          </cell>
          <cell r="D1594" t="str">
            <v>CJ 94-2005</v>
          </cell>
          <cell r="E1594" t="str">
            <v>饮用净水水质标准</v>
          </cell>
          <cell r="F1594">
            <v>100</v>
          </cell>
        </row>
        <row r="1595">
          <cell r="C1595" t="str">
            <v>总硬度</v>
          </cell>
          <cell r="D1595" t="str">
            <v>CJ 94-2005</v>
          </cell>
          <cell r="E1595" t="str">
            <v>饮用净水水质标准</v>
          </cell>
          <cell r="F1595">
            <v>100</v>
          </cell>
        </row>
        <row r="1596">
          <cell r="C1596" t="str">
            <v>氟化物</v>
          </cell>
          <cell r="D1596" t="str">
            <v>CJ 94-2005</v>
          </cell>
          <cell r="E1596" t="str">
            <v>饮用净水水质标准</v>
          </cell>
          <cell r="F1596">
            <v>130</v>
          </cell>
        </row>
        <row r="1597">
          <cell r="C1597" t="str">
            <v>汞</v>
          </cell>
          <cell r="D1597" t="str">
            <v>CJ 94-2005</v>
          </cell>
          <cell r="E1597" t="str">
            <v>饮用净水水质标准</v>
          </cell>
          <cell r="F1597">
            <v>150</v>
          </cell>
        </row>
        <row r="1598">
          <cell r="C1598" t="str">
            <v>甲醛</v>
          </cell>
          <cell r="D1598" t="str">
            <v>CJ 94-2005</v>
          </cell>
          <cell r="E1598" t="str">
            <v>饮用净水水质标准</v>
          </cell>
          <cell r="F1598">
            <v>150</v>
          </cell>
        </row>
        <row r="1599">
          <cell r="C1599" t="str">
            <v>铝</v>
          </cell>
          <cell r="D1599" t="str">
            <v>CJ 94-2005</v>
          </cell>
          <cell r="E1599" t="str">
            <v>饮用净水水质标准</v>
          </cell>
          <cell r="F1599">
            <v>150</v>
          </cell>
        </row>
        <row r="1600">
          <cell r="C1600" t="str">
            <v>砷</v>
          </cell>
          <cell r="D1600" t="str">
            <v>CJ 94-2005</v>
          </cell>
          <cell r="E1600" t="str">
            <v>饮用净水水质标准</v>
          </cell>
          <cell r="F1600">
            <v>150</v>
          </cell>
        </row>
        <row r="1601">
          <cell r="C1601" t="str">
            <v>硝酸盐氮</v>
          </cell>
          <cell r="D1601" t="str">
            <v>CJ 94-2005</v>
          </cell>
          <cell r="E1601" t="str">
            <v>饮用净水水质标准</v>
          </cell>
          <cell r="F1601">
            <v>150</v>
          </cell>
        </row>
        <row r="1602">
          <cell r="C1602" t="str">
            <v>银</v>
          </cell>
          <cell r="D1602" t="str">
            <v>CJ 94-2005</v>
          </cell>
          <cell r="E1602" t="str">
            <v>饮用净水水质标准</v>
          </cell>
          <cell r="F1602">
            <v>150</v>
          </cell>
        </row>
        <row r="1603">
          <cell r="C1603" t="str">
            <v>硒</v>
          </cell>
          <cell r="D1603" t="str">
            <v>CJ 94-2005</v>
          </cell>
          <cell r="E1603" t="str">
            <v>饮用净水水质标准</v>
          </cell>
          <cell r="F1603">
            <v>200</v>
          </cell>
        </row>
        <row r="1604">
          <cell r="C1604" t="str">
            <v>溴酸盐</v>
          </cell>
          <cell r="D1604" t="str">
            <v>CJ 94-2005</v>
          </cell>
          <cell r="E1604" t="str">
            <v>饮用净水水质标准</v>
          </cell>
          <cell r="F1604">
            <v>200</v>
          </cell>
        </row>
        <row r="1605">
          <cell r="C1605" t="str">
            <v>臭氧</v>
          </cell>
          <cell r="D1605" t="str">
            <v>CJ 94-2005</v>
          </cell>
          <cell r="E1605" t="str">
            <v>饮用净水水质标准</v>
          </cell>
          <cell r="F1605">
            <v>250</v>
          </cell>
        </row>
        <row r="1606">
          <cell r="C1606" t="str">
            <v>二氧化氯</v>
          </cell>
          <cell r="D1606" t="str">
            <v>CJ 94-2005</v>
          </cell>
          <cell r="E1606" t="str">
            <v>饮用净水水质标准</v>
          </cell>
          <cell r="F1606">
            <v>250</v>
          </cell>
        </row>
        <row r="1607">
          <cell r="C1607" t="str">
            <v>{+226}镭放射性</v>
          </cell>
          <cell r="D1607" t="str">
            <v>GB 8537-2008</v>
          </cell>
          <cell r="E1607" t="str">
            <v>饮用天然矿泉水</v>
          </cell>
          <cell r="F1607">
            <v>800</v>
          </cell>
        </row>
        <row r="1608">
          <cell r="C1608" t="str">
            <v>浑浊度</v>
          </cell>
          <cell r="D1608" t="str">
            <v>GB 8537-2008</v>
          </cell>
          <cell r="E1608" t="str">
            <v>饮用天然矿泉水</v>
          </cell>
          <cell r="F1608">
            <v>30</v>
          </cell>
        </row>
        <row r="1609">
          <cell r="C1609" t="str">
            <v>可见物</v>
          </cell>
          <cell r="D1609" t="str">
            <v>GB 8537-2008</v>
          </cell>
          <cell r="E1609" t="str">
            <v>饮用天然矿泉水</v>
          </cell>
          <cell r="F1609">
            <v>20</v>
          </cell>
        </row>
        <row r="1610">
          <cell r="C1610" t="str">
            <v>矿物油</v>
          </cell>
          <cell r="D1610" t="str">
            <v>GB 8537-2008</v>
          </cell>
          <cell r="E1610" t="str">
            <v>饮用天然矿泉水</v>
          </cell>
          <cell r="F1610">
            <v>350</v>
          </cell>
        </row>
        <row r="1611">
          <cell r="C1611" t="str">
            <v>臭和味</v>
          </cell>
          <cell r="D1611" t="str">
            <v>GB 8537-2008</v>
          </cell>
          <cell r="E1611" t="str">
            <v>饮用天然矿泉水</v>
          </cell>
          <cell r="F1611">
            <v>30</v>
          </cell>
        </row>
        <row r="1612">
          <cell r="C1612" t="str">
            <v>色度</v>
          </cell>
          <cell r="D1612" t="str">
            <v>GB 8537-2008</v>
          </cell>
          <cell r="E1612" t="str">
            <v>饮用天然矿泉水</v>
          </cell>
          <cell r="F1612">
            <v>30</v>
          </cell>
        </row>
        <row r="1613">
          <cell r="C1613" t="str">
            <v>色度</v>
          </cell>
          <cell r="D1613" t="str">
            <v>GB 8538-2016</v>
          </cell>
          <cell r="E1613" t="str">
            <v>食品安全国家标准 饮用天然矿泉水检验方法</v>
          </cell>
          <cell r="F1613">
            <v>30</v>
          </cell>
        </row>
        <row r="1614">
          <cell r="C1614" t="str">
            <v>偏硅酸</v>
          </cell>
          <cell r="D1614" t="str">
            <v>GB 8537-2008</v>
          </cell>
          <cell r="E1614" t="str">
            <v>饮用天然矿泉水</v>
          </cell>
          <cell r="F1614">
            <v>50</v>
          </cell>
        </row>
        <row r="1615">
          <cell r="C1615" t="str">
            <v>溶解性总固体</v>
          </cell>
          <cell r="D1615" t="str">
            <v>GB 8537-2008</v>
          </cell>
          <cell r="E1615" t="str">
            <v>饮用天然矿泉水</v>
          </cell>
          <cell r="F1615">
            <v>70</v>
          </cell>
        </row>
        <row r="1616">
          <cell r="C1616" t="str">
            <v>大肠菌群</v>
          </cell>
          <cell r="D1616" t="str">
            <v>GB 8537-2008</v>
          </cell>
          <cell r="E1616" t="str">
            <v>饮用天然矿泉水</v>
          </cell>
          <cell r="F1616">
            <v>80</v>
          </cell>
        </row>
        <row r="1617">
          <cell r="C1617" t="str">
            <v>粪链球菌</v>
          </cell>
          <cell r="D1617" t="str">
            <v>GB 8537-2008</v>
          </cell>
          <cell r="E1617" t="str">
            <v>饮用天然矿泉水</v>
          </cell>
          <cell r="F1617">
            <v>80</v>
          </cell>
        </row>
        <row r="1618">
          <cell r="C1618" t="str">
            <v>耗氧量（以O2-计）</v>
          </cell>
          <cell r="D1618" t="str">
            <v>GB 8537-2008</v>
          </cell>
          <cell r="E1618" t="str">
            <v>饮用天然矿泉水</v>
          </cell>
          <cell r="F1618">
            <v>80</v>
          </cell>
        </row>
        <row r="1619">
          <cell r="C1619" t="str">
            <v>氰化物（以CN-计）</v>
          </cell>
          <cell r="D1619" t="str">
            <v>GB 8537-2008</v>
          </cell>
          <cell r="E1619" t="str">
            <v>饮用天然矿泉水</v>
          </cell>
          <cell r="F1619">
            <v>80</v>
          </cell>
        </row>
        <row r="1620">
          <cell r="C1620" t="str">
            <v>耗氧量</v>
          </cell>
          <cell r="D1620" t="str">
            <v>GB 8538-2016</v>
          </cell>
          <cell r="E1620" t="str">
            <v>食品安全国家标准 饮用天然矿泉水检验方法</v>
          </cell>
          <cell r="F1620">
            <v>80</v>
          </cell>
        </row>
        <row r="1621">
          <cell r="C1621" t="str">
            <v>氯化物</v>
          </cell>
          <cell r="D1621" t="str">
            <v>GB 8538-2016</v>
          </cell>
          <cell r="E1621" t="str">
            <v>食品安全国家标准 饮用天然矿泉水检验方法</v>
          </cell>
          <cell r="F1621">
            <v>80</v>
          </cell>
        </row>
        <row r="1622">
          <cell r="C1622" t="str">
            <v>氯离子</v>
          </cell>
          <cell r="D1622" t="str">
            <v>GB/T 5009.167-2003</v>
          </cell>
          <cell r="E1622" t="str">
            <v>饮用天然矿泉水中氟、氯、溴离子和硝酸根、硫酸根含量的反相高效液相色谱法测定</v>
          </cell>
          <cell r="F1622">
            <v>80</v>
          </cell>
        </row>
        <row r="1623">
          <cell r="C1623" t="str">
            <v>镉</v>
          </cell>
          <cell r="D1623" t="str">
            <v>GB 8537-2008</v>
          </cell>
          <cell r="E1623" t="str">
            <v>饮用天然矿泉水</v>
          </cell>
          <cell r="F1623">
            <v>100</v>
          </cell>
        </row>
        <row r="1624">
          <cell r="C1624" t="str">
            <v>铬</v>
          </cell>
          <cell r="D1624" t="str">
            <v>GB 8537-2008</v>
          </cell>
          <cell r="E1624" t="str">
            <v>饮用天然矿泉水</v>
          </cell>
          <cell r="F1624">
            <v>100</v>
          </cell>
        </row>
        <row r="1625">
          <cell r="C1625" t="str">
            <v>挥发酚（以苯酚计）</v>
          </cell>
          <cell r="D1625" t="str">
            <v>GB 8537-2008</v>
          </cell>
          <cell r="E1625" t="str">
            <v>饮用天然矿泉水</v>
          </cell>
          <cell r="F1625">
            <v>100</v>
          </cell>
        </row>
        <row r="1626">
          <cell r="C1626" t="str">
            <v>锂</v>
          </cell>
          <cell r="D1626" t="str">
            <v>GB 8537-2008</v>
          </cell>
          <cell r="E1626" t="str">
            <v>饮用天然矿泉水</v>
          </cell>
          <cell r="F1626">
            <v>100</v>
          </cell>
        </row>
        <row r="1627">
          <cell r="C1627" t="str">
            <v>锰</v>
          </cell>
          <cell r="D1627" t="str">
            <v>GB 8537-2008</v>
          </cell>
          <cell r="E1627" t="str">
            <v>饮用天然矿泉水</v>
          </cell>
          <cell r="F1627">
            <v>100</v>
          </cell>
        </row>
        <row r="1628">
          <cell r="C1628" t="str">
            <v>镍</v>
          </cell>
          <cell r="D1628" t="str">
            <v>GB 8537-2008</v>
          </cell>
          <cell r="E1628" t="str">
            <v>饮用天然矿泉水</v>
          </cell>
          <cell r="F1628">
            <v>100</v>
          </cell>
        </row>
        <row r="1629">
          <cell r="C1629" t="str">
            <v>铅</v>
          </cell>
          <cell r="D1629" t="str">
            <v>GB 8537-2008</v>
          </cell>
          <cell r="E1629" t="str">
            <v>饮用天然矿泉水</v>
          </cell>
          <cell r="F1629">
            <v>100</v>
          </cell>
        </row>
        <row r="1630">
          <cell r="C1630" t="str">
            <v>锑</v>
          </cell>
          <cell r="D1630" t="str">
            <v>GB 8537-2008</v>
          </cell>
          <cell r="E1630" t="str">
            <v>饮用天然矿泉水</v>
          </cell>
          <cell r="F1630">
            <v>100</v>
          </cell>
        </row>
        <row r="1631">
          <cell r="C1631" t="str">
            <v>铜</v>
          </cell>
          <cell r="D1631" t="str">
            <v>GB 8537-2008</v>
          </cell>
          <cell r="E1631" t="str">
            <v>饮用天然矿泉水</v>
          </cell>
          <cell r="F1631">
            <v>100</v>
          </cell>
        </row>
        <row r="1632">
          <cell r="C1632" t="str">
            <v>锌</v>
          </cell>
          <cell r="D1632" t="str">
            <v>GB 8537-2008</v>
          </cell>
          <cell r="E1632" t="str">
            <v>饮用天然矿泉水</v>
          </cell>
          <cell r="F1632">
            <v>100</v>
          </cell>
        </row>
        <row r="1633">
          <cell r="C1633" t="str">
            <v>亚硝酸盐（以NO2-计）</v>
          </cell>
          <cell r="D1633" t="str">
            <v>GB 8537-2008</v>
          </cell>
          <cell r="E1633" t="str">
            <v>饮用天然矿泉水</v>
          </cell>
          <cell r="F1633">
            <v>100</v>
          </cell>
        </row>
        <row r="1634">
          <cell r="C1634" t="str">
            <v>阴离子合成洗涤剂</v>
          </cell>
          <cell r="D1634" t="str">
            <v>GB 8537-2008</v>
          </cell>
          <cell r="E1634" t="str">
            <v>饮用天然矿泉水</v>
          </cell>
          <cell r="F1634">
            <v>100</v>
          </cell>
        </row>
        <row r="1635">
          <cell r="C1635" t="str">
            <v>挥发性酚类化合物</v>
          </cell>
          <cell r="D1635" t="str">
            <v>GB 8538-2016</v>
          </cell>
          <cell r="E1635" t="str">
            <v>食品安全国家标准 饮用天然矿泉水检验方法</v>
          </cell>
          <cell r="F1635">
            <v>100</v>
          </cell>
        </row>
        <row r="1636">
          <cell r="C1636" t="str">
            <v>硫酸根</v>
          </cell>
          <cell r="D1636" t="str">
            <v>GB/T 5009.167-2003</v>
          </cell>
          <cell r="E1636" t="str">
            <v>饮用天然矿泉水中氟、氯、溴离子和硝酸根、硫酸根含量的反相高效液相色谱法测定</v>
          </cell>
          <cell r="F1636">
            <v>100</v>
          </cell>
        </row>
        <row r="1637">
          <cell r="C1637" t="str">
            <v>氟化物（以F- 计）</v>
          </cell>
          <cell r="D1637" t="str">
            <v>GB 8537-2008</v>
          </cell>
          <cell r="E1637" t="str">
            <v>饮用天然矿泉水</v>
          </cell>
          <cell r="F1637">
            <v>130</v>
          </cell>
        </row>
        <row r="1638">
          <cell r="C1638" t="str">
            <v>碘化物</v>
          </cell>
          <cell r="D1638" t="str">
            <v>GB 8537-2008</v>
          </cell>
          <cell r="E1638" t="str">
            <v>饮用天然矿泉水</v>
          </cell>
          <cell r="F1638">
            <v>150</v>
          </cell>
        </row>
        <row r="1639">
          <cell r="C1639" t="str">
            <v>汞</v>
          </cell>
          <cell r="D1639" t="str">
            <v>GB 8537-2008</v>
          </cell>
          <cell r="E1639" t="str">
            <v>饮用天然矿泉水</v>
          </cell>
          <cell r="F1639">
            <v>150</v>
          </cell>
        </row>
        <row r="1640">
          <cell r="C1640" t="str">
            <v>砷</v>
          </cell>
          <cell r="D1640" t="str">
            <v>GB 8537-2008</v>
          </cell>
          <cell r="E1640" t="str">
            <v>饮用天然矿泉水</v>
          </cell>
          <cell r="F1640">
            <v>150</v>
          </cell>
        </row>
        <row r="1641">
          <cell r="C1641" t="str">
            <v>硝酸盐（以 NO3- 计）</v>
          </cell>
          <cell r="D1641" t="str">
            <v>GB 8537-2008</v>
          </cell>
          <cell r="E1641" t="str">
            <v>饮用天然矿泉水</v>
          </cell>
          <cell r="F1641">
            <v>150</v>
          </cell>
        </row>
        <row r="1642">
          <cell r="C1642" t="str">
            <v>银</v>
          </cell>
          <cell r="D1642" t="str">
            <v>GB 8537-2008</v>
          </cell>
          <cell r="E1642" t="str">
            <v>饮用天然矿泉水</v>
          </cell>
          <cell r="F1642">
            <v>150</v>
          </cell>
        </row>
        <row r="1643">
          <cell r="C1643" t="str">
            <v>钡</v>
          </cell>
          <cell r="D1643" t="str">
            <v>GB 8537-2008</v>
          </cell>
          <cell r="E1643" t="str">
            <v>饮用天然矿泉水</v>
          </cell>
          <cell r="F1643">
            <v>200</v>
          </cell>
        </row>
        <row r="1644">
          <cell r="C1644" t="str">
            <v>产气荚膜梭菌</v>
          </cell>
          <cell r="D1644" t="str">
            <v>GB 8537-2008</v>
          </cell>
          <cell r="E1644" t="str">
            <v>饮用天然矿泉水</v>
          </cell>
          <cell r="F1644" t="str">
            <v>200元/次，800元/5次</v>
          </cell>
        </row>
        <row r="1645">
          <cell r="C1645" t="str">
            <v>锶</v>
          </cell>
          <cell r="D1645" t="str">
            <v>GB 8537-2008</v>
          </cell>
          <cell r="E1645" t="str">
            <v>饮用天然矿泉水</v>
          </cell>
          <cell r="F1645">
            <v>200</v>
          </cell>
        </row>
        <row r="1646">
          <cell r="C1646" t="str">
            <v>铜绿假单胞菌</v>
          </cell>
          <cell r="D1646" t="str">
            <v>GB 8537-2008</v>
          </cell>
          <cell r="E1646" t="str">
            <v>饮用天然矿泉水</v>
          </cell>
          <cell r="F1646" t="str">
            <v>200/次 800/5次</v>
          </cell>
        </row>
        <row r="1647">
          <cell r="C1647" t="str">
            <v>硒</v>
          </cell>
          <cell r="D1647" t="str">
            <v>GB 8537-2008</v>
          </cell>
          <cell r="E1647" t="str">
            <v>饮用天然矿泉水</v>
          </cell>
          <cell r="F1647">
            <v>200</v>
          </cell>
        </row>
        <row r="1648">
          <cell r="C1648" t="str">
            <v>溴酸盐</v>
          </cell>
          <cell r="D1648" t="str">
            <v>GB 8537-2008</v>
          </cell>
          <cell r="E1648" t="str">
            <v>饮用天然矿泉水</v>
          </cell>
          <cell r="F1648">
            <v>200</v>
          </cell>
        </row>
        <row r="1649">
          <cell r="C1649" t="str">
            <v>游离二氧化碳</v>
          </cell>
          <cell r="D1649" t="str">
            <v>GB 8537-2008</v>
          </cell>
          <cell r="E1649" t="str">
            <v>饮用天然矿泉水</v>
          </cell>
          <cell r="F1649">
            <v>200</v>
          </cell>
        </row>
        <row r="1650">
          <cell r="C1650" t="str">
            <v>溴酸盐</v>
          </cell>
          <cell r="D1650" t="str">
            <v>GB 8538-2016</v>
          </cell>
          <cell r="E1650" t="str">
            <v>饮用天然矿泉水检验方法</v>
          </cell>
          <cell r="F1650">
            <v>200</v>
          </cell>
        </row>
        <row r="1651">
          <cell r="C1651" t="str">
            <v>硼酸盐（以B计）</v>
          </cell>
          <cell r="D1651" t="str">
            <v>GB 8537-2008</v>
          </cell>
          <cell r="E1651" t="str">
            <v>饮用天然矿泉水</v>
          </cell>
          <cell r="F1651">
            <v>250</v>
          </cell>
        </row>
        <row r="1652">
          <cell r="C1652" t="str">
            <v>总β放射性</v>
          </cell>
          <cell r="D1652" t="str">
            <v>GB 8537-2008</v>
          </cell>
          <cell r="E1652" t="str">
            <v>饮用天然矿泉水</v>
          </cell>
          <cell r="F1652">
            <v>500</v>
          </cell>
        </row>
        <row r="1653">
          <cell r="C1653" t="str">
            <v>226镭放射性</v>
          </cell>
          <cell r="D1653" t="str">
            <v>DBS44/ 001-2011</v>
          </cell>
          <cell r="E1653" t="str">
            <v>广东省食品安全地方标准饮用天然山泉水</v>
          </cell>
          <cell r="F1653">
            <v>800</v>
          </cell>
        </row>
        <row r="1654">
          <cell r="C1654" t="str">
            <v>矿物油</v>
          </cell>
          <cell r="D1654" t="str">
            <v>DBS44/ 001-2011</v>
          </cell>
          <cell r="E1654" t="str">
            <v>广东省食品安全地方标准饮用天然山泉水</v>
          </cell>
          <cell r="F1654">
            <v>350</v>
          </cell>
        </row>
        <row r="1655">
          <cell r="C1655" t="str">
            <v>臭和味</v>
          </cell>
          <cell r="D1655" t="str">
            <v>DBS44/ 001-2011</v>
          </cell>
          <cell r="E1655" t="str">
            <v>广东省食品安全地方标准饮用天然山泉水</v>
          </cell>
          <cell r="F1655">
            <v>20</v>
          </cell>
        </row>
        <row r="1656">
          <cell r="C1656" t="str">
            <v>肉眼可见物</v>
          </cell>
          <cell r="D1656" t="str">
            <v>DBS44/ 001-2011</v>
          </cell>
          <cell r="E1656" t="str">
            <v>广东省食品安全地方标准饮用天然山泉水</v>
          </cell>
          <cell r="F1656">
            <v>20</v>
          </cell>
        </row>
        <row r="1657">
          <cell r="C1657" t="str">
            <v>电导率</v>
          </cell>
          <cell r="D1657" t="str">
            <v>DBS44/ 001-2011</v>
          </cell>
          <cell r="E1657" t="str">
            <v>广东省食品安全地方标准饮用天然山泉水</v>
          </cell>
          <cell r="F1657">
            <v>30</v>
          </cell>
        </row>
        <row r="1658">
          <cell r="C1658" t="str">
            <v>浑浊度</v>
          </cell>
          <cell r="D1658" t="str">
            <v>DBS44/ 001-2011</v>
          </cell>
          <cell r="E1658" t="str">
            <v>广东省食品安全地方标准饮用天然山泉水</v>
          </cell>
          <cell r="F1658">
            <v>30</v>
          </cell>
        </row>
        <row r="1659">
          <cell r="C1659" t="str">
            <v>色度</v>
          </cell>
          <cell r="D1659" t="str">
            <v>DBS44/ 001-2011</v>
          </cell>
          <cell r="E1659" t="str">
            <v>广东省食品安全地方标准饮用天然山泉水</v>
          </cell>
          <cell r="F1659">
            <v>30</v>
          </cell>
        </row>
        <row r="1660">
          <cell r="C1660" t="str">
            <v>净含量</v>
          </cell>
          <cell r="D1660" t="str">
            <v>DBS44/ 001-2011</v>
          </cell>
          <cell r="E1660" t="str">
            <v>广东省食品安全地方标准饮用天然山泉水</v>
          </cell>
          <cell r="F1660">
            <v>50</v>
          </cell>
        </row>
        <row r="1661">
          <cell r="C1661" t="str">
            <v>大肠菌群</v>
          </cell>
          <cell r="D1661" t="str">
            <v>DBS44/ 001-2011</v>
          </cell>
          <cell r="E1661" t="str">
            <v>广东省食品安全地方标准饮用天然山泉水</v>
          </cell>
          <cell r="F1661">
            <v>80</v>
          </cell>
        </row>
        <row r="1662">
          <cell r="C1662" t="str">
            <v>耗氧量（以O2计）</v>
          </cell>
          <cell r="D1662" t="str">
            <v>DBS44/ 001-2011</v>
          </cell>
          <cell r="E1662" t="str">
            <v>广东省食品安全地方标准饮用天然山泉水</v>
          </cell>
          <cell r="F1662">
            <v>80</v>
          </cell>
        </row>
        <row r="1663">
          <cell r="C1663" t="str">
            <v>酵母</v>
          </cell>
          <cell r="D1663" t="str">
            <v>DBS44/ 001-2011</v>
          </cell>
          <cell r="E1663" t="str">
            <v>广东省食品安全地方标准饮用天然山泉水</v>
          </cell>
          <cell r="F1663">
            <v>80</v>
          </cell>
        </row>
        <row r="1664">
          <cell r="C1664" t="str">
            <v>菌落总数</v>
          </cell>
          <cell r="D1664" t="str">
            <v>DBS44/ 001-2011</v>
          </cell>
          <cell r="E1664" t="str">
            <v>广东省食品安全地方标准饮用天然山泉水</v>
          </cell>
          <cell r="F1664" t="str">
            <v>80/次 400/5次</v>
          </cell>
        </row>
        <row r="1665">
          <cell r="C1665" t="str">
            <v>霉菌</v>
          </cell>
          <cell r="D1665" t="str">
            <v>DBS44/ 001-2011</v>
          </cell>
          <cell r="E1665" t="str">
            <v>广东省食品安全地方标准饮用天然山泉水</v>
          </cell>
          <cell r="F1665">
            <v>80</v>
          </cell>
        </row>
        <row r="1666">
          <cell r="C1666" t="str">
            <v>氰化物（以CN-计）</v>
          </cell>
          <cell r="D1666" t="str">
            <v>DBS44/ 001-2011</v>
          </cell>
          <cell r="E1666" t="str">
            <v>广东省食品安全地方标准饮用天然山泉水</v>
          </cell>
          <cell r="F1666">
            <v>80</v>
          </cell>
        </row>
        <row r="1667">
          <cell r="C1667" t="str">
            <v>钙</v>
          </cell>
          <cell r="D1667" t="str">
            <v>DBS44/ 001-2011</v>
          </cell>
          <cell r="E1667" t="str">
            <v>广东省食品安全地方标准饮用天然山泉水</v>
          </cell>
          <cell r="F1667">
            <v>100</v>
          </cell>
        </row>
        <row r="1668">
          <cell r="C1668" t="str">
            <v>镉</v>
          </cell>
          <cell r="D1668" t="str">
            <v>DBS44/ 001-2011</v>
          </cell>
          <cell r="E1668" t="str">
            <v>广东省食品安全地方标准饮用天然山泉水</v>
          </cell>
          <cell r="F1668">
            <v>100</v>
          </cell>
        </row>
        <row r="1669">
          <cell r="C1669" t="str">
            <v>铬</v>
          </cell>
          <cell r="D1669" t="str">
            <v>DBS44/ 001-2011</v>
          </cell>
          <cell r="E1669" t="str">
            <v>广东省食品安全地方标准饮用天然山泉水</v>
          </cell>
          <cell r="F1669">
            <v>100</v>
          </cell>
        </row>
        <row r="1670">
          <cell r="C1670" t="str">
            <v>钾</v>
          </cell>
          <cell r="D1670" t="str">
            <v>DBS44/ 001-2011</v>
          </cell>
          <cell r="E1670" t="str">
            <v>广东省食品安全地方标准饮用天然山泉水</v>
          </cell>
          <cell r="F1670">
            <v>100</v>
          </cell>
        </row>
        <row r="1671">
          <cell r="C1671" t="str">
            <v>镁</v>
          </cell>
          <cell r="D1671" t="str">
            <v>DBS44/ 001-2011</v>
          </cell>
          <cell r="E1671" t="str">
            <v>广东省食品安全地方标准饮用天然山泉水</v>
          </cell>
          <cell r="F1671">
            <v>100</v>
          </cell>
        </row>
        <row r="1672">
          <cell r="C1672" t="str">
            <v>锰</v>
          </cell>
          <cell r="D1672" t="str">
            <v>DBS44/ 001-2011</v>
          </cell>
          <cell r="E1672" t="str">
            <v>广东省食品安全地方标准饮用天然山泉水</v>
          </cell>
          <cell r="F1672">
            <v>100</v>
          </cell>
        </row>
        <row r="1673">
          <cell r="C1673" t="str">
            <v>钠</v>
          </cell>
          <cell r="D1673" t="str">
            <v>DBS44/ 001-2011</v>
          </cell>
          <cell r="E1673" t="str">
            <v>广东省食品安全地方标准饮用天然山泉水</v>
          </cell>
          <cell r="F1673">
            <v>100</v>
          </cell>
        </row>
        <row r="1674">
          <cell r="C1674" t="str">
            <v>镍</v>
          </cell>
          <cell r="D1674" t="str">
            <v>DBS44/ 001-2011</v>
          </cell>
          <cell r="E1674" t="str">
            <v>广东省食品安全地方标准饮用天然山泉水</v>
          </cell>
          <cell r="F1674">
            <v>100</v>
          </cell>
        </row>
        <row r="1675">
          <cell r="C1675" t="str">
            <v>铅</v>
          </cell>
          <cell r="D1675" t="str">
            <v>DBS44/ 001-2011</v>
          </cell>
          <cell r="E1675" t="str">
            <v>广东省食品安全地方标准饮用天然山泉水</v>
          </cell>
          <cell r="F1675">
            <v>100</v>
          </cell>
        </row>
        <row r="1676">
          <cell r="C1676" t="str">
            <v>锑</v>
          </cell>
          <cell r="D1676" t="str">
            <v>DBS44/ 001-2011</v>
          </cell>
          <cell r="E1676" t="str">
            <v>广东省食品安全地方标准饮用天然山泉水</v>
          </cell>
          <cell r="F1676">
            <v>100</v>
          </cell>
        </row>
        <row r="1677">
          <cell r="C1677" t="str">
            <v>铜</v>
          </cell>
          <cell r="D1677" t="str">
            <v>DBS44/ 001-2011</v>
          </cell>
          <cell r="E1677" t="str">
            <v>广东省食品安全地方标准饮用天然山泉水</v>
          </cell>
          <cell r="F1677">
            <v>100</v>
          </cell>
        </row>
        <row r="1678">
          <cell r="C1678" t="str">
            <v>亚硝酸盐（以NO2-计）</v>
          </cell>
          <cell r="D1678" t="str">
            <v>DBS44/ 001-2011</v>
          </cell>
          <cell r="E1678" t="str">
            <v>广东省食品安全地方标准饮用天然山泉水</v>
          </cell>
          <cell r="F1678">
            <v>100</v>
          </cell>
        </row>
        <row r="1679">
          <cell r="C1679" t="str">
            <v>阴离子合成洗涤剂</v>
          </cell>
          <cell r="D1679" t="str">
            <v>DBS44/ 001-2011</v>
          </cell>
          <cell r="E1679" t="str">
            <v>广东省食品安全地方标准饮用天然山泉水</v>
          </cell>
          <cell r="F1679">
            <v>100</v>
          </cell>
        </row>
        <row r="1680">
          <cell r="C1680" t="str">
            <v>银</v>
          </cell>
          <cell r="D1680" t="str">
            <v>DBS44/ 001-2011</v>
          </cell>
          <cell r="E1680" t="str">
            <v>广东省食品安全地方标准饮用天然山泉水</v>
          </cell>
          <cell r="F1680">
            <v>150</v>
          </cell>
        </row>
        <row r="1681">
          <cell r="C1681" t="str">
            <v>余氯</v>
          </cell>
          <cell r="D1681" t="str">
            <v>DBS44/ 001-2011</v>
          </cell>
          <cell r="E1681" t="str">
            <v>广东省食品安全地方标准饮用天然山泉水</v>
          </cell>
          <cell r="F1681">
            <v>100</v>
          </cell>
        </row>
        <row r="1682">
          <cell r="C1682" t="str">
            <v>金黄色葡萄球菌</v>
          </cell>
          <cell r="D1682" t="str">
            <v>DBS44/ 001-2011</v>
          </cell>
          <cell r="E1682" t="str">
            <v>广东省食品安全地方标准饮用天然山泉水</v>
          </cell>
          <cell r="F1682" t="str">
            <v>120/次 400/5次</v>
          </cell>
        </row>
        <row r="1683">
          <cell r="C1683" t="str">
            <v>沙门氏菌</v>
          </cell>
          <cell r="D1683" t="str">
            <v>DBS44/ 001-2011</v>
          </cell>
          <cell r="E1683" t="str">
            <v>广东省食品安全地方标准饮用天然山泉水</v>
          </cell>
          <cell r="F1683">
            <v>120</v>
          </cell>
        </row>
        <row r="1684">
          <cell r="C1684" t="str">
            <v>志贺氏菌</v>
          </cell>
          <cell r="D1684" t="str">
            <v>DBS44/ 001-2011</v>
          </cell>
          <cell r="E1684" t="str">
            <v>广东省食品安全地方标准饮用天然山泉水</v>
          </cell>
          <cell r="F1684">
            <v>120</v>
          </cell>
        </row>
        <row r="1685">
          <cell r="C1685" t="str">
            <v>氟化物（以F计）</v>
          </cell>
          <cell r="D1685" t="str">
            <v>DBS44/ 001-2011</v>
          </cell>
          <cell r="E1685" t="str">
            <v>广东省食品安全地方标准饮用天然山泉水</v>
          </cell>
          <cell r="F1685">
            <v>130</v>
          </cell>
        </row>
        <row r="1686">
          <cell r="C1686" t="str">
            <v>钡</v>
          </cell>
          <cell r="D1686" t="str">
            <v>DBS44/ 001-2011</v>
          </cell>
          <cell r="E1686" t="str">
            <v>广东省食品安全地方标准饮用天然山泉水</v>
          </cell>
          <cell r="F1686">
            <v>200</v>
          </cell>
        </row>
        <row r="1687">
          <cell r="C1687" t="str">
            <v>汞</v>
          </cell>
          <cell r="D1687" t="str">
            <v>DBS44/ 001-2011</v>
          </cell>
          <cell r="E1687" t="str">
            <v>广东省食品安全地方标准饮用天然山泉水</v>
          </cell>
          <cell r="F1687">
            <v>150</v>
          </cell>
        </row>
        <row r="1688">
          <cell r="C1688" t="str">
            <v>挥发性酚（以苯酚计）</v>
          </cell>
          <cell r="D1688" t="str">
            <v>DBS44/ 001-2011</v>
          </cell>
          <cell r="E1688" t="str">
            <v>广东省食品安全地方标准饮用天然山泉水</v>
          </cell>
          <cell r="F1688">
            <v>100</v>
          </cell>
        </row>
        <row r="1689">
          <cell r="C1689" t="str">
            <v>甲醛</v>
          </cell>
          <cell r="D1689" t="str">
            <v>DBS44/ 001-2011</v>
          </cell>
          <cell r="E1689" t="str">
            <v>广东省食品安全地方标准饮用天然山泉水</v>
          </cell>
          <cell r="F1689">
            <v>150</v>
          </cell>
        </row>
        <row r="1690">
          <cell r="C1690" t="str">
            <v>砷</v>
          </cell>
          <cell r="D1690" t="str">
            <v>DBS44/ 001-2011</v>
          </cell>
          <cell r="E1690" t="str">
            <v>广东省食品安全地方标准饮用天然山泉水</v>
          </cell>
          <cell r="F1690">
            <v>150</v>
          </cell>
        </row>
        <row r="1691">
          <cell r="C1691" t="str">
            <v>溴酸盐</v>
          </cell>
          <cell r="D1691" t="str">
            <v>DBS44/ 001-2011</v>
          </cell>
          <cell r="E1691" t="str">
            <v>广东省食品安全地方标准饮用天然山泉水</v>
          </cell>
          <cell r="F1691">
            <v>200</v>
          </cell>
        </row>
        <row r="1692">
          <cell r="C1692" t="str">
            <v>硼酸盐（以B计）</v>
          </cell>
          <cell r="D1692" t="str">
            <v>DBS44/ 001-2011</v>
          </cell>
          <cell r="E1692" t="str">
            <v>广东省食品安全地方标准饮用天然山泉水</v>
          </cell>
          <cell r="F1692">
            <v>250</v>
          </cell>
        </row>
        <row r="1693">
          <cell r="C1693" t="str">
            <v>三氯甲烷</v>
          </cell>
          <cell r="D1693" t="str">
            <v>DBS44/ 001-2011</v>
          </cell>
          <cell r="E1693" t="str">
            <v>广东省食品安全地方标准饮用天然山泉水</v>
          </cell>
          <cell r="F1693">
            <v>100</v>
          </cell>
        </row>
        <row r="1694">
          <cell r="C1694" t="str">
            <v>四氯化碳</v>
          </cell>
          <cell r="D1694" t="str">
            <v>DBS44/ 001-2011</v>
          </cell>
          <cell r="E1694" t="str">
            <v>广东省食品安全地方标准饮用天然山泉水</v>
          </cell>
          <cell r="F1694">
            <v>100</v>
          </cell>
        </row>
        <row r="1695">
          <cell r="C1695" t="str">
            <v>总α放射性</v>
          </cell>
          <cell r="D1695" t="str">
            <v>DBS44/ 001-2011</v>
          </cell>
          <cell r="E1695" t="str">
            <v>广东省食品安全地方标准饮用天然山泉水</v>
          </cell>
          <cell r="F1695">
            <v>500</v>
          </cell>
        </row>
        <row r="1696">
          <cell r="C1696" t="str">
            <v>总β放射性</v>
          </cell>
          <cell r="D1696" t="str">
            <v>DBS44/ 001-2011</v>
          </cell>
          <cell r="E1696" t="str">
            <v>广东省食品安全地方标准饮用天然山泉水</v>
          </cell>
          <cell r="F1696">
            <v>500</v>
          </cell>
        </row>
        <row r="1697">
          <cell r="C1697" t="str">
            <v>标签</v>
          </cell>
          <cell r="D1697" t="str">
            <v>GB 8537-2008</v>
          </cell>
          <cell r="E1697" t="str">
            <v>饮用天然矿泉水</v>
          </cell>
          <cell r="F1697">
            <v>40</v>
          </cell>
        </row>
        <row r="1698">
          <cell r="C1698" t="str">
            <v>浑浊度</v>
          </cell>
          <cell r="D1698" t="str">
            <v>GB 8537-2008</v>
          </cell>
          <cell r="E1698" t="str">
            <v>饮用天然矿泉水</v>
          </cell>
          <cell r="F1698">
            <v>30</v>
          </cell>
        </row>
        <row r="1699">
          <cell r="C1699" t="str">
            <v>色度</v>
          </cell>
          <cell r="D1699" t="str">
            <v>GB 8537-2008</v>
          </cell>
          <cell r="E1699" t="str">
            <v>饮用天然矿泉水</v>
          </cell>
        </row>
        <row r="1700">
          <cell r="C1700" t="str">
            <v>状态</v>
          </cell>
          <cell r="D1700" t="str">
            <v>GB 8537-2008</v>
          </cell>
          <cell r="E1700" t="str">
            <v>饮用天然矿泉水</v>
          </cell>
        </row>
        <row r="1701">
          <cell r="C1701" t="str">
            <v>滋味、气味</v>
          </cell>
          <cell r="D1701" t="str">
            <v>GB 8537-2008</v>
          </cell>
          <cell r="E1701" t="str">
            <v>饮用天然矿泉水</v>
          </cell>
        </row>
        <row r="1702">
          <cell r="C1702" t="str">
            <v>标签</v>
          </cell>
          <cell r="D1702" t="str">
            <v>GB 8537-2008</v>
          </cell>
          <cell r="E1702" t="str">
            <v>饮用天然矿泉水</v>
          </cell>
          <cell r="F1702">
            <v>40</v>
          </cell>
        </row>
        <row r="1703">
          <cell r="C1703" t="str">
            <v>耗氧量（以O{-2}计）</v>
          </cell>
          <cell r="D1703" t="str">
            <v>GB 8537-2008</v>
          </cell>
          <cell r="E1703" t="str">
            <v>饮用天然矿泉水</v>
          </cell>
          <cell r="F1703">
            <v>80</v>
          </cell>
        </row>
        <row r="1704">
          <cell r="C1704" t="str">
            <v>氰化物（以CN{+-}计）</v>
          </cell>
          <cell r="D1704" t="str">
            <v>GB 8537-2008</v>
          </cell>
          <cell r="E1704" t="str">
            <v>饮用天然矿泉水</v>
          </cell>
          <cell r="F1704">
            <v>80</v>
          </cell>
        </row>
        <row r="1705">
          <cell r="C1705" t="str">
            <v>镉（以Cd计）</v>
          </cell>
          <cell r="D1705" t="str">
            <v>GB 8537-2008</v>
          </cell>
          <cell r="E1705" t="str">
            <v>饮用天然矿泉水</v>
          </cell>
          <cell r="F1705">
            <v>100</v>
          </cell>
        </row>
        <row r="1706">
          <cell r="C1706" t="str">
            <v>挥发性酚（以苯酚计）</v>
          </cell>
          <cell r="D1706" t="str">
            <v>GB 8537-2008</v>
          </cell>
          <cell r="E1706" t="str">
            <v>饮用天然矿泉水</v>
          </cell>
          <cell r="F1706">
            <v>100</v>
          </cell>
        </row>
        <row r="1707">
          <cell r="C1707" t="str">
            <v>铅（以Pb计）</v>
          </cell>
          <cell r="D1707" t="str">
            <v>GB 8537-2008</v>
          </cell>
          <cell r="E1707" t="str">
            <v>饮用天然矿泉水</v>
          </cell>
          <cell r="F1707">
            <v>100</v>
          </cell>
        </row>
        <row r="1708">
          <cell r="C1708" t="str">
            <v>锡（以Sn计）</v>
          </cell>
          <cell r="D1708" t="str">
            <v>GB 8537-2008</v>
          </cell>
          <cell r="E1708" t="str">
            <v>饮用天然矿泉水</v>
          </cell>
          <cell r="F1708">
            <v>100</v>
          </cell>
        </row>
        <row r="1709">
          <cell r="C1709" t="str">
            <v>亚硝酸盐（以NO{-2}计）</v>
          </cell>
          <cell r="D1709" t="str">
            <v>GB 8537-2008</v>
          </cell>
          <cell r="E1709" t="str">
            <v>饮用天然矿泉水</v>
          </cell>
          <cell r="F1709">
            <v>100</v>
          </cell>
        </row>
        <row r="1710">
          <cell r="C1710" t="str">
            <v>阴离子合成洗涤剂</v>
          </cell>
          <cell r="D1710" t="str">
            <v>GB 8537-2008</v>
          </cell>
          <cell r="E1710" t="str">
            <v>饮用天然矿泉水</v>
          </cell>
          <cell r="F1710">
            <v>100</v>
          </cell>
        </row>
        <row r="1711">
          <cell r="C1711" t="str">
            <v>余氯（游离氯）</v>
          </cell>
          <cell r="D1711" t="str">
            <v>GB 8537-2008</v>
          </cell>
          <cell r="E1711" t="str">
            <v>饮用天然矿泉水</v>
          </cell>
          <cell r="F1711">
            <v>100</v>
          </cell>
        </row>
        <row r="1712">
          <cell r="C1712" t="str">
            <v>砷（以As计）</v>
          </cell>
          <cell r="D1712" t="str">
            <v>GB 8537-2008</v>
          </cell>
          <cell r="E1712" t="str">
            <v>饮用天然矿泉水</v>
          </cell>
          <cell r="F1712">
            <v>150</v>
          </cell>
        </row>
        <row r="1713">
          <cell r="C1713" t="str">
            <v>溴酸盐</v>
          </cell>
          <cell r="D1713" t="str">
            <v>GB 8537-2008</v>
          </cell>
          <cell r="E1713" t="str">
            <v>饮用天然矿泉水</v>
          </cell>
          <cell r="F1713">
            <v>200</v>
          </cell>
        </row>
        <row r="1714">
          <cell r="C1714" t="str">
            <v>三氯甲烷</v>
          </cell>
          <cell r="D1714" t="str">
            <v>GB 8537-2008</v>
          </cell>
          <cell r="E1714" t="str">
            <v>饮用天然矿泉水</v>
          </cell>
          <cell r="F1714">
            <v>100</v>
          </cell>
        </row>
        <row r="1715">
          <cell r="C1715" t="str">
            <v>四氯化碳</v>
          </cell>
          <cell r="D1715" t="str">
            <v>GB 8537-2008</v>
          </cell>
          <cell r="E1715" t="str">
            <v>饮用天然矿泉水</v>
          </cell>
          <cell r="F1715">
            <v>100</v>
          </cell>
        </row>
        <row r="1716">
          <cell r="C1716" t="str">
            <v>大肠菌群</v>
          </cell>
          <cell r="D1716" t="str">
            <v>GB 8537-2008</v>
          </cell>
          <cell r="E1716" t="str">
            <v>饮用天然矿泉水</v>
          </cell>
          <cell r="F1716" t="str">
            <v>80/次 400/5次</v>
          </cell>
        </row>
        <row r="1717">
          <cell r="C1717" t="str">
            <v>总α放射性</v>
          </cell>
          <cell r="D1717" t="str">
            <v>GB 8537-2008</v>
          </cell>
          <cell r="E1717" t="str">
            <v>饮用天然矿泉水</v>
          </cell>
          <cell r="F1717">
            <v>500</v>
          </cell>
        </row>
        <row r="1718">
          <cell r="C1718" t="str">
            <v>总β放射性</v>
          </cell>
          <cell r="D1718" t="str">
            <v>GB 8537-2008</v>
          </cell>
          <cell r="E1718" t="str">
            <v>饮用天然矿泉水</v>
          </cell>
          <cell r="F1718">
            <v>500</v>
          </cell>
        </row>
        <row r="1719">
          <cell r="C1719" t="str">
            <v>铜绿假单胞菌</v>
          </cell>
          <cell r="D1719" t="str">
            <v>GB 8537-2008</v>
          </cell>
          <cell r="E1719" t="str">
            <v>饮用天然矿泉水</v>
          </cell>
          <cell r="F1719">
            <v>800</v>
          </cell>
        </row>
        <row r="1720">
          <cell r="C1720" t="str">
            <v>状态</v>
          </cell>
          <cell r="D1720" t="str">
            <v>GB 7101-2015</v>
          </cell>
          <cell r="E1720" t="str">
            <v>食品安全国家标准 饮料</v>
          </cell>
          <cell r="F1720">
            <v>30</v>
          </cell>
        </row>
        <row r="1721">
          <cell r="C1721" t="str">
            <v>滋味、气味</v>
          </cell>
          <cell r="D1721" t="str">
            <v>GB 7101-2015</v>
          </cell>
          <cell r="E1721" t="str">
            <v>食品安全国家标准 饮料</v>
          </cell>
        </row>
        <row r="1722">
          <cell r="C1722" t="str">
            <v>总D-异柠檬酸</v>
          </cell>
          <cell r="D1722" t="str">
            <v>GB/T 12143-2008</v>
          </cell>
          <cell r="E1722" t="str">
            <v>饮料通用分析方法</v>
          </cell>
        </row>
        <row r="1723">
          <cell r="C1723" t="str">
            <v>色泽</v>
          </cell>
          <cell r="D1723" t="str">
            <v>GB 7101-2015</v>
          </cell>
          <cell r="E1723" t="str">
            <v>食品安全国家标准 饮料</v>
          </cell>
        </row>
        <row r="1724">
          <cell r="C1724" t="str">
            <v>酵母</v>
          </cell>
          <cell r="D1724" t="str">
            <v>GB 7101-2015</v>
          </cell>
          <cell r="E1724" t="str">
            <v>食品安全国家标准 饮料</v>
          </cell>
          <cell r="F1724">
            <v>80</v>
          </cell>
        </row>
        <row r="1725">
          <cell r="C1725" t="str">
            <v>霉菌</v>
          </cell>
          <cell r="D1725" t="str">
            <v>GB 7101-2015</v>
          </cell>
          <cell r="E1725" t="str">
            <v>食品安全国家标准 饮料</v>
          </cell>
          <cell r="F1725">
            <v>80</v>
          </cell>
        </row>
        <row r="1726">
          <cell r="C1726" t="str">
            <v>氰化物（以HCN计）</v>
          </cell>
          <cell r="D1726" t="str">
            <v>GB 7101-2015</v>
          </cell>
          <cell r="E1726" t="str">
            <v>食品安全国家标准 饮料</v>
          </cell>
          <cell r="F1726">
            <v>80</v>
          </cell>
        </row>
        <row r="1727">
          <cell r="C1727" t="str">
            <v>氨基酸态氮</v>
          </cell>
          <cell r="D1727" t="str">
            <v>GB/T 12143-2008</v>
          </cell>
          <cell r="E1727" t="str">
            <v>饮料通用分析方法</v>
          </cell>
          <cell r="F1727">
            <v>80</v>
          </cell>
        </row>
        <row r="1728">
          <cell r="C1728" t="str">
            <v>二氧化碳</v>
          </cell>
          <cell r="D1728" t="str">
            <v>GB/T 12143-2008</v>
          </cell>
          <cell r="E1728" t="str">
            <v>饮料通用分析方法</v>
          </cell>
          <cell r="F1728">
            <v>80</v>
          </cell>
        </row>
        <row r="1729">
          <cell r="C1729" t="str">
            <v>可溶性固形物</v>
          </cell>
          <cell r="D1729" t="str">
            <v>GB/T 12143-2008</v>
          </cell>
          <cell r="E1729" t="str">
            <v>饮料通用分析方法</v>
          </cell>
          <cell r="F1729">
            <v>80</v>
          </cell>
        </row>
        <row r="1730">
          <cell r="C1730" t="str">
            <v>铅（以Pb计）</v>
          </cell>
          <cell r="D1730" t="str">
            <v>GB 7101-2015</v>
          </cell>
          <cell r="E1730" t="str">
            <v>食品安全国家标准 饮料</v>
          </cell>
          <cell r="F1730">
            <v>100</v>
          </cell>
        </row>
        <row r="1731">
          <cell r="C1731" t="str">
            <v>乳酸菌</v>
          </cell>
          <cell r="D1731" t="str">
            <v>GB 7101-2015</v>
          </cell>
          <cell r="E1731" t="str">
            <v>食品安全国家标准 饮料</v>
          </cell>
          <cell r="F1731">
            <v>100</v>
          </cell>
        </row>
        <row r="1732">
          <cell r="C1732" t="str">
            <v>铁</v>
          </cell>
          <cell r="D1732" t="str">
            <v>GB 7101-2015</v>
          </cell>
          <cell r="E1732" t="str">
            <v>食品安全国家标准 饮料</v>
          </cell>
          <cell r="F1732">
            <v>100</v>
          </cell>
        </row>
        <row r="1733">
          <cell r="C1733" t="str">
            <v>铜</v>
          </cell>
          <cell r="D1733" t="str">
            <v>GB 7101-2015</v>
          </cell>
          <cell r="E1733" t="str">
            <v>食品安全国家标准 饮料</v>
          </cell>
          <cell r="F1733">
            <v>100</v>
          </cell>
        </row>
        <row r="1734">
          <cell r="C1734" t="str">
            <v>锡（以Sn计）</v>
          </cell>
          <cell r="D1734" t="str">
            <v>GB 7101-2015</v>
          </cell>
          <cell r="E1734" t="str">
            <v>食品安全国家标准 饮料</v>
          </cell>
          <cell r="F1734">
            <v>100</v>
          </cell>
        </row>
        <row r="1735">
          <cell r="C1735" t="str">
            <v>锌</v>
          </cell>
          <cell r="D1735" t="str">
            <v>GB 7101-2015</v>
          </cell>
          <cell r="E1735" t="str">
            <v>食品安全国家标准 饮料</v>
          </cell>
          <cell r="F1735">
            <v>100</v>
          </cell>
        </row>
        <row r="1736">
          <cell r="C1736" t="str">
            <v>总磷</v>
          </cell>
          <cell r="D1736" t="str">
            <v>GB/T 12143-2008</v>
          </cell>
          <cell r="E1736" t="str">
            <v>饮料通用分析方法</v>
          </cell>
          <cell r="F1736">
            <v>100</v>
          </cell>
        </row>
        <row r="1737">
          <cell r="C1737" t="str">
            <v>安赛蜜</v>
          </cell>
          <cell r="D1737" t="str">
            <v>GB/T 5009.140-2003</v>
          </cell>
          <cell r="E1737" t="str">
            <v>饮料中乙酰磺胺酸钾的测定</v>
          </cell>
          <cell r="F1737">
            <v>120</v>
          </cell>
        </row>
        <row r="1738">
          <cell r="C1738" t="str">
            <v>乙酰磺胺酸钾</v>
          </cell>
          <cell r="D1738" t="str">
            <v>GB/T 5009.140-2003</v>
          </cell>
          <cell r="E1738" t="str">
            <v>饮料中乙酰磺胺酸钾的测定</v>
          </cell>
          <cell r="F1738">
            <v>120</v>
          </cell>
        </row>
        <row r="1739">
          <cell r="C1739" t="str">
            <v>脲酶试验</v>
          </cell>
          <cell r="D1739" t="str">
            <v>GB 7101-2015</v>
          </cell>
          <cell r="E1739" t="str">
            <v>食品安全国家标准 饮料</v>
          </cell>
          <cell r="F1739">
            <v>200</v>
          </cell>
        </row>
        <row r="1740">
          <cell r="C1740" t="str">
            <v>商业无菌</v>
          </cell>
          <cell r="D1740" t="str">
            <v>GB 7101-2015</v>
          </cell>
          <cell r="E1740" t="str">
            <v>食品安全国家标准 饮料</v>
          </cell>
          <cell r="F1740">
            <v>200</v>
          </cell>
        </row>
        <row r="1741">
          <cell r="C1741" t="str">
            <v>抗坏血酸</v>
          </cell>
          <cell r="D1741" t="str">
            <v>GB/T 12143-2008</v>
          </cell>
          <cell r="E1741" t="str">
            <v>饮料通用分析方法</v>
          </cell>
          <cell r="F1741">
            <v>200</v>
          </cell>
        </row>
        <row r="1742">
          <cell r="C1742" t="str">
            <v>总黄酮</v>
          </cell>
          <cell r="D1742" t="str">
            <v>GB/T 12143-2008</v>
          </cell>
          <cell r="E1742" t="str">
            <v>饮料通用分析方法</v>
          </cell>
          <cell r="F1742">
            <v>250</v>
          </cell>
        </row>
        <row r="1743">
          <cell r="C1743" t="str">
            <v>乙醇</v>
          </cell>
          <cell r="D1743" t="str">
            <v>GB/T 12143-2008</v>
          </cell>
          <cell r="E1743" t="str">
            <v>饮料通用分析方法</v>
          </cell>
          <cell r="F1743">
            <v>100</v>
          </cell>
        </row>
        <row r="1744">
          <cell r="C1744" t="str">
            <v>大肠菌群</v>
          </cell>
          <cell r="D1744" t="str">
            <v>GB 7101-2015</v>
          </cell>
          <cell r="E1744" t="str">
            <v>食品安全国家标准 饮料</v>
          </cell>
          <cell r="F1744" t="str">
            <v>80/次 400/5次</v>
          </cell>
        </row>
        <row r="1745">
          <cell r="C1745" t="str">
            <v>金黄色葡萄球菌</v>
          </cell>
          <cell r="D1745" t="str">
            <v>GB 7101-2015</v>
          </cell>
          <cell r="E1745" t="str">
            <v>食品安全国家标准 饮料</v>
          </cell>
          <cell r="F1745" t="str">
            <v>120/次 400/5次</v>
          </cell>
        </row>
        <row r="1746">
          <cell r="C1746" t="str">
            <v>菌落总数</v>
          </cell>
          <cell r="D1746" t="str">
            <v>GB 7101-2015</v>
          </cell>
          <cell r="E1746" t="str">
            <v>食品安全国家标准 饮料</v>
          </cell>
          <cell r="F1746" t="str">
            <v>80/次 400/5次</v>
          </cell>
        </row>
        <row r="1747">
          <cell r="C1747" t="str">
            <v>沙门氏菌</v>
          </cell>
          <cell r="D1747" t="str">
            <v>GB 7101-2015</v>
          </cell>
          <cell r="E1747" t="str">
            <v>食品安全国家标准 饮料</v>
          </cell>
          <cell r="F1747" t="str">
            <v>120/次 400/5次</v>
          </cell>
        </row>
        <row r="1748">
          <cell r="C1748" t="str">
            <v>L-脯氨酸</v>
          </cell>
          <cell r="D1748" t="str">
            <v>GB/T 12143-2008</v>
          </cell>
          <cell r="E1748" t="str">
            <v>饮料通用分析方法</v>
          </cell>
          <cell r="F1748">
            <v>500</v>
          </cell>
        </row>
        <row r="1749">
          <cell r="C1749" t="str">
            <v>展青霉素</v>
          </cell>
          <cell r="D1749" t="str">
            <v>GB 7101-2015</v>
          </cell>
          <cell r="E1749" t="str">
            <v>食品安全国家标准 饮料</v>
          </cell>
          <cell r="F1749">
            <v>800</v>
          </cell>
        </row>
        <row r="1750">
          <cell r="C1750" t="str">
            <v>果汁含量</v>
          </cell>
          <cell r="D1750" t="str">
            <v>GB/T 12143-2008</v>
          </cell>
          <cell r="E1750" t="str">
            <v>饮料通用分析方法</v>
          </cell>
          <cell r="F1750" t="str">
            <v>1000 橙汁/100 企业提供配方计算</v>
          </cell>
        </row>
        <row r="1751">
          <cell r="C1751" t="str">
            <v>赭曲霉毒素A</v>
          </cell>
          <cell r="D1751" t="str">
            <v>GB 7101-2015</v>
          </cell>
          <cell r="E1751" t="str">
            <v>食品安全国家标准 饮料</v>
          </cell>
          <cell r="F1751">
            <v>2000</v>
          </cell>
        </row>
        <row r="1752">
          <cell r="C1752" t="str">
            <v>感官</v>
          </cell>
          <cell r="D1752" t="str">
            <v>GB/T 10792-2008</v>
          </cell>
          <cell r="E1752" t="str">
            <v>碳酸饮料(汽水)</v>
          </cell>
          <cell r="F1752">
            <v>30</v>
          </cell>
        </row>
        <row r="1753">
          <cell r="C1753" t="str">
            <v>二氧化碳气容量（20℃）</v>
          </cell>
          <cell r="D1753" t="str">
            <v>GB/T 10792-2008</v>
          </cell>
          <cell r="E1753" t="str">
            <v>碳酸饮料(汽水)</v>
          </cell>
          <cell r="F1753">
            <v>80</v>
          </cell>
        </row>
        <row r="1754">
          <cell r="C1754" t="str">
            <v>酵母</v>
          </cell>
          <cell r="D1754" t="str">
            <v>GB/T 10792-2008</v>
          </cell>
          <cell r="E1754" t="str">
            <v>碳酸饮料(汽水)</v>
          </cell>
          <cell r="F1754">
            <v>80</v>
          </cell>
        </row>
        <row r="1755">
          <cell r="C1755" t="str">
            <v>霉菌</v>
          </cell>
          <cell r="D1755" t="str">
            <v>GB/T 10792-2008</v>
          </cell>
          <cell r="E1755" t="str">
            <v>碳酸饮料(汽水)</v>
          </cell>
          <cell r="F1755">
            <v>80</v>
          </cell>
        </row>
        <row r="1756">
          <cell r="C1756" t="str">
            <v>氰化物（以HCN计）</v>
          </cell>
          <cell r="D1756" t="str">
            <v>GB/T 10792-2008</v>
          </cell>
          <cell r="E1756" t="str">
            <v>碳酸饮料(汽水)</v>
          </cell>
          <cell r="F1756">
            <v>80</v>
          </cell>
        </row>
        <row r="1757">
          <cell r="C1757" t="str">
            <v>铅（以Pb计）</v>
          </cell>
          <cell r="D1757" t="str">
            <v>GB/T 10792-2008</v>
          </cell>
          <cell r="E1757" t="str">
            <v>碳酸饮料(汽水)</v>
          </cell>
          <cell r="F1757">
            <v>100</v>
          </cell>
        </row>
        <row r="1758">
          <cell r="C1758" t="str">
            <v>铁</v>
          </cell>
          <cell r="D1758" t="str">
            <v>GB/T 10792-2008</v>
          </cell>
          <cell r="E1758" t="str">
            <v>碳酸饮料(汽水)</v>
          </cell>
          <cell r="F1758">
            <v>100</v>
          </cell>
        </row>
        <row r="1759">
          <cell r="C1759" t="str">
            <v>铜</v>
          </cell>
          <cell r="D1759" t="str">
            <v>GB/T 10792-2008</v>
          </cell>
          <cell r="E1759" t="str">
            <v>碳酸饮料(汽水)</v>
          </cell>
          <cell r="F1759">
            <v>100</v>
          </cell>
        </row>
        <row r="1760">
          <cell r="C1760" t="str">
            <v>锡（以Sn计）</v>
          </cell>
          <cell r="D1760" t="str">
            <v>GB/T 10792-2008</v>
          </cell>
          <cell r="E1760" t="str">
            <v>碳酸饮料(汽水)</v>
          </cell>
          <cell r="F1760">
            <v>100</v>
          </cell>
        </row>
        <row r="1761">
          <cell r="C1761" t="str">
            <v>锌</v>
          </cell>
          <cell r="D1761" t="str">
            <v>GB/T 10792-2008</v>
          </cell>
          <cell r="E1761" t="str">
            <v>碳酸饮料(汽水)</v>
          </cell>
          <cell r="F1761">
            <v>100</v>
          </cell>
        </row>
        <row r="1762">
          <cell r="C1762" t="str">
            <v>脲酶试验</v>
          </cell>
          <cell r="D1762" t="str">
            <v>GB/T 10792-2008</v>
          </cell>
          <cell r="E1762" t="str">
            <v>碳酸饮料(汽水)</v>
          </cell>
          <cell r="F1762">
            <v>200</v>
          </cell>
        </row>
        <row r="1763">
          <cell r="C1763" t="str">
            <v>商业无菌</v>
          </cell>
          <cell r="D1763" t="str">
            <v>GB/T 10792-2008</v>
          </cell>
          <cell r="E1763" t="str">
            <v>碳酸饮料(汽水)</v>
          </cell>
          <cell r="F1763">
            <v>200</v>
          </cell>
        </row>
        <row r="1764">
          <cell r="C1764" t="str">
            <v>咖啡因</v>
          </cell>
          <cell r="D1764" t="str">
            <v>GB/T 10792-2008</v>
          </cell>
          <cell r="E1764" t="str">
            <v>碳酸饮料(汽水)</v>
          </cell>
          <cell r="F1764">
            <v>100</v>
          </cell>
        </row>
        <row r="1765">
          <cell r="C1765" t="str">
            <v>大肠菌群</v>
          </cell>
          <cell r="D1765" t="str">
            <v>GB/T 10792-2008</v>
          </cell>
          <cell r="E1765" t="str">
            <v>碳酸饮料(汽水)</v>
          </cell>
          <cell r="F1765" t="str">
            <v>80/次 400/5次</v>
          </cell>
        </row>
        <row r="1766">
          <cell r="C1766" t="str">
            <v>菌落总数</v>
          </cell>
          <cell r="D1766" t="str">
            <v>GB/T 10792-2008</v>
          </cell>
          <cell r="E1766" t="str">
            <v>碳酸饮料(汽水)</v>
          </cell>
          <cell r="F1766" t="str">
            <v>80/次 400/5次</v>
          </cell>
        </row>
        <row r="1767">
          <cell r="C1767" t="str">
            <v>展青霉素</v>
          </cell>
          <cell r="D1767" t="str">
            <v>GB/T 10792-2008</v>
          </cell>
          <cell r="E1767" t="str">
            <v>碳酸饮料(汽水)</v>
          </cell>
          <cell r="F1767">
            <v>800</v>
          </cell>
        </row>
        <row r="1768">
          <cell r="C1768" t="str">
            <v>果汁含量（质量分数）</v>
          </cell>
          <cell r="D1768" t="str">
            <v>GB/T 10792-2008</v>
          </cell>
          <cell r="E1768" t="str">
            <v>碳酸饮料(汽水)</v>
          </cell>
          <cell r="F1768" t="str">
            <v>1000 橙汁/100 企业提供配方计算</v>
          </cell>
        </row>
        <row r="1769">
          <cell r="C1769" t="str">
            <v>感官要求</v>
          </cell>
          <cell r="D1769" t="str">
            <v>GB 15266-2009</v>
          </cell>
          <cell r="E1769" t="str">
            <v>运动饮料</v>
          </cell>
          <cell r="F1769">
            <v>30</v>
          </cell>
        </row>
        <row r="1770">
          <cell r="C1770" t="str">
            <v>可溶性固形物</v>
          </cell>
          <cell r="D1770" t="str">
            <v>GB 15266-2009</v>
          </cell>
          <cell r="E1770" t="str">
            <v>运动饮料</v>
          </cell>
          <cell r="F1770">
            <v>80</v>
          </cell>
        </row>
        <row r="1771">
          <cell r="C1771" t="str">
            <v>钾</v>
          </cell>
          <cell r="D1771" t="str">
            <v>GB 15266-2009</v>
          </cell>
          <cell r="E1771" t="str">
            <v>运动饮料</v>
          </cell>
          <cell r="F1771">
            <v>100</v>
          </cell>
        </row>
        <row r="1772">
          <cell r="C1772" t="str">
            <v>钠</v>
          </cell>
          <cell r="D1772" t="str">
            <v>GB 15266-2009</v>
          </cell>
          <cell r="E1772" t="str">
            <v>运动饮料</v>
          </cell>
          <cell r="F1772">
            <v>100</v>
          </cell>
        </row>
        <row r="1773">
          <cell r="C1773" t="str">
            <v>铅（以Pb计）</v>
          </cell>
          <cell r="D1773" t="str">
            <v>GB 15266-2009</v>
          </cell>
          <cell r="E1773" t="str">
            <v>运动饮料</v>
          </cell>
          <cell r="F1773">
            <v>100</v>
          </cell>
        </row>
        <row r="1774">
          <cell r="C1774" t="str">
            <v>锡（以Sn计）</v>
          </cell>
          <cell r="D1774" t="str">
            <v>GB 15266-2009</v>
          </cell>
          <cell r="E1774" t="str">
            <v>运动饮料</v>
          </cell>
          <cell r="F1774">
            <v>100</v>
          </cell>
        </row>
        <row r="1775">
          <cell r="C1775" t="str">
            <v>核黄素</v>
          </cell>
          <cell r="D1775" t="str">
            <v>GB 15266-2009</v>
          </cell>
          <cell r="E1775" t="str">
            <v>运动饮料</v>
          </cell>
          <cell r="F1775">
            <v>200</v>
          </cell>
        </row>
        <row r="1776">
          <cell r="C1776" t="str">
            <v>抗坏血酸</v>
          </cell>
          <cell r="D1776" t="str">
            <v>GB 15266-2009</v>
          </cell>
          <cell r="E1776" t="str">
            <v>运动饮料</v>
          </cell>
          <cell r="F1776">
            <v>200</v>
          </cell>
        </row>
        <row r="1777">
          <cell r="C1777" t="str">
            <v>硫胺素</v>
          </cell>
          <cell r="D1777" t="str">
            <v>GB 15266-2009</v>
          </cell>
          <cell r="E1777" t="str">
            <v>运动饮料</v>
          </cell>
          <cell r="F1777">
            <v>200</v>
          </cell>
        </row>
        <row r="1778">
          <cell r="C1778" t="str">
            <v>金黄色葡萄球菌</v>
          </cell>
          <cell r="D1778" t="str">
            <v>GB 15266-2009</v>
          </cell>
          <cell r="E1778" t="str">
            <v>运动饮料</v>
          </cell>
          <cell r="F1778" t="str">
            <v>120/次 400/5次</v>
          </cell>
        </row>
        <row r="1779">
          <cell r="C1779" t="str">
            <v>沙门氏菌</v>
          </cell>
          <cell r="D1779" t="str">
            <v>GB 15266-2009</v>
          </cell>
          <cell r="E1779" t="str">
            <v>运动饮料</v>
          </cell>
          <cell r="F1779" t="str">
            <v>120/次 400/5次</v>
          </cell>
        </row>
        <row r="1780">
          <cell r="C1780" t="str">
            <v>杂质</v>
          </cell>
          <cell r="D1780" t="str">
            <v>GB/T 31326-2014</v>
          </cell>
          <cell r="E1780" t="str">
            <v>植物饮料</v>
          </cell>
          <cell r="F1780">
            <v>30</v>
          </cell>
        </row>
        <row r="1781">
          <cell r="C1781" t="str">
            <v>状态</v>
          </cell>
          <cell r="D1781" t="str">
            <v>GB/T 31326-2014</v>
          </cell>
          <cell r="E1781" t="str">
            <v>植物饮料</v>
          </cell>
        </row>
        <row r="1782">
          <cell r="C1782" t="str">
            <v>滋味及气味</v>
          </cell>
          <cell r="D1782" t="str">
            <v>GB/T 31326-2014</v>
          </cell>
          <cell r="E1782" t="str">
            <v>植物饮料</v>
          </cell>
        </row>
        <row r="1783">
          <cell r="C1783" t="str">
            <v>色泽</v>
          </cell>
          <cell r="D1783" t="str">
            <v>GB/T 31326-2014</v>
          </cell>
          <cell r="E1783" t="str">
            <v>植物饮料</v>
          </cell>
        </row>
        <row r="1784">
          <cell r="C1784" t="str">
            <v>固形物</v>
          </cell>
          <cell r="D1784" t="str">
            <v>GB/T 31326-2014</v>
          </cell>
          <cell r="E1784" t="str">
            <v>植物饮料</v>
          </cell>
          <cell r="F1784">
            <v>80</v>
          </cell>
        </row>
        <row r="1785">
          <cell r="C1785" t="str">
            <v>脲酶</v>
          </cell>
          <cell r="D1785" t="str">
            <v>GB/T 5009.183-2003</v>
          </cell>
          <cell r="E1785" t="str">
            <v>植物蛋白饮料中脲酶的定性测定</v>
          </cell>
          <cell r="F1785">
            <v>200</v>
          </cell>
        </row>
        <row r="1786">
          <cell r="C1786" t="str">
            <v>总膳食纤维</v>
          </cell>
          <cell r="D1786" t="str">
            <v>GB/T 31326-2014</v>
          </cell>
          <cell r="E1786" t="str">
            <v>植物饮料</v>
          </cell>
          <cell r="F1786">
            <v>1000</v>
          </cell>
        </row>
        <row r="1787">
          <cell r="C1787" t="str">
            <v>感官</v>
          </cell>
          <cell r="D1787" t="str">
            <v>GB/T 29602-2013</v>
          </cell>
          <cell r="E1787" t="str">
            <v>固体饮料</v>
          </cell>
          <cell r="F1787">
            <v>30</v>
          </cell>
        </row>
        <row r="1788">
          <cell r="C1788" t="str">
            <v>水分</v>
          </cell>
          <cell r="D1788" t="str">
            <v>GB/T 29602-2013</v>
          </cell>
          <cell r="E1788" t="str">
            <v>固体饮料</v>
          </cell>
          <cell r="F1788">
            <v>80</v>
          </cell>
        </row>
        <row r="1789">
          <cell r="C1789" t="str">
            <v>不同来源蛋白质含量的比例</v>
          </cell>
          <cell r="D1789" t="str">
            <v>GB/T 29602-2013</v>
          </cell>
          <cell r="E1789" t="str">
            <v>固体饮料</v>
          </cell>
          <cell r="F1789">
            <v>100</v>
          </cell>
        </row>
        <row r="1790">
          <cell r="C1790" t="str">
            <v>蛋白质含量（质量分数）</v>
          </cell>
          <cell r="D1790" t="str">
            <v>GB/T 29602-2013</v>
          </cell>
          <cell r="E1790" t="str">
            <v>固体饮料</v>
          </cell>
          <cell r="F1790">
            <v>100</v>
          </cell>
        </row>
        <row r="1791">
          <cell r="C1791" t="str">
            <v>茶多酚含量</v>
          </cell>
          <cell r="D1791" t="str">
            <v>GB/T 29602-2013</v>
          </cell>
          <cell r="E1791" t="str">
            <v>固体饮料</v>
          </cell>
          <cell r="F1791">
            <v>100</v>
          </cell>
        </row>
        <row r="1792">
          <cell r="C1792" t="str">
            <v>乳蛋白质含量（质量分数）</v>
          </cell>
          <cell r="D1792" t="str">
            <v>GB/T 29602-2013</v>
          </cell>
          <cell r="E1792" t="str">
            <v>固体饮料</v>
          </cell>
          <cell r="F1792">
            <v>100</v>
          </cell>
        </row>
        <row r="1793">
          <cell r="C1793" t="str">
            <v>不同果汁（浆）和（或）蔬菜汁（浆）的比例</v>
          </cell>
          <cell r="D1793" t="str">
            <v>GB/T 29602-2013</v>
          </cell>
          <cell r="E1793" t="str">
            <v>固体饮料</v>
          </cell>
          <cell r="F1793">
            <v>100</v>
          </cell>
        </row>
        <row r="1794">
          <cell r="C1794" t="str">
            <v>果汁（浆）含量（质量分数）</v>
          </cell>
          <cell r="D1794" t="str">
            <v>GB/T 29602-2013</v>
          </cell>
          <cell r="E1794" t="str">
            <v>固体饮料</v>
          </cell>
          <cell r="F1794" t="str">
            <v>1000 橙汁/100 企业提供配方计算</v>
          </cell>
        </row>
        <row r="1795">
          <cell r="C1795" t="str">
            <v>果汁（浆）和（或）蔬菜汁（浆）含量（质量分数）</v>
          </cell>
          <cell r="D1795" t="str">
            <v>GB/T 29602-2013</v>
          </cell>
          <cell r="E1795" t="str">
            <v>固体饮料</v>
          </cell>
          <cell r="F1795" t="str">
            <v>1000 橙汁/100 企业提供配方计算</v>
          </cell>
        </row>
        <row r="1796">
          <cell r="C1796" t="str">
            <v>蔬菜汁（浆）含量（质量分数）</v>
          </cell>
          <cell r="D1796" t="str">
            <v>GB/T 29602-2013</v>
          </cell>
          <cell r="E1796" t="str">
            <v>固体饮料</v>
          </cell>
          <cell r="F1796">
            <v>100</v>
          </cell>
        </row>
        <row r="1797">
          <cell r="C1797" t="str">
            <v>苯甲酸</v>
          </cell>
          <cell r="D1797" t="str">
            <v>GB/T 29602-2013</v>
          </cell>
          <cell r="E1797" t="str">
            <v>固体饮料</v>
          </cell>
          <cell r="F1797">
            <v>100</v>
          </cell>
        </row>
        <row r="1798">
          <cell r="C1798" t="str">
            <v>山梨酸</v>
          </cell>
          <cell r="D1798" t="str">
            <v>GB/T 29602-2013</v>
          </cell>
          <cell r="E1798" t="str">
            <v>固体饮料</v>
          </cell>
          <cell r="F1798">
            <v>100</v>
          </cell>
        </row>
        <row r="1799">
          <cell r="C1799" t="str">
            <v>糖精钠</v>
          </cell>
          <cell r="D1799" t="str">
            <v>GB/T 29602-2013</v>
          </cell>
          <cell r="E1799" t="str">
            <v>固体饮料</v>
          </cell>
          <cell r="F1799">
            <v>120</v>
          </cell>
        </row>
        <row r="1800">
          <cell r="C1800" t="str">
            <v>咖啡因</v>
          </cell>
          <cell r="D1800" t="str">
            <v>GB/T 29602-2013</v>
          </cell>
          <cell r="E1800" t="str">
            <v>固体饮料</v>
          </cell>
          <cell r="F1800">
            <v>100</v>
          </cell>
        </row>
        <row r="1801">
          <cell r="C1801" t="str">
            <v>果汁含量（质量分数）</v>
          </cell>
          <cell r="D1801" t="str">
            <v>GB/T 29602-2013</v>
          </cell>
          <cell r="E1801" t="str">
            <v>固体饮料</v>
          </cell>
          <cell r="F1801" t="str">
            <v>1000 橙汁/100 企业提供配方计算</v>
          </cell>
        </row>
        <row r="1802">
          <cell r="C1802" t="str">
            <v>色泽</v>
          </cell>
          <cell r="D1802" t="str">
            <v>GB/T 21732-2008</v>
          </cell>
          <cell r="E1802" t="str">
            <v>含乳饮料</v>
          </cell>
          <cell r="F1802">
            <v>30</v>
          </cell>
        </row>
        <row r="1803">
          <cell r="C1803" t="str">
            <v>组织状态</v>
          </cell>
          <cell r="D1803" t="str">
            <v>GB/T 21732-2008</v>
          </cell>
          <cell r="E1803" t="str">
            <v>含乳饮料</v>
          </cell>
        </row>
        <row r="1804">
          <cell r="C1804" t="str">
            <v>滋味和气味</v>
          </cell>
          <cell r="D1804" t="str">
            <v>GB/T 21732-2008</v>
          </cell>
          <cell r="E1804" t="str">
            <v>含乳饮料</v>
          </cell>
        </row>
        <row r="1805">
          <cell r="C1805" t="str">
            <v>酵母</v>
          </cell>
          <cell r="D1805" t="str">
            <v>GB/T 21732-2008</v>
          </cell>
          <cell r="E1805" t="str">
            <v>含乳饮料</v>
          </cell>
          <cell r="F1805">
            <v>80</v>
          </cell>
        </row>
        <row r="1806">
          <cell r="C1806" t="str">
            <v>霉菌</v>
          </cell>
          <cell r="D1806" t="str">
            <v>GB/T 21732-2008</v>
          </cell>
          <cell r="E1806" t="str">
            <v>含乳饮料</v>
          </cell>
          <cell r="F1806">
            <v>80</v>
          </cell>
        </row>
        <row r="1807">
          <cell r="C1807" t="str">
            <v>乳酸菌</v>
          </cell>
          <cell r="D1807" t="str">
            <v>GB/T 21732-2008</v>
          </cell>
          <cell r="E1807" t="str">
            <v>含乳饮料</v>
          </cell>
          <cell r="F1807">
            <v>100</v>
          </cell>
        </row>
        <row r="1808">
          <cell r="C1808" t="str">
            <v>苯甲酸</v>
          </cell>
          <cell r="D1808" t="str">
            <v>GB/T 21732-2008</v>
          </cell>
          <cell r="E1808" t="str">
            <v>含乳饮料</v>
          </cell>
          <cell r="F1808">
            <v>100</v>
          </cell>
        </row>
        <row r="1809">
          <cell r="C1809" t="str">
            <v>蛋白质</v>
          </cell>
          <cell r="D1809" t="str">
            <v>GB/T 21732-2008</v>
          </cell>
          <cell r="E1809" t="str">
            <v>含乳饮料</v>
          </cell>
          <cell r="F1809">
            <v>100</v>
          </cell>
        </row>
        <row r="1810">
          <cell r="C1810" t="str">
            <v>铅（以Pb计）</v>
          </cell>
          <cell r="D1810" t="str">
            <v>GB/T 21732-2008</v>
          </cell>
          <cell r="E1810" t="str">
            <v>含乳饮料</v>
          </cell>
          <cell r="F1810">
            <v>100</v>
          </cell>
        </row>
        <row r="1811">
          <cell r="C1811" t="str">
            <v>锡（以Sn计）</v>
          </cell>
          <cell r="D1811" t="str">
            <v>GB/T 21732-2008</v>
          </cell>
          <cell r="E1811" t="str">
            <v>含乳饮料</v>
          </cell>
          <cell r="F1811">
            <v>100</v>
          </cell>
        </row>
        <row r="1812">
          <cell r="C1812" t="str">
            <v>商业无菌</v>
          </cell>
          <cell r="D1812" t="str">
            <v>GB/T 21732-2008</v>
          </cell>
          <cell r="E1812" t="str">
            <v>含乳饮料</v>
          </cell>
          <cell r="F1812">
            <v>200</v>
          </cell>
        </row>
        <row r="1813">
          <cell r="C1813" t="str">
            <v>大肠菌群</v>
          </cell>
          <cell r="D1813" t="str">
            <v>GB/T 21732-2008</v>
          </cell>
          <cell r="E1813" t="str">
            <v>含乳饮料</v>
          </cell>
          <cell r="F1813" t="str">
            <v>80/次 400/5次</v>
          </cell>
        </row>
        <row r="1814">
          <cell r="C1814" t="str">
            <v>金黄色葡萄球菌</v>
          </cell>
          <cell r="D1814" t="str">
            <v>GB/T 21732-2008</v>
          </cell>
          <cell r="E1814" t="str">
            <v>含乳饮料</v>
          </cell>
          <cell r="F1814" t="str">
            <v>120/次 400/5次</v>
          </cell>
        </row>
        <row r="1815">
          <cell r="C1815" t="str">
            <v>菌落总数</v>
          </cell>
          <cell r="D1815" t="str">
            <v>GB/T 21732-2008</v>
          </cell>
          <cell r="E1815" t="str">
            <v>含乳饮料</v>
          </cell>
          <cell r="F1815" t="str">
            <v>80/次 400/5次</v>
          </cell>
        </row>
        <row r="1816">
          <cell r="C1816" t="str">
            <v>沙门氏菌</v>
          </cell>
          <cell r="D1816" t="str">
            <v>GB/T 21732-2008</v>
          </cell>
          <cell r="E1816" t="str">
            <v>含乳饮料</v>
          </cell>
          <cell r="F1816" t="str">
            <v>120/次 400/5次</v>
          </cell>
        </row>
        <row r="1817">
          <cell r="C1817" t="str">
            <v>感官</v>
          </cell>
          <cell r="D1817" t="str">
            <v>GB/T 21733-2008</v>
          </cell>
          <cell r="E1817" t="str">
            <v>茶饮料</v>
          </cell>
          <cell r="F1817">
            <v>30</v>
          </cell>
        </row>
        <row r="1818">
          <cell r="C1818" t="str">
            <v>茶多酚</v>
          </cell>
          <cell r="D1818" t="str">
            <v>GB/T 21733-2008</v>
          </cell>
          <cell r="E1818" t="str">
            <v>茶饮料</v>
          </cell>
          <cell r="F1818">
            <v>100</v>
          </cell>
        </row>
        <row r="1819">
          <cell r="C1819" t="str">
            <v>酵母</v>
          </cell>
          <cell r="D1819" t="str">
            <v>GB/T 21733-2008</v>
          </cell>
          <cell r="E1819" t="str">
            <v>茶饮料</v>
          </cell>
          <cell r="F1819">
            <v>80</v>
          </cell>
        </row>
        <row r="1820">
          <cell r="C1820" t="str">
            <v>二氧化碳气体含量（20℃容积倍数）</v>
          </cell>
          <cell r="D1820" t="str">
            <v>GB/T 21733-2008</v>
          </cell>
          <cell r="E1820" t="str">
            <v>茶饮料</v>
          </cell>
          <cell r="F1820">
            <v>80</v>
          </cell>
        </row>
        <row r="1821">
          <cell r="C1821" t="str">
            <v>霉菌</v>
          </cell>
          <cell r="D1821" t="str">
            <v>GB/T 21733-2008</v>
          </cell>
          <cell r="E1821" t="str">
            <v>茶饮料</v>
          </cell>
          <cell r="F1821">
            <v>80</v>
          </cell>
        </row>
        <row r="1822">
          <cell r="C1822" t="str">
            <v>茶多酚</v>
          </cell>
          <cell r="D1822" t="str">
            <v>GB/T 21733-2008</v>
          </cell>
          <cell r="E1822" t="str">
            <v>茶饮料</v>
          </cell>
          <cell r="F1822">
            <v>100</v>
          </cell>
        </row>
        <row r="1823">
          <cell r="C1823" t="str">
            <v>蛋白质（质量分数）</v>
          </cell>
          <cell r="D1823" t="str">
            <v>GB/T 21733-2008</v>
          </cell>
          <cell r="E1823" t="str">
            <v>茶饮料</v>
          </cell>
          <cell r="F1823">
            <v>100</v>
          </cell>
        </row>
        <row r="1824">
          <cell r="C1824" t="str">
            <v>铅（以Pb计）</v>
          </cell>
          <cell r="D1824" t="str">
            <v>GB/T 21733-2008</v>
          </cell>
          <cell r="E1824" t="str">
            <v>茶饮料</v>
          </cell>
          <cell r="F1824">
            <v>100</v>
          </cell>
        </row>
        <row r="1825">
          <cell r="C1825" t="str">
            <v>锡（以Sn计）</v>
          </cell>
          <cell r="D1825" t="str">
            <v>GB/T 21733-2008</v>
          </cell>
          <cell r="E1825" t="str">
            <v>茶饮料</v>
          </cell>
          <cell r="F1825">
            <v>100</v>
          </cell>
        </row>
        <row r="1826">
          <cell r="C1826" t="str">
            <v>商业无菌</v>
          </cell>
          <cell r="D1826" t="str">
            <v>GB/T 21733-2008</v>
          </cell>
          <cell r="E1826" t="str">
            <v>茶饮料</v>
          </cell>
          <cell r="F1826">
            <v>200</v>
          </cell>
        </row>
        <row r="1827">
          <cell r="C1827" t="str">
            <v>咖啡因</v>
          </cell>
          <cell r="D1827" t="str">
            <v>GB/T 21733-2008</v>
          </cell>
          <cell r="E1827" t="str">
            <v>茶饮料</v>
          </cell>
          <cell r="F1827">
            <v>100</v>
          </cell>
        </row>
        <row r="1828">
          <cell r="C1828" t="str">
            <v>大肠菌群</v>
          </cell>
          <cell r="D1828" t="str">
            <v>GB/T 21733-2008</v>
          </cell>
          <cell r="E1828" t="str">
            <v>茶饮料</v>
          </cell>
          <cell r="F1828" t="str">
            <v>80/次 400/5次</v>
          </cell>
        </row>
        <row r="1829">
          <cell r="C1829" t="str">
            <v>金黄色葡萄球菌</v>
          </cell>
          <cell r="D1829" t="str">
            <v>GB/T 21733-2008</v>
          </cell>
          <cell r="E1829" t="str">
            <v>茶饮料</v>
          </cell>
          <cell r="F1829" t="str">
            <v>120/次 400/5次</v>
          </cell>
        </row>
        <row r="1830">
          <cell r="C1830" t="str">
            <v>菌落总数</v>
          </cell>
          <cell r="D1830" t="str">
            <v>GB/T 21733-2008</v>
          </cell>
          <cell r="E1830" t="str">
            <v>茶饮料</v>
          </cell>
          <cell r="F1830" t="str">
            <v>80/次 400/5次</v>
          </cell>
        </row>
        <row r="1831">
          <cell r="C1831" t="str">
            <v>沙门氏菌</v>
          </cell>
          <cell r="D1831" t="str">
            <v>GB/T 21733-2008</v>
          </cell>
          <cell r="E1831" t="str">
            <v>茶饮料</v>
          </cell>
          <cell r="F1831" t="str">
            <v>120/次 400/5次</v>
          </cell>
        </row>
        <row r="1832">
          <cell r="C1832" t="str">
            <v>果汁含量（质量分数）</v>
          </cell>
          <cell r="D1832" t="str">
            <v>GB/T 21733-2008</v>
          </cell>
          <cell r="E1832" t="str">
            <v>茶饮料</v>
          </cell>
          <cell r="F1832" t="str">
            <v>1000 橙汁/100 企业提供配方计算</v>
          </cell>
        </row>
        <row r="1833">
          <cell r="C1833" t="str">
            <v>气味和滋味</v>
          </cell>
          <cell r="D1833" t="str">
            <v>GB/T 21731-2008</v>
          </cell>
          <cell r="E1833" t="str">
            <v>橙汁及橙汁饮料</v>
          </cell>
          <cell r="F1833">
            <v>30</v>
          </cell>
        </row>
        <row r="1834">
          <cell r="C1834" t="str">
            <v>色泽</v>
          </cell>
          <cell r="D1834" t="str">
            <v>GB/T 21731-2008</v>
          </cell>
          <cell r="E1834" t="str">
            <v>橙汁及橙汁饮料</v>
          </cell>
        </row>
        <row r="1835">
          <cell r="C1835" t="str">
            <v>杂质</v>
          </cell>
          <cell r="D1835" t="str">
            <v>GB/T 21731-2008</v>
          </cell>
          <cell r="E1835" t="str">
            <v>橙汁及橙汁饮料</v>
          </cell>
        </row>
        <row r="1836">
          <cell r="C1836" t="str">
            <v>状态</v>
          </cell>
          <cell r="D1836" t="str">
            <v>GB/T 21731-2008</v>
          </cell>
          <cell r="E1836" t="str">
            <v>橙汁及橙汁饮料</v>
          </cell>
        </row>
        <row r="1837">
          <cell r="C1837" t="str">
            <v>酵母</v>
          </cell>
          <cell r="D1837" t="str">
            <v>GB/T 21731-2008</v>
          </cell>
          <cell r="E1837" t="str">
            <v>橙汁及橙汁饮料</v>
          </cell>
          <cell r="F1837">
            <v>80</v>
          </cell>
        </row>
        <row r="1838">
          <cell r="C1838" t="str">
            <v>霉菌</v>
          </cell>
          <cell r="D1838" t="str">
            <v>GB/T 21731-2008</v>
          </cell>
          <cell r="E1838" t="str">
            <v>橙汁及橙汁饮料</v>
          </cell>
          <cell r="F1838">
            <v>80</v>
          </cell>
        </row>
        <row r="1839">
          <cell r="C1839" t="str">
            <v>铅（以Pb计）</v>
          </cell>
          <cell r="D1839" t="str">
            <v>GB/T 21731-2008</v>
          </cell>
          <cell r="E1839" t="str">
            <v>橙汁及橙汁饮料</v>
          </cell>
          <cell r="F1839">
            <v>100</v>
          </cell>
        </row>
        <row r="1840">
          <cell r="C1840" t="str">
            <v>铁</v>
          </cell>
          <cell r="D1840" t="str">
            <v>GB/T 21731-2008</v>
          </cell>
          <cell r="E1840" t="str">
            <v>橙汁及橙汁饮料</v>
          </cell>
          <cell r="F1840">
            <v>100</v>
          </cell>
        </row>
        <row r="1841">
          <cell r="C1841" t="str">
            <v>铜</v>
          </cell>
          <cell r="D1841" t="str">
            <v>GB/T 21731-2008</v>
          </cell>
          <cell r="E1841" t="str">
            <v>橙汁及橙汁饮料</v>
          </cell>
          <cell r="F1841">
            <v>100</v>
          </cell>
        </row>
        <row r="1842">
          <cell r="C1842" t="str">
            <v>锡（以Sn计）</v>
          </cell>
          <cell r="D1842" t="str">
            <v>GB/T 21731-2008</v>
          </cell>
          <cell r="E1842" t="str">
            <v>橙汁及橙汁饮料</v>
          </cell>
          <cell r="F1842">
            <v>100</v>
          </cell>
        </row>
        <row r="1843">
          <cell r="C1843" t="str">
            <v>锌</v>
          </cell>
          <cell r="D1843" t="str">
            <v>GB/T 21731-2008</v>
          </cell>
          <cell r="E1843" t="str">
            <v>橙汁及橙汁饮料</v>
          </cell>
          <cell r="F1843">
            <v>100</v>
          </cell>
        </row>
        <row r="1844">
          <cell r="C1844" t="str">
            <v>商业无菌</v>
          </cell>
          <cell r="D1844" t="str">
            <v>GB/T 21731-2008</v>
          </cell>
          <cell r="E1844" t="str">
            <v>橙汁及橙汁饮料</v>
          </cell>
          <cell r="F1844">
            <v>200</v>
          </cell>
        </row>
        <row r="1845">
          <cell r="C1845" t="str">
            <v>大肠菌群</v>
          </cell>
          <cell r="D1845" t="str">
            <v>GB/T 21731-2008</v>
          </cell>
          <cell r="E1845" t="str">
            <v>橙汁及橙汁饮料</v>
          </cell>
          <cell r="F1845" t="str">
            <v>80/次 400/5次</v>
          </cell>
        </row>
        <row r="1846">
          <cell r="C1846" t="str">
            <v>金黄色葡萄球菌</v>
          </cell>
          <cell r="D1846" t="str">
            <v>GB/T 21731-2008</v>
          </cell>
          <cell r="E1846" t="str">
            <v>橙汁及橙汁饮料</v>
          </cell>
          <cell r="F1846" t="str">
            <v>120/次 400/5次</v>
          </cell>
        </row>
        <row r="1847">
          <cell r="C1847" t="str">
            <v>菌落总数</v>
          </cell>
          <cell r="D1847" t="str">
            <v>GB/T 21731-2008</v>
          </cell>
          <cell r="E1847" t="str">
            <v>橙汁及橙汁饮料</v>
          </cell>
          <cell r="F1847" t="str">
            <v>80/次 400/5次</v>
          </cell>
        </row>
        <row r="1848">
          <cell r="C1848" t="str">
            <v>沙门氏菌</v>
          </cell>
          <cell r="D1848" t="str">
            <v>GB/T 21731-2008</v>
          </cell>
          <cell r="E1848" t="str">
            <v>橙汁及橙汁饮料</v>
          </cell>
          <cell r="F1848" t="str">
            <v>120/次 400/5次</v>
          </cell>
        </row>
        <row r="1849">
          <cell r="C1849" t="str">
            <v>展青霉素</v>
          </cell>
          <cell r="D1849" t="str">
            <v>GB/T 21731-2008</v>
          </cell>
          <cell r="E1849" t="str">
            <v>橙汁及橙汁饮料</v>
          </cell>
          <cell r="F1849">
            <v>800</v>
          </cell>
        </row>
        <row r="1850">
          <cell r="C1850" t="str">
            <v>果汁含量</v>
          </cell>
          <cell r="D1850" t="str">
            <v>GB/T 21731-2008</v>
          </cell>
          <cell r="E1850" t="str">
            <v>橙汁及橙汁饮料</v>
          </cell>
          <cell r="F1850" t="str">
            <v>1000 橙汁/100 企业提供配方计算</v>
          </cell>
        </row>
        <row r="1851">
          <cell r="C1851" t="str">
            <v>可溶性固形物</v>
          </cell>
          <cell r="D1851" t="str">
            <v>GB/T 21731-2008</v>
          </cell>
          <cell r="E1851" t="str">
            <v>橙汁及橙汁饮料</v>
          </cell>
          <cell r="F1851">
            <v>80</v>
          </cell>
        </row>
        <row r="1852">
          <cell r="C1852" t="str">
            <v>果糖</v>
          </cell>
          <cell r="D1852" t="str">
            <v>GB/T 21731-2008</v>
          </cell>
          <cell r="E1852" t="str">
            <v>橙汁及橙汁饮料</v>
          </cell>
          <cell r="F1852">
            <v>250</v>
          </cell>
        </row>
        <row r="1853">
          <cell r="C1853" t="str">
            <v>葡萄糖</v>
          </cell>
          <cell r="D1853" t="str">
            <v>GB/T 21731-2008</v>
          </cell>
          <cell r="E1853" t="str">
            <v>橙汁及橙汁饮料</v>
          </cell>
          <cell r="F1853">
            <v>250</v>
          </cell>
        </row>
        <row r="1854">
          <cell r="C1854" t="str">
            <v>蔗糖</v>
          </cell>
          <cell r="D1854" t="str">
            <v>GB/T 21731-2008</v>
          </cell>
          <cell r="E1854" t="str">
            <v>橙汁及橙汁饮料</v>
          </cell>
          <cell r="F1854">
            <v>250</v>
          </cell>
        </row>
        <row r="1855">
          <cell r="C1855" t="str">
            <v>感官</v>
          </cell>
          <cell r="D1855" t="str">
            <v>GB/T 30767-2014</v>
          </cell>
          <cell r="E1855" t="str">
            <v>咖啡类饮料</v>
          </cell>
          <cell r="F1855">
            <v>30</v>
          </cell>
        </row>
        <row r="1856">
          <cell r="C1856" t="str">
            <v>咖啡固形物</v>
          </cell>
          <cell r="D1856" t="str">
            <v>GB/T 30767-2014</v>
          </cell>
          <cell r="E1856" t="str">
            <v>咖啡类饮料</v>
          </cell>
          <cell r="F1856">
            <v>100</v>
          </cell>
        </row>
        <row r="1857">
          <cell r="C1857" t="str">
            <v>咖啡因</v>
          </cell>
          <cell r="D1857" t="str">
            <v>GB/T 30767-2014</v>
          </cell>
          <cell r="E1857" t="str">
            <v>咖啡类饮料</v>
          </cell>
          <cell r="F1857">
            <v>100</v>
          </cell>
        </row>
        <row r="1858">
          <cell r="C1858" t="str">
            <v>滋味和气味</v>
          </cell>
          <cell r="D1858" t="str">
            <v>GB/T 30885-2014</v>
          </cell>
          <cell r="E1858" t="str">
            <v>植物蛋白饮料 豆奶和豆奶饮料</v>
          </cell>
          <cell r="F1858">
            <v>30</v>
          </cell>
        </row>
        <row r="1859">
          <cell r="C1859" t="str">
            <v>组织状态</v>
          </cell>
          <cell r="D1859" t="str">
            <v>GB/T 30885-2014</v>
          </cell>
          <cell r="E1859" t="str">
            <v>植物蛋白饮料 豆奶和豆奶饮料</v>
          </cell>
        </row>
        <row r="1860">
          <cell r="C1860" t="str">
            <v>色泽</v>
          </cell>
          <cell r="D1860" t="str">
            <v>GB/T 30885-2014</v>
          </cell>
          <cell r="E1860" t="str">
            <v>植物蛋白饮料 豆奶和豆奶饮料</v>
          </cell>
        </row>
        <row r="1861">
          <cell r="C1861" t="str">
            <v>酵母</v>
          </cell>
          <cell r="D1861" t="str">
            <v>GB/T 30885-2014</v>
          </cell>
          <cell r="E1861" t="str">
            <v>植物蛋白饮料 豆奶和豆奶饮料</v>
          </cell>
          <cell r="F1861">
            <v>80</v>
          </cell>
        </row>
        <row r="1862">
          <cell r="C1862" t="str">
            <v>霉菌</v>
          </cell>
          <cell r="D1862" t="str">
            <v>GB/T 30885-2014</v>
          </cell>
          <cell r="E1862" t="str">
            <v>植物蛋白饮料 豆奶和豆奶饮料</v>
          </cell>
          <cell r="F1862">
            <v>80</v>
          </cell>
        </row>
        <row r="1863">
          <cell r="C1863" t="str">
            <v>总固形物</v>
          </cell>
          <cell r="D1863" t="str">
            <v>GB/T 30885-2014</v>
          </cell>
          <cell r="E1863" t="str">
            <v>植物蛋白饮料 豆奶和豆奶饮料</v>
          </cell>
          <cell r="F1863">
            <v>80</v>
          </cell>
        </row>
        <row r="1864">
          <cell r="C1864" t="str">
            <v>蛋白质</v>
          </cell>
          <cell r="D1864" t="str">
            <v>GB/T 30885-2014</v>
          </cell>
          <cell r="E1864" t="str">
            <v>植物蛋白饮料 豆奶和豆奶饮料</v>
          </cell>
          <cell r="F1864">
            <v>100</v>
          </cell>
        </row>
        <row r="1865">
          <cell r="C1865" t="str">
            <v>乳酸菌</v>
          </cell>
          <cell r="D1865" t="str">
            <v>GB/T 30885-2014</v>
          </cell>
          <cell r="E1865" t="str">
            <v>植物蛋白饮料 豆奶和豆奶饮料</v>
          </cell>
          <cell r="F1865">
            <v>100</v>
          </cell>
        </row>
        <row r="1866">
          <cell r="C1866" t="str">
            <v>脂肪</v>
          </cell>
          <cell r="D1866" t="str">
            <v>GB/T 30885-2014</v>
          </cell>
          <cell r="E1866" t="str">
            <v>植物蛋白饮料 豆奶和豆奶饮料</v>
          </cell>
          <cell r="F1866">
            <v>100</v>
          </cell>
        </row>
        <row r="1867">
          <cell r="C1867" t="str">
            <v>脲酶活性</v>
          </cell>
          <cell r="D1867" t="str">
            <v>GB/T 30885-2014</v>
          </cell>
          <cell r="E1867" t="str">
            <v>植物蛋白饮料 豆奶和豆奶饮料</v>
          </cell>
          <cell r="F1867">
            <v>200</v>
          </cell>
        </row>
        <row r="1868">
          <cell r="C1868" t="str">
            <v>大肠菌群</v>
          </cell>
          <cell r="D1868" t="str">
            <v>GB/T 30885-2014</v>
          </cell>
          <cell r="E1868" t="str">
            <v>植物蛋白饮料 豆奶和豆奶饮料</v>
          </cell>
          <cell r="F1868" t="str">
            <v>80/次 400/5次</v>
          </cell>
        </row>
        <row r="1869">
          <cell r="C1869" t="str">
            <v>菌落总数</v>
          </cell>
          <cell r="D1869" t="str">
            <v>GB/T 30885-2014</v>
          </cell>
          <cell r="E1869" t="str">
            <v>植物蛋白饮料 豆奶和豆奶饮料</v>
          </cell>
          <cell r="F1869" t="str">
            <v>80/次 400/5次</v>
          </cell>
        </row>
        <row r="1870">
          <cell r="C1870" t="str">
            <v>气味与滋味</v>
          </cell>
          <cell r="D1870" t="str">
            <v>QB/T 2132-2008</v>
          </cell>
          <cell r="E1870" t="str">
            <v>植物蛋白饮料 豆奶(豆浆)和豆奶饮料</v>
          </cell>
          <cell r="F1870">
            <v>30</v>
          </cell>
        </row>
        <row r="1871">
          <cell r="C1871" t="str">
            <v>总固形物</v>
          </cell>
          <cell r="D1871" t="str">
            <v>QB/T 2132-2008</v>
          </cell>
          <cell r="E1871" t="str">
            <v>植物蛋白饮料 豆奶(豆浆)和豆奶饮料</v>
          </cell>
        </row>
        <row r="1872">
          <cell r="C1872" t="str">
            <v>外观</v>
          </cell>
          <cell r="D1872" t="str">
            <v>QB/T 2132-2008</v>
          </cell>
          <cell r="E1872" t="str">
            <v>植物蛋白饮料 豆奶(豆浆)和豆奶饮料</v>
          </cell>
        </row>
        <row r="1873">
          <cell r="C1873" t="str">
            <v>大肠菌群</v>
          </cell>
          <cell r="D1873" t="str">
            <v>QB/T 2132-2008</v>
          </cell>
          <cell r="E1873" t="str">
            <v>植物蛋白饮料 豆奶(豆浆)和豆奶饮料</v>
          </cell>
          <cell r="F1873">
            <v>80</v>
          </cell>
        </row>
        <row r="1874">
          <cell r="C1874" t="str">
            <v>酵母</v>
          </cell>
          <cell r="D1874" t="str">
            <v>QB/T 2132-2008</v>
          </cell>
          <cell r="E1874" t="str">
            <v>植物蛋白饮料 豆奶(豆浆)和豆奶饮料</v>
          </cell>
          <cell r="F1874">
            <v>80</v>
          </cell>
        </row>
        <row r="1875">
          <cell r="C1875" t="str">
            <v>菌落总数</v>
          </cell>
          <cell r="D1875" t="str">
            <v>QB/T 2132-2008</v>
          </cell>
          <cell r="E1875" t="str">
            <v>植物蛋白饮料 豆奶(豆浆)和豆奶饮料</v>
          </cell>
          <cell r="F1875" t="str">
            <v>80/次 400/5次</v>
          </cell>
        </row>
        <row r="1876">
          <cell r="C1876" t="str">
            <v>霉菌</v>
          </cell>
          <cell r="D1876" t="str">
            <v>QB/T 2132-2008</v>
          </cell>
          <cell r="E1876" t="str">
            <v>植物蛋白饮料 豆奶(豆浆)和豆奶饮料</v>
          </cell>
          <cell r="F1876">
            <v>80</v>
          </cell>
        </row>
        <row r="1877">
          <cell r="C1877" t="str">
            <v>总固形物</v>
          </cell>
          <cell r="D1877" t="str">
            <v>QB/T 2132-2008</v>
          </cell>
          <cell r="E1877" t="str">
            <v>植物蛋白饮料 豆奶(豆浆)和豆奶饮料</v>
          </cell>
          <cell r="F1877">
            <v>80</v>
          </cell>
        </row>
        <row r="1878">
          <cell r="C1878" t="str">
            <v>蛋白质</v>
          </cell>
          <cell r="D1878" t="str">
            <v>QB/T 2132-2008</v>
          </cell>
          <cell r="E1878" t="str">
            <v>植物蛋白饮料 豆奶(豆浆)和豆奶饮料</v>
          </cell>
          <cell r="F1878">
            <v>100</v>
          </cell>
        </row>
        <row r="1879">
          <cell r="C1879" t="str">
            <v>铅（以Pb计）</v>
          </cell>
          <cell r="D1879" t="str">
            <v>QB/T 2132-2008</v>
          </cell>
          <cell r="E1879" t="str">
            <v>植物蛋白饮料 豆奶(豆浆)和豆奶饮料</v>
          </cell>
          <cell r="F1879">
            <v>100</v>
          </cell>
        </row>
        <row r="1880">
          <cell r="C1880" t="str">
            <v>锡（以Sn计）</v>
          </cell>
          <cell r="D1880" t="str">
            <v>QB/T 2132-2008</v>
          </cell>
          <cell r="E1880" t="str">
            <v>植物蛋白饮料 豆奶(豆浆)和豆奶饮料</v>
          </cell>
          <cell r="F1880">
            <v>100</v>
          </cell>
        </row>
        <row r="1881">
          <cell r="C1881" t="str">
            <v>脂肪</v>
          </cell>
          <cell r="D1881" t="str">
            <v>QB/T 2132-2008</v>
          </cell>
          <cell r="E1881" t="str">
            <v>植物蛋白饮料 豆奶(豆浆)和豆奶饮料</v>
          </cell>
          <cell r="F1881">
            <v>100</v>
          </cell>
        </row>
        <row r="1882">
          <cell r="C1882" t="str">
            <v>脲酶试验</v>
          </cell>
          <cell r="D1882" t="str">
            <v>QB/T 2132-2008</v>
          </cell>
          <cell r="E1882" t="str">
            <v>植物蛋白饮料 豆奶(豆浆)和豆奶饮料</v>
          </cell>
          <cell r="F1882">
            <v>200</v>
          </cell>
        </row>
        <row r="1883">
          <cell r="C1883" t="str">
            <v>商业无菌</v>
          </cell>
          <cell r="D1883" t="str">
            <v>QB/T 2132-2008</v>
          </cell>
          <cell r="E1883" t="str">
            <v>植物蛋白饮料 豆奶(豆浆)和豆奶饮料</v>
          </cell>
          <cell r="F1883">
            <v>200</v>
          </cell>
        </row>
        <row r="1884">
          <cell r="C1884" t="str">
            <v>金黄色葡萄球菌</v>
          </cell>
          <cell r="D1884" t="str">
            <v>QB/T 2132-2008</v>
          </cell>
          <cell r="E1884" t="str">
            <v>植物蛋白饮料 豆奶(豆浆)和豆奶饮料</v>
          </cell>
          <cell r="F1884" t="str">
            <v>120/次 400/5次</v>
          </cell>
        </row>
        <row r="1885">
          <cell r="C1885" t="str">
            <v>沙门氏菌</v>
          </cell>
          <cell r="D1885" t="str">
            <v>QB/T 2132-2008</v>
          </cell>
          <cell r="E1885" t="str">
            <v>植物蛋白饮料 豆奶(豆浆)和豆奶饮料</v>
          </cell>
          <cell r="F1885" t="str">
            <v>120/次 400/5次</v>
          </cell>
        </row>
        <row r="1886">
          <cell r="C1886" t="str">
            <v>外观形态</v>
          </cell>
          <cell r="D1886" t="str">
            <v>QB/T 3623-1999</v>
          </cell>
          <cell r="E1886" t="str">
            <v>果香型固体饮料</v>
          </cell>
          <cell r="F1886">
            <v>30</v>
          </cell>
        </row>
        <row r="1887">
          <cell r="C1887" t="str">
            <v>香气和滋味</v>
          </cell>
          <cell r="D1887" t="str">
            <v>QB/T 3623-1999</v>
          </cell>
          <cell r="E1887" t="str">
            <v>果香型固体饮料</v>
          </cell>
        </row>
        <row r="1888">
          <cell r="C1888" t="str">
            <v>杂质</v>
          </cell>
          <cell r="D1888" t="str">
            <v>QB/T 3623-1999</v>
          </cell>
          <cell r="E1888" t="str">
            <v>果香型固体饮料</v>
          </cell>
        </row>
        <row r="1889">
          <cell r="C1889" t="str">
            <v>色泽</v>
          </cell>
          <cell r="D1889" t="str">
            <v>QB/T 3623-1999</v>
          </cell>
          <cell r="E1889" t="str">
            <v>果香型固体饮料</v>
          </cell>
        </row>
        <row r="1890">
          <cell r="C1890" t="str">
            <v>酸度（以适当酸度计）</v>
          </cell>
          <cell r="D1890" t="str">
            <v>QB/T 3623-1999</v>
          </cell>
          <cell r="E1890" t="str">
            <v>果香型固体饮料</v>
          </cell>
          <cell r="F1890">
            <v>70</v>
          </cell>
        </row>
        <row r="1891">
          <cell r="C1891" t="str">
            <v>颗粒度</v>
          </cell>
          <cell r="D1891" t="str">
            <v>QB/T 3623-1999</v>
          </cell>
          <cell r="E1891" t="str">
            <v>果香型固体饮料</v>
          </cell>
          <cell r="F1891">
            <v>30</v>
          </cell>
        </row>
        <row r="1892">
          <cell r="C1892" t="str">
            <v>大肠菌群</v>
          </cell>
          <cell r="D1892" t="str">
            <v>QB/T 3623-1999</v>
          </cell>
          <cell r="E1892" t="str">
            <v>果香型固体饮料</v>
          </cell>
          <cell r="F1892">
            <v>80</v>
          </cell>
        </row>
        <row r="1893">
          <cell r="C1893" t="str">
            <v>水分</v>
          </cell>
          <cell r="D1893" t="str">
            <v>QB/T 3623-1999</v>
          </cell>
          <cell r="E1893" t="str">
            <v>果香型固体饮料</v>
          </cell>
          <cell r="F1893">
            <v>80</v>
          </cell>
        </row>
        <row r="1894">
          <cell r="C1894" t="str">
            <v>细菌总数</v>
          </cell>
          <cell r="D1894" t="str">
            <v>QB/T 3623-1999</v>
          </cell>
          <cell r="E1894" t="str">
            <v>果香型固体饮料</v>
          </cell>
          <cell r="F1894">
            <v>80</v>
          </cell>
        </row>
        <row r="1895">
          <cell r="C1895" t="str">
            <v>铅（以Pb计）</v>
          </cell>
          <cell r="D1895" t="str">
            <v>QB/T 3623-1999</v>
          </cell>
          <cell r="E1895" t="str">
            <v>果香型固体饮料</v>
          </cell>
          <cell r="F1895">
            <v>100</v>
          </cell>
        </row>
        <row r="1896">
          <cell r="C1896" t="str">
            <v>溶解时间</v>
          </cell>
          <cell r="D1896" t="str">
            <v>QB/T 3623-1999</v>
          </cell>
          <cell r="E1896" t="str">
            <v>果香型固体饮料</v>
          </cell>
          <cell r="F1896">
            <v>100</v>
          </cell>
        </row>
        <row r="1897">
          <cell r="C1897" t="str">
            <v>铜（以Cu计）</v>
          </cell>
          <cell r="D1897" t="str">
            <v>QB/T 3623-1999</v>
          </cell>
          <cell r="E1897" t="str">
            <v>果香型固体饮料</v>
          </cell>
          <cell r="F1897">
            <v>100</v>
          </cell>
        </row>
        <row r="1898">
          <cell r="C1898" t="str">
            <v>砷（以As计）</v>
          </cell>
          <cell r="D1898" t="str">
            <v>QB/T 3623-1999</v>
          </cell>
          <cell r="E1898" t="str">
            <v>果香型固体饮料</v>
          </cell>
          <cell r="F1898">
            <v>150</v>
          </cell>
        </row>
        <row r="1899">
          <cell r="C1899" t="str">
            <v>金黄色葡萄球菌</v>
          </cell>
          <cell r="D1899" t="str">
            <v>QB/T 3623-1999</v>
          </cell>
          <cell r="E1899" t="str">
            <v>果香型固体饮料</v>
          </cell>
          <cell r="F1899" t="str">
            <v>120/次 400/5次</v>
          </cell>
        </row>
        <row r="1900">
          <cell r="C1900" t="str">
            <v>沙门氏菌</v>
          </cell>
          <cell r="D1900" t="str">
            <v>QB/T 3623-1999</v>
          </cell>
          <cell r="E1900" t="str">
            <v>果香型固体饮料</v>
          </cell>
          <cell r="F1900" t="str">
            <v>120/次 400/5次</v>
          </cell>
        </row>
        <row r="1901">
          <cell r="C1901" t="str">
            <v>标签</v>
          </cell>
          <cell r="D1901" t="str">
            <v>GB/T 29602-2013</v>
          </cell>
          <cell r="E1901" t="str">
            <v>固体饮料</v>
          </cell>
          <cell r="F1901">
            <v>40</v>
          </cell>
        </row>
        <row r="1902">
          <cell r="C1902" t="str">
            <v>霉菌</v>
          </cell>
          <cell r="D1902" t="str">
            <v>GB/T 29602-2013</v>
          </cell>
          <cell r="E1902" t="str">
            <v>固体饮料</v>
          </cell>
          <cell r="F1902">
            <v>80</v>
          </cell>
        </row>
        <row r="1903">
          <cell r="C1903" t="str">
            <v>亮蓝</v>
          </cell>
          <cell r="D1903" t="str">
            <v>GB/T 29602-2013</v>
          </cell>
          <cell r="E1903" t="str">
            <v>固体饮料</v>
          </cell>
          <cell r="F1903">
            <v>85</v>
          </cell>
        </row>
        <row r="1904">
          <cell r="C1904" t="str">
            <v>柠檬黄</v>
          </cell>
          <cell r="D1904" t="str">
            <v>GB/T 29602-2013</v>
          </cell>
          <cell r="E1904" t="str">
            <v>固体饮料</v>
          </cell>
          <cell r="F1904">
            <v>85</v>
          </cell>
        </row>
        <row r="1905">
          <cell r="C1905" t="str">
            <v>日落黄</v>
          </cell>
          <cell r="D1905" t="str">
            <v>GB/T 29602-2013</v>
          </cell>
          <cell r="E1905" t="str">
            <v>固体饮料</v>
          </cell>
          <cell r="F1905">
            <v>85</v>
          </cell>
        </row>
        <row r="1906">
          <cell r="C1906" t="str">
            <v>苋菜红</v>
          </cell>
          <cell r="D1906" t="str">
            <v>GB/T 29602-2013</v>
          </cell>
          <cell r="E1906" t="str">
            <v>固体饮料</v>
          </cell>
          <cell r="F1906">
            <v>85</v>
          </cell>
        </row>
        <row r="1907">
          <cell r="C1907" t="str">
            <v>胭脂红</v>
          </cell>
          <cell r="D1907" t="str">
            <v>GB/T 29602-2013</v>
          </cell>
          <cell r="E1907" t="str">
            <v>固体饮料</v>
          </cell>
          <cell r="F1907">
            <v>85</v>
          </cell>
        </row>
        <row r="1908">
          <cell r="C1908" t="str">
            <v>诱惑红</v>
          </cell>
          <cell r="D1908" t="str">
            <v>GB/T 29602-2013</v>
          </cell>
          <cell r="E1908" t="str">
            <v>固体饮料</v>
          </cell>
          <cell r="F1908">
            <v>85</v>
          </cell>
        </row>
        <row r="1909">
          <cell r="C1909" t="str">
            <v>铅（以Pb计）</v>
          </cell>
          <cell r="D1909" t="str">
            <v>GB/T 29602-2013</v>
          </cell>
          <cell r="E1909" t="str">
            <v>固体饮料</v>
          </cell>
          <cell r="F1909">
            <v>100</v>
          </cell>
        </row>
        <row r="1910">
          <cell r="C1910" t="str">
            <v>苯甲酸及其钠盐（以苯甲酸计）</v>
          </cell>
          <cell r="D1910" t="str">
            <v>GB/T 29602-2013</v>
          </cell>
          <cell r="E1910" t="str">
            <v>固体饮料</v>
          </cell>
          <cell r="F1910">
            <v>100</v>
          </cell>
        </row>
        <row r="1911">
          <cell r="C1911" t="str">
            <v>山梨酸及其钾盐（以山梨酸计）</v>
          </cell>
          <cell r="D1911" t="str">
            <v>GB/T 29602-2013</v>
          </cell>
          <cell r="E1911" t="str">
            <v>固体饮料</v>
          </cell>
          <cell r="F1911">
            <v>100</v>
          </cell>
        </row>
        <row r="1912">
          <cell r="C1912" t="str">
            <v>安赛蜜</v>
          </cell>
          <cell r="D1912" t="str">
            <v>GB/T 29602-2013</v>
          </cell>
          <cell r="E1912" t="str">
            <v>固体饮料</v>
          </cell>
          <cell r="F1912">
            <v>120</v>
          </cell>
        </row>
        <row r="1913">
          <cell r="C1913" t="str">
            <v>糖精钠（以糖精计）</v>
          </cell>
          <cell r="D1913" t="str">
            <v>GB/T 29602-2013</v>
          </cell>
          <cell r="E1913" t="str">
            <v>固体饮料</v>
          </cell>
          <cell r="F1913">
            <v>120</v>
          </cell>
        </row>
        <row r="1914">
          <cell r="C1914" t="str">
            <v>甜蜜素</v>
          </cell>
          <cell r="D1914" t="str">
            <v>GB/T 29602-2013</v>
          </cell>
          <cell r="E1914" t="str">
            <v>固体饮料</v>
          </cell>
          <cell r="F1914">
            <v>120</v>
          </cell>
        </row>
        <row r="1915">
          <cell r="C1915" t="str">
            <v>大肠菌群</v>
          </cell>
          <cell r="D1915" t="str">
            <v>GB/T 29602-2013</v>
          </cell>
          <cell r="E1915" t="str">
            <v>固体饮料</v>
          </cell>
          <cell r="F1915" t="str">
            <v>80/次 400/5次</v>
          </cell>
        </row>
        <row r="1916">
          <cell r="C1916" t="str">
            <v>金黄色葡萄球菌</v>
          </cell>
          <cell r="D1916" t="str">
            <v>GB/T 29602-2013</v>
          </cell>
          <cell r="E1916" t="str">
            <v>固体饮料</v>
          </cell>
          <cell r="F1916" t="str">
            <v>120/次 400/5次</v>
          </cell>
        </row>
        <row r="1917">
          <cell r="C1917" t="str">
            <v>菌落总数</v>
          </cell>
          <cell r="D1917" t="str">
            <v>GB/T 29602-2013</v>
          </cell>
          <cell r="E1917" t="str">
            <v>固体饮料</v>
          </cell>
          <cell r="F1917" t="str">
            <v>80/次 400/5次</v>
          </cell>
        </row>
        <row r="1918">
          <cell r="C1918" t="str">
            <v>沙门氏菌</v>
          </cell>
          <cell r="D1918" t="str">
            <v>GB/T 29602-2013</v>
          </cell>
          <cell r="E1918" t="str">
            <v>固体饮料</v>
          </cell>
          <cell r="F1918" t="str">
            <v>120/次 400/5次</v>
          </cell>
        </row>
        <row r="1919">
          <cell r="C1919" t="str">
            <v>感官</v>
          </cell>
          <cell r="D1919" t="str">
            <v>GB/T 29602-2013</v>
          </cell>
          <cell r="E1919" t="str">
            <v>固体饮料</v>
          </cell>
          <cell r="F1919">
            <v>30</v>
          </cell>
        </row>
        <row r="1920">
          <cell r="C1920" t="str">
            <v>标签</v>
          </cell>
          <cell r="D1920" t="str">
            <v>GB/T 29602-2013</v>
          </cell>
          <cell r="E1920" t="str">
            <v>固体饮料</v>
          </cell>
          <cell r="F1920">
            <v>40</v>
          </cell>
        </row>
        <row r="1921">
          <cell r="C1921" t="str">
            <v>霉菌</v>
          </cell>
          <cell r="D1921" t="str">
            <v>GB/T 29602-2013</v>
          </cell>
          <cell r="E1921" t="str">
            <v>固体饮料</v>
          </cell>
          <cell r="F1921">
            <v>80</v>
          </cell>
        </row>
        <row r="1922">
          <cell r="C1922" t="str">
            <v>水分</v>
          </cell>
          <cell r="D1922" t="str">
            <v>GB/T 29602-2013</v>
          </cell>
          <cell r="E1922" t="str">
            <v>固体饮料</v>
          </cell>
          <cell r="F1922">
            <v>80</v>
          </cell>
        </row>
        <row r="1923">
          <cell r="C1923" t="str">
            <v>亮蓝</v>
          </cell>
          <cell r="D1923" t="str">
            <v>GB/T 29602-2013</v>
          </cell>
          <cell r="E1923" t="str">
            <v>固体饮料</v>
          </cell>
          <cell r="F1923">
            <v>85</v>
          </cell>
        </row>
        <row r="1924">
          <cell r="C1924" t="str">
            <v>柠檬黄</v>
          </cell>
          <cell r="D1924" t="str">
            <v>GB/T 29602-2013</v>
          </cell>
          <cell r="E1924" t="str">
            <v>固体饮料</v>
          </cell>
          <cell r="F1924">
            <v>85</v>
          </cell>
        </row>
        <row r="1925">
          <cell r="C1925" t="str">
            <v>日落黄</v>
          </cell>
          <cell r="D1925" t="str">
            <v>GB/T 29602-2013</v>
          </cell>
          <cell r="E1925" t="str">
            <v>固体饮料</v>
          </cell>
          <cell r="F1925">
            <v>85</v>
          </cell>
        </row>
        <row r="1926">
          <cell r="C1926" t="str">
            <v>苋菜红</v>
          </cell>
          <cell r="D1926" t="str">
            <v>GB/T 29602-2013</v>
          </cell>
          <cell r="E1926" t="str">
            <v>固体饮料</v>
          </cell>
          <cell r="F1926">
            <v>85</v>
          </cell>
        </row>
        <row r="1927">
          <cell r="C1927" t="str">
            <v>胭脂红</v>
          </cell>
          <cell r="D1927" t="str">
            <v>GB/T 29602-2013</v>
          </cell>
          <cell r="E1927" t="str">
            <v>固体饮料</v>
          </cell>
          <cell r="F1927">
            <v>85</v>
          </cell>
        </row>
        <row r="1928">
          <cell r="C1928" t="str">
            <v>诱惑红</v>
          </cell>
          <cell r="D1928" t="str">
            <v>GB/T 29602-2013</v>
          </cell>
          <cell r="E1928" t="str">
            <v>固体饮料</v>
          </cell>
          <cell r="F1928">
            <v>85</v>
          </cell>
        </row>
        <row r="1929">
          <cell r="C1929" t="str">
            <v>蔬菜汁（浆）含量（质量分数）</v>
          </cell>
          <cell r="D1929" t="str">
            <v>GB/T 29602-2013</v>
          </cell>
          <cell r="E1929" t="str">
            <v>固体饮料</v>
          </cell>
          <cell r="F1929">
            <v>100</v>
          </cell>
        </row>
        <row r="1930">
          <cell r="C1930" t="str">
            <v>果汁（浆）含量（质量分数）</v>
          </cell>
          <cell r="D1930" t="str">
            <v>GB/T 29602-2013</v>
          </cell>
          <cell r="E1930" t="str">
            <v>固体饮料</v>
          </cell>
          <cell r="F1930" t="str">
            <v>1000 橙汁/100 企业提供配方计算</v>
          </cell>
        </row>
        <row r="1931">
          <cell r="C1931" t="str">
            <v>不同果汁（浆）和（或）蔬菜汁（浆）的比例</v>
          </cell>
          <cell r="D1931" t="str">
            <v>GB/T 29602-2013</v>
          </cell>
          <cell r="E1931" t="str">
            <v>固体饮料</v>
          </cell>
          <cell r="F1931">
            <v>100</v>
          </cell>
        </row>
        <row r="1932">
          <cell r="C1932" t="str">
            <v>果汁（浆）和（或）蔬菜汁（浆）含量（质量分数）</v>
          </cell>
          <cell r="D1932" t="str">
            <v>GB/T 29602-2013</v>
          </cell>
          <cell r="E1932" t="str">
            <v>固体饮料</v>
          </cell>
          <cell r="F1932" t="str">
            <v>1000 橙汁/100 企业提供配方计算</v>
          </cell>
        </row>
        <row r="1933">
          <cell r="C1933" t="str">
            <v>铅（以Pb计）</v>
          </cell>
          <cell r="D1933" t="str">
            <v>GB/T 29602-2013</v>
          </cell>
          <cell r="E1933" t="str">
            <v>固体饮料</v>
          </cell>
          <cell r="F1933">
            <v>100</v>
          </cell>
        </row>
        <row r="1934">
          <cell r="C1934" t="str">
            <v>苯甲酸</v>
          </cell>
          <cell r="D1934" t="str">
            <v>GB/T 29602-2013</v>
          </cell>
          <cell r="E1934" t="str">
            <v>固体饮料</v>
          </cell>
          <cell r="F1934">
            <v>100</v>
          </cell>
        </row>
        <row r="1935">
          <cell r="C1935" t="str">
            <v>山梨酸</v>
          </cell>
          <cell r="D1935" t="str">
            <v>GB/T 29602-2013</v>
          </cell>
          <cell r="E1935" t="str">
            <v>固体饮料</v>
          </cell>
          <cell r="F1935">
            <v>100</v>
          </cell>
        </row>
        <row r="1936">
          <cell r="C1936" t="str">
            <v>安赛蜜</v>
          </cell>
          <cell r="D1936" t="str">
            <v>GB/T 29602-2013</v>
          </cell>
          <cell r="E1936" t="str">
            <v>固体饮料</v>
          </cell>
          <cell r="F1936">
            <v>120</v>
          </cell>
        </row>
        <row r="1937">
          <cell r="C1937" t="str">
            <v>糖精钠</v>
          </cell>
          <cell r="D1937" t="str">
            <v>GB/T 29602-2013</v>
          </cell>
          <cell r="E1937" t="str">
            <v>固体饮料</v>
          </cell>
          <cell r="F1937">
            <v>120</v>
          </cell>
        </row>
        <row r="1938">
          <cell r="C1938" t="str">
            <v>甜蜜素</v>
          </cell>
          <cell r="D1938" t="str">
            <v>GB/T 29602-2013</v>
          </cell>
          <cell r="E1938" t="str">
            <v>固体饮料</v>
          </cell>
          <cell r="F1938">
            <v>120</v>
          </cell>
        </row>
        <row r="1939">
          <cell r="C1939" t="str">
            <v>大肠菌群</v>
          </cell>
          <cell r="D1939" t="str">
            <v>GB/T 29602-2013</v>
          </cell>
          <cell r="E1939" t="str">
            <v>固体饮料</v>
          </cell>
          <cell r="F1939" t="str">
            <v>80/次 400/5次</v>
          </cell>
        </row>
        <row r="1940">
          <cell r="C1940" t="str">
            <v>金黄色葡萄球菌</v>
          </cell>
          <cell r="D1940" t="str">
            <v>GB/T 29602-2013</v>
          </cell>
          <cell r="E1940" t="str">
            <v>固体饮料</v>
          </cell>
          <cell r="F1940" t="str">
            <v>120/次 400/5次</v>
          </cell>
        </row>
        <row r="1941">
          <cell r="C1941" t="str">
            <v>菌落总数</v>
          </cell>
          <cell r="D1941" t="str">
            <v>GB/T 29602-2013</v>
          </cell>
          <cell r="E1941" t="str">
            <v>固体饮料</v>
          </cell>
          <cell r="F1941" t="str">
            <v>80/次 400/5次</v>
          </cell>
        </row>
        <row r="1942">
          <cell r="C1942" t="str">
            <v>沙门氏菌</v>
          </cell>
          <cell r="D1942" t="str">
            <v>GB/T 29602-2013</v>
          </cell>
          <cell r="E1942" t="str">
            <v>固体饮料</v>
          </cell>
          <cell r="F1942" t="str">
            <v>120/次 400/5次</v>
          </cell>
        </row>
        <row r="1943">
          <cell r="C1943" t="str">
            <v>杂质</v>
          </cell>
          <cell r="D1943" t="str">
            <v>QB/T 4221-2011</v>
          </cell>
          <cell r="E1943" t="str">
            <v>谷物类饮料</v>
          </cell>
          <cell r="F1943">
            <v>30</v>
          </cell>
        </row>
        <row r="1944">
          <cell r="C1944" t="str">
            <v>状态</v>
          </cell>
          <cell r="D1944" t="str">
            <v>QB/T 4221-2011</v>
          </cell>
          <cell r="E1944" t="str">
            <v>谷物类饮料</v>
          </cell>
        </row>
        <row r="1945">
          <cell r="C1945" t="str">
            <v>滋味和气味</v>
          </cell>
          <cell r="D1945" t="str">
            <v>QB/T 4221-2011</v>
          </cell>
          <cell r="E1945" t="str">
            <v>谷物类饮料</v>
          </cell>
        </row>
        <row r="1946">
          <cell r="C1946" t="str">
            <v>色泽</v>
          </cell>
          <cell r="D1946" t="str">
            <v>QB/T 4221-2011</v>
          </cell>
          <cell r="E1946" t="str">
            <v>谷物类饮料</v>
          </cell>
        </row>
        <row r="1947">
          <cell r="C1947" t="str">
            <v>大肠菌群</v>
          </cell>
          <cell r="D1947" t="str">
            <v>QB/T 4221-2011</v>
          </cell>
          <cell r="E1947" t="str">
            <v>谷物类饮料</v>
          </cell>
          <cell r="F1947">
            <v>80</v>
          </cell>
        </row>
        <row r="1948">
          <cell r="C1948" t="str">
            <v>酵母</v>
          </cell>
          <cell r="D1948" t="str">
            <v>QB/T 4221-2011</v>
          </cell>
          <cell r="E1948" t="str">
            <v>谷物类饮料</v>
          </cell>
          <cell r="F1948">
            <v>80</v>
          </cell>
        </row>
        <row r="1949">
          <cell r="C1949" t="str">
            <v>菌落总数</v>
          </cell>
          <cell r="D1949" t="str">
            <v>QB/T 4221-2011</v>
          </cell>
          <cell r="E1949" t="str">
            <v>谷物类饮料</v>
          </cell>
          <cell r="F1949" t="str">
            <v>80/次 400/5次</v>
          </cell>
        </row>
        <row r="1950">
          <cell r="C1950" t="str">
            <v>霉菌</v>
          </cell>
          <cell r="D1950" t="str">
            <v>QB/T 4221-2011</v>
          </cell>
          <cell r="E1950" t="str">
            <v>谷物类饮料</v>
          </cell>
          <cell r="F1950">
            <v>80</v>
          </cell>
        </row>
        <row r="1951">
          <cell r="C1951" t="str">
            <v>总固形物</v>
          </cell>
          <cell r="D1951" t="str">
            <v>QB/T 4221-2011</v>
          </cell>
          <cell r="E1951" t="str">
            <v>谷物类饮料</v>
          </cell>
          <cell r="F1951">
            <v>80</v>
          </cell>
        </row>
        <row r="1952">
          <cell r="C1952" t="str">
            <v>铅</v>
          </cell>
          <cell r="D1952" t="str">
            <v>QB/T 4221-2011</v>
          </cell>
          <cell r="E1952" t="str">
            <v>谷物类饮料</v>
          </cell>
          <cell r="F1952">
            <v>100</v>
          </cell>
        </row>
        <row r="1953">
          <cell r="C1953" t="str">
            <v>锡</v>
          </cell>
          <cell r="D1953" t="str">
            <v>QB/T 4221-2011</v>
          </cell>
          <cell r="E1953" t="str">
            <v>谷物类饮料</v>
          </cell>
          <cell r="F1953">
            <v>100</v>
          </cell>
        </row>
        <row r="1954">
          <cell r="C1954" t="str">
            <v>金黄色葡萄球菌</v>
          </cell>
          <cell r="D1954" t="str">
            <v>QB/T 4221-2011</v>
          </cell>
          <cell r="E1954" t="str">
            <v>谷物类饮料</v>
          </cell>
          <cell r="F1954" t="str">
            <v>120/次 400/5次</v>
          </cell>
        </row>
        <row r="1955">
          <cell r="C1955" t="str">
            <v>沙门氏菌</v>
          </cell>
          <cell r="D1955" t="str">
            <v>QB/T 4221-2011</v>
          </cell>
          <cell r="E1955" t="str">
            <v>谷物类饮料</v>
          </cell>
          <cell r="F1955">
            <v>120</v>
          </cell>
        </row>
        <row r="1956">
          <cell r="C1956" t="str">
            <v>商业无菌</v>
          </cell>
          <cell r="D1956" t="str">
            <v>QB/T 4221-2011</v>
          </cell>
          <cell r="E1956" t="str">
            <v>谷物类饮料</v>
          </cell>
          <cell r="F1956">
            <v>200</v>
          </cell>
        </row>
        <row r="1957">
          <cell r="C1957" t="str">
            <v>大肠菌群</v>
          </cell>
          <cell r="D1957" t="str">
            <v>QB/T 4221-2011</v>
          </cell>
          <cell r="E1957" t="str">
            <v>谷物类饮料</v>
          </cell>
          <cell r="F1957" t="str">
            <v>80/次 400/5次</v>
          </cell>
        </row>
        <row r="1958">
          <cell r="C1958" t="str">
            <v>金黄色葡萄球菌</v>
          </cell>
          <cell r="D1958" t="str">
            <v>QB/T 4221-2011</v>
          </cell>
          <cell r="E1958" t="str">
            <v>谷物类饮料</v>
          </cell>
          <cell r="F1958" t="str">
            <v>120/次 400/5次</v>
          </cell>
        </row>
        <row r="1959">
          <cell r="C1959" t="str">
            <v>菌落总数</v>
          </cell>
          <cell r="D1959" t="str">
            <v>QB/T 4221-2011</v>
          </cell>
          <cell r="E1959" t="str">
            <v>谷物类饮料</v>
          </cell>
          <cell r="F1959" t="str">
            <v>80/次 400/5次</v>
          </cell>
        </row>
        <row r="1960">
          <cell r="C1960" t="str">
            <v>沙门氏菌</v>
          </cell>
          <cell r="D1960" t="str">
            <v>QB/T 4221-2011</v>
          </cell>
          <cell r="E1960" t="str">
            <v>谷物类饮料</v>
          </cell>
          <cell r="F1960" t="str">
            <v>120/次 400/5次</v>
          </cell>
        </row>
        <row r="1961">
          <cell r="C1961" t="str">
            <v>膳食纤维</v>
          </cell>
          <cell r="D1961" t="str">
            <v>QB/T 4221-2011</v>
          </cell>
          <cell r="E1961" t="str">
            <v>谷物类饮料</v>
          </cell>
          <cell r="F1961">
            <v>1000</v>
          </cell>
        </row>
        <row r="1962">
          <cell r="C1962" t="str">
            <v>大肠菌群</v>
          </cell>
          <cell r="D1962" t="str">
            <v>GB/T 30885-2014</v>
          </cell>
          <cell r="E1962" t="str">
            <v>植物蛋白饮料 豆奶和豆奶饮料</v>
          </cell>
          <cell r="F1962">
            <v>80</v>
          </cell>
        </row>
        <row r="1963">
          <cell r="C1963" t="str">
            <v>菌落总数</v>
          </cell>
          <cell r="D1963" t="str">
            <v>GB/T 30885-2014</v>
          </cell>
          <cell r="E1963" t="str">
            <v>植物蛋白饮料 豆奶和豆奶饮料</v>
          </cell>
          <cell r="F1963" t="str">
            <v>80/次 400/5次</v>
          </cell>
        </row>
        <row r="1964">
          <cell r="C1964" t="str">
            <v>色泽</v>
          </cell>
          <cell r="D1964" t="str">
            <v>QB/T 4222-2011</v>
          </cell>
          <cell r="E1964" t="str">
            <v>复合蛋白饮料</v>
          </cell>
          <cell r="F1964">
            <v>30</v>
          </cell>
        </row>
        <row r="1965">
          <cell r="C1965" t="str">
            <v>杂质</v>
          </cell>
          <cell r="D1965" t="str">
            <v>QB/T 4222-2011</v>
          </cell>
          <cell r="E1965" t="str">
            <v>复合蛋白饮料</v>
          </cell>
        </row>
        <row r="1966">
          <cell r="C1966" t="str">
            <v>状态</v>
          </cell>
          <cell r="D1966" t="str">
            <v>QB/T 4222-2011</v>
          </cell>
          <cell r="E1966" t="str">
            <v>复合蛋白饮料</v>
          </cell>
        </row>
        <row r="1967">
          <cell r="C1967" t="str">
            <v>滋味和气味</v>
          </cell>
          <cell r="D1967" t="str">
            <v>QB/T 4222-2011</v>
          </cell>
          <cell r="E1967" t="str">
            <v>复合蛋白饮料</v>
          </cell>
        </row>
        <row r="1968">
          <cell r="C1968" t="str">
            <v>总固形物</v>
          </cell>
          <cell r="D1968" t="str">
            <v>QB/T 4222-2011</v>
          </cell>
          <cell r="E1968" t="str">
            <v>复合蛋白饮料</v>
          </cell>
          <cell r="F1968">
            <v>80</v>
          </cell>
        </row>
        <row r="1969">
          <cell r="C1969" t="str">
            <v>酵母</v>
          </cell>
          <cell r="D1969" t="str">
            <v>QB/T 4222-2011</v>
          </cell>
          <cell r="E1969" t="str">
            <v>复合蛋白饮料</v>
          </cell>
          <cell r="F1969">
            <v>80</v>
          </cell>
        </row>
        <row r="1970">
          <cell r="C1970" t="str">
            <v>霉菌</v>
          </cell>
          <cell r="D1970" t="str">
            <v>QB/T 4222-2011</v>
          </cell>
          <cell r="E1970" t="str">
            <v>复合蛋白饮料</v>
          </cell>
          <cell r="F1970">
            <v>80</v>
          </cell>
        </row>
        <row r="1971">
          <cell r="C1971" t="str">
            <v>氰化物（以HCN计）</v>
          </cell>
          <cell r="D1971" t="str">
            <v>QB/T 4222-2011</v>
          </cell>
          <cell r="E1971" t="str">
            <v>复合蛋白饮料</v>
          </cell>
          <cell r="F1971">
            <v>80</v>
          </cell>
        </row>
        <row r="1972">
          <cell r="C1972" t="str">
            <v>苯甲酸</v>
          </cell>
          <cell r="D1972" t="str">
            <v>QB/T 4222-2011</v>
          </cell>
          <cell r="E1972" t="str">
            <v>复合蛋白饮料</v>
          </cell>
          <cell r="F1972">
            <v>100</v>
          </cell>
        </row>
        <row r="1973">
          <cell r="C1973" t="str">
            <v>蛋白质</v>
          </cell>
          <cell r="D1973" t="str">
            <v>QB/T 4222-2011</v>
          </cell>
          <cell r="E1973" t="str">
            <v>复合蛋白饮料</v>
          </cell>
          <cell r="F1973">
            <v>100</v>
          </cell>
        </row>
        <row r="1974">
          <cell r="C1974" t="str">
            <v>铅（以Pb计）</v>
          </cell>
          <cell r="D1974" t="str">
            <v>QB/T 4222-2011</v>
          </cell>
          <cell r="E1974" t="str">
            <v>复合蛋白饮料</v>
          </cell>
          <cell r="F1974">
            <v>100</v>
          </cell>
        </row>
        <row r="1975">
          <cell r="C1975" t="str">
            <v>乳酸菌</v>
          </cell>
          <cell r="D1975" t="str">
            <v>QB/T 4222-2011</v>
          </cell>
          <cell r="E1975" t="str">
            <v>复合蛋白饮料</v>
          </cell>
          <cell r="F1975">
            <v>100</v>
          </cell>
        </row>
        <row r="1976">
          <cell r="C1976" t="str">
            <v>铁</v>
          </cell>
          <cell r="D1976" t="str">
            <v>QB/T 4222-2011</v>
          </cell>
          <cell r="E1976" t="str">
            <v>复合蛋白饮料</v>
          </cell>
          <cell r="F1976">
            <v>100</v>
          </cell>
        </row>
        <row r="1977">
          <cell r="C1977" t="str">
            <v>铜</v>
          </cell>
          <cell r="D1977" t="str">
            <v>QB/T 4222-2011</v>
          </cell>
          <cell r="E1977" t="str">
            <v>复合蛋白饮料</v>
          </cell>
          <cell r="F1977">
            <v>100</v>
          </cell>
        </row>
        <row r="1978">
          <cell r="C1978" t="str">
            <v>锡（以Sn计）</v>
          </cell>
          <cell r="D1978" t="str">
            <v>QB/T 4222-2011</v>
          </cell>
          <cell r="E1978" t="str">
            <v>复合蛋白饮料</v>
          </cell>
          <cell r="F1978">
            <v>100</v>
          </cell>
        </row>
        <row r="1979">
          <cell r="C1979" t="str">
            <v>锌</v>
          </cell>
          <cell r="D1979" t="str">
            <v>QB/T 4222-2011</v>
          </cell>
          <cell r="E1979" t="str">
            <v>复合蛋白饮料</v>
          </cell>
          <cell r="F1979">
            <v>100</v>
          </cell>
        </row>
        <row r="1980">
          <cell r="C1980" t="str">
            <v>脲酶试验</v>
          </cell>
          <cell r="D1980" t="str">
            <v>QB/T 4222-2011</v>
          </cell>
          <cell r="E1980" t="str">
            <v>复合蛋白饮料</v>
          </cell>
          <cell r="F1980">
            <v>200</v>
          </cell>
        </row>
        <row r="1981">
          <cell r="C1981" t="str">
            <v>商业无菌</v>
          </cell>
          <cell r="D1981" t="str">
            <v>QB/T 4222-2011</v>
          </cell>
          <cell r="E1981" t="str">
            <v>复合蛋白饮料</v>
          </cell>
          <cell r="F1981">
            <v>200</v>
          </cell>
        </row>
        <row r="1982">
          <cell r="C1982" t="str">
            <v>金黄色葡萄球菌</v>
          </cell>
          <cell r="D1982" t="str">
            <v>QB/T 4222-2011</v>
          </cell>
          <cell r="E1982" t="str">
            <v>复合蛋白饮料</v>
          </cell>
          <cell r="F1982" t="str">
            <v>120/次 400/5次</v>
          </cell>
        </row>
        <row r="1983">
          <cell r="C1983" t="str">
            <v>菌落总数</v>
          </cell>
          <cell r="D1983" t="str">
            <v>QB/T 4222-2011</v>
          </cell>
          <cell r="E1983" t="str">
            <v>复合蛋白饮料</v>
          </cell>
          <cell r="F1983" t="str">
            <v>80/次 400/5次</v>
          </cell>
        </row>
        <row r="1984">
          <cell r="C1984" t="str">
            <v>沙门氏菌</v>
          </cell>
          <cell r="D1984" t="str">
            <v>QB/T 4222-2011</v>
          </cell>
          <cell r="E1984" t="str">
            <v>复合蛋白饮料</v>
          </cell>
          <cell r="F1984" t="str">
            <v>120/次 400/5次</v>
          </cell>
        </row>
        <row r="1985">
          <cell r="C1985" t="str">
            <v>滋味和气味</v>
          </cell>
          <cell r="D1985" t="str">
            <v>GB/T 31121-2014</v>
          </cell>
          <cell r="E1985" t="str">
            <v>果蔬汁类及其饮料</v>
          </cell>
          <cell r="F1985">
            <v>30</v>
          </cell>
        </row>
        <row r="1986">
          <cell r="C1986" t="str">
            <v>组织状态</v>
          </cell>
          <cell r="D1986" t="str">
            <v>GB/T 31121-2014</v>
          </cell>
          <cell r="E1986" t="str">
            <v>果蔬汁类及其饮料</v>
          </cell>
        </row>
        <row r="1987">
          <cell r="C1987" t="str">
            <v>色泽</v>
          </cell>
          <cell r="D1987" t="str">
            <v>GB/T 31121-2014</v>
          </cell>
          <cell r="E1987" t="str">
            <v>果蔬汁类及其饮料</v>
          </cell>
        </row>
        <row r="1988">
          <cell r="C1988" t="str">
            <v>可溶性固形物含量</v>
          </cell>
          <cell r="D1988" t="str">
            <v>GB/T 31121-2014</v>
          </cell>
          <cell r="E1988" t="str">
            <v>果蔬汁类及其饮料</v>
          </cell>
          <cell r="F1988">
            <v>80</v>
          </cell>
        </row>
        <row r="1989">
          <cell r="C1989" t="str">
            <v>氨基酸态氮</v>
          </cell>
          <cell r="D1989" t="str">
            <v>GB/T 19416-2003</v>
          </cell>
          <cell r="E1989" t="str">
            <v>山楂汁及饮料中果汁含量的测定</v>
          </cell>
          <cell r="F1989">
            <v>80</v>
          </cell>
        </row>
        <row r="1990">
          <cell r="C1990" t="str">
            <v>果浆含量</v>
          </cell>
          <cell r="D1990" t="str">
            <v>GB/T 31121-2014</v>
          </cell>
          <cell r="E1990" t="str">
            <v>果蔬汁类及其饮料</v>
          </cell>
          <cell r="F1990">
            <v>100</v>
          </cell>
        </row>
        <row r="1991">
          <cell r="C1991" t="str">
            <v>果汁（浆）含量</v>
          </cell>
          <cell r="D1991" t="str">
            <v>GB/T 31121-2014</v>
          </cell>
          <cell r="E1991" t="str">
            <v>果蔬汁类及其饮料</v>
          </cell>
          <cell r="F1991" t="str">
            <v>1000 橙汁/100 企业提供配方计算</v>
          </cell>
        </row>
        <row r="1992">
          <cell r="C1992" t="str">
            <v>果汁（浆）或蔬菜汁（浆）含量</v>
          </cell>
          <cell r="D1992" t="str">
            <v>GB/T 31121-2014</v>
          </cell>
          <cell r="E1992" t="str">
            <v>果蔬汁类及其饮料</v>
          </cell>
          <cell r="F1992" t="str">
            <v>1000 橙汁/100 企业提供配方计算</v>
          </cell>
        </row>
        <row r="1993">
          <cell r="C1993" t="str">
            <v>经发酵后液体的添加量折合成果蔬汁（浆）含量</v>
          </cell>
          <cell r="D1993" t="str">
            <v>GB/T 31121-2014</v>
          </cell>
          <cell r="E1993" t="str">
            <v>果蔬汁类及其饮料</v>
          </cell>
          <cell r="F1993">
            <v>100</v>
          </cell>
        </row>
        <row r="1994">
          <cell r="C1994" t="str">
            <v>可溶性固形物含量与原汁（浆）的可溶性固形物含量之比</v>
          </cell>
          <cell r="D1994" t="str">
            <v>GB/T 31121-2014</v>
          </cell>
          <cell r="E1994" t="str">
            <v>果蔬汁类及其饮料</v>
          </cell>
          <cell r="F1994">
            <v>100</v>
          </cell>
        </row>
        <row r="1995">
          <cell r="C1995" t="str">
            <v>蔬菜汁（浆）含量</v>
          </cell>
          <cell r="D1995" t="str">
            <v>GB/T 31121-2014</v>
          </cell>
          <cell r="E1995" t="str">
            <v>果蔬汁类及其饮料</v>
          </cell>
          <cell r="F1995">
            <v>100</v>
          </cell>
        </row>
        <row r="1996">
          <cell r="C1996" t="str">
            <v>总磷</v>
          </cell>
          <cell r="D1996" t="str">
            <v>GB/T 19416-2003</v>
          </cell>
          <cell r="E1996" t="str">
            <v>山楂汁及饮料中果汁含量的测定</v>
          </cell>
          <cell r="F1996">
            <v>100</v>
          </cell>
        </row>
        <row r="1997">
          <cell r="C1997" t="str">
            <v>总黄酮</v>
          </cell>
          <cell r="D1997" t="str">
            <v>GB/T 19416-2003</v>
          </cell>
          <cell r="E1997" t="str">
            <v>山楂汁及其饮料中果汁含量的测定</v>
          </cell>
          <cell r="F1997">
            <v>250</v>
          </cell>
        </row>
        <row r="1998">
          <cell r="C1998" t="str">
            <v>复水时间</v>
          </cell>
          <cell r="D1998" t="str">
            <v>LS/T 3211-1995</v>
          </cell>
          <cell r="E1998" t="str">
            <v>方便面</v>
          </cell>
          <cell r="F1998">
            <v>20</v>
          </cell>
        </row>
        <row r="1999">
          <cell r="C1999" t="str">
            <v>复水性</v>
          </cell>
          <cell r="D1999" t="str">
            <v>LS/T 3211-1995</v>
          </cell>
          <cell r="E1999" t="str">
            <v>方便面</v>
          </cell>
          <cell r="F1999">
            <v>20</v>
          </cell>
        </row>
        <row r="2000">
          <cell r="C2000" t="str">
            <v>状态</v>
          </cell>
          <cell r="D2000" t="str">
            <v>GB 17400-2015</v>
          </cell>
          <cell r="E2000" t="str">
            <v>食品安全国家标准 方便面</v>
          </cell>
          <cell r="F2000">
            <v>30</v>
          </cell>
        </row>
        <row r="2001">
          <cell r="C2001" t="str">
            <v>滋味、气味</v>
          </cell>
          <cell r="D2001" t="str">
            <v>GB 17400-2015</v>
          </cell>
          <cell r="E2001" t="str">
            <v>食品安全国家标准 方便面</v>
          </cell>
        </row>
        <row r="2002">
          <cell r="C2002" t="str">
            <v>形态</v>
          </cell>
          <cell r="D2002" t="str">
            <v>LS/T 3211-1995</v>
          </cell>
          <cell r="E2002" t="str">
            <v>方便面</v>
          </cell>
        </row>
        <row r="2003">
          <cell r="C2003" t="str">
            <v>杂质</v>
          </cell>
          <cell r="D2003" t="str">
            <v>LS/T 3211-1995</v>
          </cell>
          <cell r="E2003" t="str">
            <v>方便面</v>
          </cell>
        </row>
        <row r="2004">
          <cell r="C2004" t="str">
            <v>滋味和气味</v>
          </cell>
          <cell r="D2004" t="str">
            <v>LS/T 3211-1995</v>
          </cell>
          <cell r="E2004" t="str">
            <v>方便面</v>
          </cell>
        </row>
        <row r="2005">
          <cell r="C2005" t="str">
            <v>色泽</v>
          </cell>
          <cell r="D2005" t="str">
            <v>GB 17400-2015</v>
          </cell>
          <cell r="E2005" t="str">
            <v>食品安全国家标准 方便面</v>
          </cell>
        </row>
        <row r="2006">
          <cell r="C2006" t="str">
            <v>净含量允许偏差（每10袋净面块平均值）</v>
          </cell>
          <cell r="D2006" t="str">
            <v>LS/T 3211-1995</v>
          </cell>
          <cell r="E2006" t="str">
            <v>方便面</v>
          </cell>
          <cell r="F2006">
            <v>50</v>
          </cell>
        </row>
        <row r="2007">
          <cell r="C2007" t="str">
            <v>水分</v>
          </cell>
          <cell r="D2007" t="str">
            <v>GB 17400-2015</v>
          </cell>
          <cell r="E2007" t="str">
            <v>食品安全国家标准 方便面</v>
          </cell>
          <cell r="F2007">
            <v>80</v>
          </cell>
        </row>
        <row r="2008">
          <cell r="C2008" t="str">
            <v>氯化钠</v>
          </cell>
          <cell r="D2008" t="str">
            <v>LS/T 3211-1995</v>
          </cell>
          <cell r="E2008" t="str">
            <v>方便面</v>
          </cell>
          <cell r="F2008">
            <v>80</v>
          </cell>
        </row>
        <row r="2009">
          <cell r="C2009" t="str">
            <v>铅（以Pb计）</v>
          </cell>
          <cell r="D2009" t="str">
            <v>GB 17400-2015</v>
          </cell>
          <cell r="E2009" t="str">
            <v>食品安全国家标准 方便面</v>
          </cell>
          <cell r="F2009">
            <v>100</v>
          </cell>
        </row>
        <row r="2010">
          <cell r="C2010" t="str">
            <v>酸价（以脂肪计）</v>
          </cell>
          <cell r="D2010" t="str">
            <v>LS/T 3211-1995</v>
          </cell>
          <cell r="E2010" t="str">
            <v>方便面</v>
          </cell>
          <cell r="F2010">
            <v>100</v>
          </cell>
        </row>
        <row r="2011">
          <cell r="C2011" t="str">
            <v>杂质</v>
          </cell>
          <cell r="D2011" t="str">
            <v>LS/T 3211-1995</v>
          </cell>
          <cell r="E2011" t="str">
            <v>方便面</v>
          </cell>
          <cell r="F2011">
            <v>100</v>
          </cell>
        </row>
        <row r="2012">
          <cell r="C2012" t="str">
            <v>脂肪</v>
          </cell>
          <cell r="D2012" t="str">
            <v>LS/T 3211-1995</v>
          </cell>
          <cell r="E2012" t="str">
            <v>方便面</v>
          </cell>
          <cell r="F2012">
            <v>100</v>
          </cell>
        </row>
        <row r="2013">
          <cell r="C2013" t="str">
            <v>酸价</v>
          </cell>
          <cell r="D2013" t="str">
            <v>GB 17400-2015</v>
          </cell>
          <cell r="E2013" t="str">
            <v>食品安全国家标准 方便面</v>
          </cell>
          <cell r="F2013">
            <v>100</v>
          </cell>
        </row>
        <row r="2014">
          <cell r="C2014" t="str">
            <v>过氧化值（以脂肪计）</v>
          </cell>
          <cell r="D2014" t="str">
            <v>LS/T 3211-1995</v>
          </cell>
          <cell r="E2014" t="str">
            <v>方便面</v>
          </cell>
          <cell r="F2014">
            <v>120</v>
          </cell>
        </row>
        <row r="2015">
          <cell r="C2015" t="str">
            <v>过氧化值</v>
          </cell>
          <cell r="D2015" t="str">
            <v>GB 17400-2015</v>
          </cell>
          <cell r="E2015" t="str">
            <v>食品安全国家标准 方便面</v>
          </cell>
          <cell r="F2015">
            <v>120</v>
          </cell>
        </row>
        <row r="2016">
          <cell r="C2016" t="str">
            <v>碘呈色度（）</v>
          </cell>
          <cell r="D2016" t="str">
            <v>LS/T 3211-1995</v>
          </cell>
          <cell r="E2016" t="str">
            <v>方便面</v>
          </cell>
          <cell r="F2016">
            <v>150</v>
          </cell>
        </row>
        <row r="2017">
          <cell r="C2017" t="str">
            <v>碘呈色度</v>
          </cell>
          <cell r="D2017" t="str">
            <v>LS/T 3211-1995</v>
          </cell>
          <cell r="E2017" t="str">
            <v>方便面</v>
          </cell>
          <cell r="F2017">
            <v>150</v>
          </cell>
        </row>
        <row r="2018">
          <cell r="C2018" t="str">
            <v>大肠菌群</v>
          </cell>
          <cell r="D2018" t="str">
            <v>GB 17400-2015</v>
          </cell>
          <cell r="E2018" t="str">
            <v>食品安全国家标准 方便面</v>
          </cell>
          <cell r="F2018" t="str">
            <v>80/次 400/5次</v>
          </cell>
        </row>
        <row r="2019">
          <cell r="C2019" t="str">
            <v>金黄色葡萄球菌</v>
          </cell>
          <cell r="D2019" t="str">
            <v>GB 17400-2015</v>
          </cell>
          <cell r="E2019" t="str">
            <v>食品安全国家标准 方便面</v>
          </cell>
          <cell r="F2019" t="str">
            <v>120/次 400/5次</v>
          </cell>
        </row>
        <row r="2020">
          <cell r="C2020" t="str">
            <v>菌落总数</v>
          </cell>
          <cell r="D2020" t="str">
            <v>GB 17400-2015</v>
          </cell>
          <cell r="E2020" t="str">
            <v>食品安全国家标准 方便面</v>
          </cell>
          <cell r="F2020" t="str">
            <v>80/次 400/5次</v>
          </cell>
        </row>
        <row r="2021">
          <cell r="C2021" t="str">
            <v>沙门氏菌</v>
          </cell>
          <cell r="D2021" t="str">
            <v>GB 17400-2015</v>
          </cell>
          <cell r="E2021" t="str">
            <v>食品安全国家标准 方便面</v>
          </cell>
          <cell r="F2021" t="str">
            <v>120/次 400/5次</v>
          </cell>
        </row>
        <row r="2022">
          <cell r="C2022" t="str">
            <v>状态</v>
          </cell>
          <cell r="D2022" t="str">
            <v>GB 7100-2015</v>
          </cell>
          <cell r="E2022" t="str">
            <v>食品安全国家标准 饼干</v>
          </cell>
          <cell r="F2022">
            <v>30</v>
          </cell>
        </row>
        <row r="2023">
          <cell r="C2023" t="str">
            <v>滋味、气味</v>
          </cell>
          <cell r="D2023" t="str">
            <v>GB 7100-2015</v>
          </cell>
          <cell r="E2023" t="str">
            <v>食品安全国家标准 饼干</v>
          </cell>
        </row>
        <row r="2024">
          <cell r="C2024" t="str">
            <v>色泽</v>
          </cell>
          <cell r="D2024" t="str">
            <v>GB/T 20980-2007</v>
          </cell>
          <cell r="E2024" t="str">
            <v>饼干</v>
          </cell>
        </row>
        <row r="2025">
          <cell r="C2025" t="str">
            <v>杂质</v>
          </cell>
          <cell r="D2025" t="str">
            <v>GB/T 20980-2007</v>
          </cell>
          <cell r="E2025" t="str">
            <v>饼干</v>
          </cell>
        </row>
        <row r="2026">
          <cell r="C2026" t="str">
            <v>滋味与口感</v>
          </cell>
          <cell r="D2026" t="str">
            <v>GB/T 20980-2007</v>
          </cell>
          <cell r="E2026" t="str">
            <v>饼干</v>
          </cell>
        </row>
        <row r="2027">
          <cell r="C2027" t="str">
            <v>组织</v>
          </cell>
          <cell r="D2027" t="str">
            <v>GB/T 20980-2007</v>
          </cell>
          <cell r="E2027" t="str">
            <v>饼干</v>
          </cell>
        </row>
        <row r="2028">
          <cell r="C2028" t="str">
            <v>冲调性</v>
          </cell>
          <cell r="D2028" t="str">
            <v>GB/T 20980-2007</v>
          </cell>
          <cell r="E2028" t="str">
            <v>饼干</v>
          </cell>
        </row>
        <row r="2029">
          <cell r="C2029" t="str">
            <v>形态</v>
          </cell>
          <cell r="D2029" t="str">
            <v>GB/T 20980-2007</v>
          </cell>
          <cell r="E2029" t="str">
            <v>饼干</v>
          </cell>
        </row>
        <row r="2030">
          <cell r="C2030" t="str">
            <v>色泽</v>
          </cell>
          <cell r="D2030" t="str">
            <v>GB 7100-2015</v>
          </cell>
          <cell r="E2030" t="str">
            <v>食品安全国家标准 饼干</v>
          </cell>
        </row>
        <row r="2031">
          <cell r="C2031" t="str">
            <v>形态</v>
          </cell>
          <cell r="D2031" t="str">
            <v>GB/T 20980-2007</v>
          </cell>
          <cell r="E2031" t="str">
            <v>饼干</v>
          </cell>
        </row>
        <row r="2032">
          <cell r="C2032" t="str">
            <v>松密度</v>
          </cell>
          <cell r="D2032" t="str">
            <v>GB/T 20980-2007</v>
          </cell>
          <cell r="E2032" t="str">
            <v>饼干</v>
          </cell>
          <cell r="F2032">
            <v>40</v>
          </cell>
        </row>
        <row r="2033">
          <cell r="C2033" t="str">
            <v>净含量：单件负偏差</v>
          </cell>
          <cell r="D2033" t="str">
            <v>GB/T 20980-2007</v>
          </cell>
          <cell r="E2033" t="str">
            <v>饼干</v>
          </cell>
          <cell r="F2033">
            <v>50</v>
          </cell>
        </row>
        <row r="2034">
          <cell r="C2034" t="str">
            <v>pH</v>
          </cell>
          <cell r="D2034" t="str">
            <v>GB/T 20980-2007</v>
          </cell>
          <cell r="E2034" t="str">
            <v>饼干</v>
          </cell>
          <cell r="F2034">
            <v>60</v>
          </cell>
        </row>
        <row r="2035">
          <cell r="C2035" t="str">
            <v>碱度</v>
          </cell>
          <cell r="D2035" t="str">
            <v>GB/T 20980-2007</v>
          </cell>
          <cell r="E2035" t="str">
            <v>饼干</v>
          </cell>
          <cell r="F2035">
            <v>70</v>
          </cell>
        </row>
        <row r="2036">
          <cell r="C2036" t="str">
            <v>霉菌</v>
          </cell>
          <cell r="D2036" t="str">
            <v>GB 7100-2015</v>
          </cell>
          <cell r="E2036" t="str">
            <v>食品安全国家标准 饼干</v>
          </cell>
          <cell r="F2036">
            <v>80</v>
          </cell>
        </row>
        <row r="2037">
          <cell r="C2037" t="str">
            <v>水分</v>
          </cell>
          <cell r="D2037" t="str">
            <v>GB/T 20980-2007</v>
          </cell>
          <cell r="E2037" t="str">
            <v>饼干</v>
          </cell>
          <cell r="F2037">
            <v>80</v>
          </cell>
        </row>
        <row r="2038">
          <cell r="C2038" t="str">
            <v>总酸</v>
          </cell>
          <cell r="D2038" t="str">
            <v>GB/T 20980-2007</v>
          </cell>
          <cell r="E2038" t="str">
            <v>饼干</v>
          </cell>
          <cell r="F2038">
            <v>80</v>
          </cell>
        </row>
        <row r="2039">
          <cell r="C2039" t="str">
            <v>铅（以Pb计）</v>
          </cell>
          <cell r="D2039" t="str">
            <v>GB 7100-2015</v>
          </cell>
          <cell r="E2039" t="str">
            <v>食品安全国家标准 饼干</v>
          </cell>
          <cell r="F2039">
            <v>100</v>
          </cell>
        </row>
        <row r="2040">
          <cell r="C2040" t="str">
            <v>酸价（以脂肪计）（KOH）</v>
          </cell>
          <cell r="D2040" t="str">
            <v>GB 7100-2015</v>
          </cell>
          <cell r="E2040" t="str">
            <v>食品安全国家标准 饼干</v>
          </cell>
          <cell r="F2040">
            <v>100</v>
          </cell>
        </row>
        <row r="2041">
          <cell r="C2041" t="str">
            <v>脂肪</v>
          </cell>
          <cell r="D2041" t="str">
            <v>GB/T 20980-2007</v>
          </cell>
          <cell r="E2041" t="str">
            <v>饼干</v>
          </cell>
          <cell r="F2041">
            <v>100</v>
          </cell>
        </row>
        <row r="2042">
          <cell r="C2042" t="str">
            <v>过氧化值（以脂肪计）</v>
          </cell>
          <cell r="D2042" t="str">
            <v>GB 7100-2015</v>
          </cell>
          <cell r="E2042" t="str">
            <v>食品安全国家标准 饼干</v>
          </cell>
          <cell r="F2042">
            <v>120</v>
          </cell>
        </row>
        <row r="2043">
          <cell r="C2043" t="str">
            <v>金黄色葡萄球菌</v>
          </cell>
          <cell r="D2043" t="str">
            <v>GB 7100-2015</v>
          </cell>
          <cell r="E2043" t="str">
            <v>食品安全国家标准 饼干</v>
          </cell>
          <cell r="F2043" t="str">
            <v>120/次 400/5次</v>
          </cell>
        </row>
        <row r="2044">
          <cell r="C2044" t="str">
            <v>沙门氏菌</v>
          </cell>
          <cell r="D2044" t="str">
            <v>GB 7100-2015</v>
          </cell>
          <cell r="E2044" t="str">
            <v>食品安全国家标准 饼干</v>
          </cell>
          <cell r="F2044">
            <v>120</v>
          </cell>
        </row>
        <row r="2045">
          <cell r="C2045" t="str">
            <v>大肠菌群</v>
          </cell>
          <cell r="D2045" t="str">
            <v>GB 7100-2015</v>
          </cell>
          <cell r="E2045" t="str">
            <v>食品安全国家标准 饼干</v>
          </cell>
          <cell r="F2045" t="str">
            <v>80/次 400/5次</v>
          </cell>
        </row>
        <row r="2046">
          <cell r="C2046" t="str">
            <v>菌落总数</v>
          </cell>
          <cell r="D2046" t="str">
            <v>GB 7100-2015</v>
          </cell>
          <cell r="E2046" t="str">
            <v>食品安全国家标准 饼干</v>
          </cell>
          <cell r="F2046" t="str">
            <v>80/次 400/5次</v>
          </cell>
        </row>
        <row r="2047">
          <cell r="C2047" t="str">
            <v>金黄色葡萄球菌</v>
          </cell>
          <cell r="D2047" t="str">
            <v>GB/T 20980-2007</v>
          </cell>
          <cell r="E2047" t="str">
            <v>饼干</v>
          </cell>
          <cell r="F2047" t="str">
            <v>120/次 400/5次</v>
          </cell>
        </row>
        <row r="2048">
          <cell r="C2048" t="str">
            <v>沙门氏菌</v>
          </cell>
          <cell r="D2048" t="str">
            <v>GB/T 20980-2007</v>
          </cell>
          <cell r="E2048" t="str">
            <v>饼干</v>
          </cell>
          <cell r="F2048" t="str">
            <v>120/次 400/5次</v>
          </cell>
        </row>
        <row r="2049">
          <cell r="C2049" t="str">
            <v>容器</v>
          </cell>
          <cell r="D2049" t="str">
            <v>GB 7098-2015</v>
          </cell>
          <cell r="E2049" t="str">
            <v>食品安全国家标准 罐头食品</v>
          </cell>
          <cell r="F2049">
            <v>30</v>
          </cell>
        </row>
        <row r="2050">
          <cell r="C2050" t="str">
            <v>霉菌</v>
          </cell>
          <cell r="D2050" t="str">
            <v>GB 7098-2015</v>
          </cell>
          <cell r="E2050" t="str">
            <v>食品安全国家标准 罐头食品</v>
          </cell>
          <cell r="F2050">
            <v>80</v>
          </cell>
        </row>
        <row r="2051">
          <cell r="C2051" t="str">
            <v>镉（以Cd计）</v>
          </cell>
          <cell r="D2051" t="str">
            <v>GB 7098-2015</v>
          </cell>
          <cell r="E2051" t="str">
            <v>食品安全国家标准 罐头食品</v>
          </cell>
          <cell r="F2051">
            <v>100</v>
          </cell>
        </row>
        <row r="2052">
          <cell r="C2052" t="str">
            <v>铬（以Cr计）</v>
          </cell>
          <cell r="D2052" t="str">
            <v>GB 7098-2015</v>
          </cell>
          <cell r="E2052" t="str">
            <v>食品安全国家标准 罐头食品</v>
          </cell>
          <cell r="F2052">
            <v>100</v>
          </cell>
        </row>
        <row r="2053">
          <cell r="C2053" t="str">
            <v>铅（以Pb计）</v>
          </cell>
          <cell r="D2053" t="str">
            <v>GB 7098-2015</v>
          </cell>
          <cell r="E2053" t="str">
            <v>食品安全国家标准 罐头食品</v>
          </cell>
          <cell r="F2053">
            <v>100</v>
          </cell>
        </row>
        <row r="2054">
          <cell r="C2054" t="str">
            <v>锡（以Sn计）</v>
          </cell>
          <cell r="D2054" t="str">
            <v>GB 7098-2015</v>
          </cell>
          <cell r="E2054" t="str">
            <v>食品安全国家标准 罐头食品</v>
          </cell>
          <cell r="F2054">
            <v>100</v>
          </cell>
        </row>
        <row r="2055">
          <cell r="C2055" t="str">
            <v>无机砷（以As计）</v>
          </cell>
          <cell r="D2055" t="str">
            <v>GB 7098-2015</v>
          </cell>
          <cell r="E2055" t="str">
            <v>食品安全国家标准 罐头食品</v>
          </cell>
          <cell r="F2055">
            <v>500</v>
          </cell>
        </row>
        <row r="2056">
          <cell r="C2056" t="str">
            <v>总砷（以As计）</v>
          </cell>
          <cell r="D2056" t="str">
            <v>GB 7098-2015</v>
          </cell>
          <cell r="E2056" t="str">
            <v>食品安全国家标准 罐头食品</v>
          </cell>
          <cell r="F2056">
            <v>150</v>
          </cell>
        </row>
        <row r="2057">
          <cell r="C2057" t="str">
            <v>商业无菌</v>
          </cell>
          <cell r="D2057" t="str">
            <v>GB 7098-2015</v>
          </cell>
          <cell r="E2057" t="str">
            <v>食品安全国家标准 罐头食品</v>
          </cell>
          <cell r="F2057">
            <v>200</v>
          </cell>
        </row>
        <row r="2058">
          <cell r="C2058" t="str">
            <v>甲基汞（以Hg计）</v>
          </cell>
          <cell r="D2058" t="str">
            <v>GB 7098-2015</v>
          </cell>
          <cell r="E2058" t="str">
            <v>食品安全国家标准 罐头食品</v>
          </cell>
          <cell r="F2058">
            <v>500</v>
          </cell>
        </row>
        <row r="2059">
          <cell r="C2059" t="str">
            <v>总汞（以Hg计）</v>
          </cell>
          <cell r="D2059" t="str">
            <v>GB 7098-2015</v>
          </cell>
          <cell r="E2059" t="str">
            <v>食品安全国家标准 罐头食品</v>
          </cell>
          <cell r="F2059">
            <v>150</v>
          </cell>
        </row>
        <row r="2060">
          <cell r="C2060" t="str">
            <v>多氯联苯</v>
          </cell>
          <cell r="D2060" t="str">
            <v>GB 7098-2015</v>
          </cell>
          <cell r="E2060" t="str">
            <v>食品安全国家标准 罐头食品</v>
          </cell>
          <cell r="F2060">
            <v>600</v>
          </cell>
        </row>
        <row r="2061">
          <cell r="C2061" t="str">
            <v>米酵菌酸</v>
          </cell>
          <cell r="D2061" t="str">
            <v>GB 7098-2015</v>
          </cell>
          <cell r="E2061" t="str">
            <v>食品安全国家标准 罐头食品</v>
          </cell>
          <cell r="F2061">
            <v>800</v>
          </cell>
        </row>
        <row r="2062">
          <cell r="C2062" t="str">
            <v>展青霉素</v>
          </cell>
          <cell r="D2062" t="str">
            <v>GB 7098-2015</v>
          </cell>
          <cell r="E2062" t="str">
            <v>食品安全国家标准 罐头食品</v>
          </cell>
          <cell r="F2062">
            <v>800</v>
          </cell>
        </row>
        <row r="2063">
          <cell r="C2063" t="str">
            <v>组胺</v>
          </cell>
          <cell r="D2063" t="str">
            <v>GB 7098-2015</v>
          </cell>
          <cell r="E2063" t="str">
            <v>食品安全国家标准 罐头食品</v>
          </cell>
          <cell r="F2063">
            <v>800</v>
          </cell>
        </row>
        <row r="2064">
          <cell r="C2064" t="str">
            <v>干燥物含量</v>
          </cell>
          <cell r="D2064" t="str">
            <v>GB/T 10786-2006</v>
          </cell>
          <cell r="E2064" t="str">
            <v>罐头食品的检验方法</v>
          </cell>
          <cell r="F2064">
            <v>80</v>
          </cell>
        </row>
        <row r="2065">
          <cell r="C2065" t="str">
            <v>感官</v>
          </cell>
          <cell r="D2065" t="str">
            <v>GB/T 10786-2006</v>
          </cell>
          <cell r="E2065" t="str">
            <v>罐头食品的试验方法</v>
          </cell>
          <cell r="F2065">
            <v>30</v>
          </cell>
        </row>
        <row r="2066">
          <cell r="C2066" t="str">
            <v>净含量和固形物含量</v>
          </cell>
          <cell r="D2066" t="str">
            <v>GB/T 10786-2006</v>
          </cell>
          <cell r="E2066" t="str">
            <v>罐头食品的检验方法</v>
          </cell>
          <cell r="F2066">
            <v>130</v>
          </cell>
        </row>
        <row r="2067">
          <cell r="C2067" t="str">
            <v>可溶性固形物含量</v>
          </cell>
          <cell r="D2067" t="str">
            <v>GB/T 10786-2006</v>
          </cell>
          <cell r="E2067" t="str">
            <v>罐头食品的检验方法</v>
          </cell>
          <cell r="F2067">
            <v>80</v>
          </cell>
        </row>
        <row r="2068">
          <cell r="C2068" t="str">
            <v>净重</v>
          </cell>
          <cell r="D2068" t="str">
            <v>QB 1007-1990</v>
          </cell>
          <cell r="E2068" t="str">
            <v>罐头食品净重和固形物含量的测定</v>
          </cell>
          <cell r="F2068">
            <v>50</v>
          </cell>
        </row>
        <row r="2069">
          <cell r="C2069" t="str">
            <v>固形物</v>
          </cell>
          <cell r="D2069" t="str">
            <v>QB 1007-1990</v>
          </cell>
          <cell r="E2069" t="str">
            <v>罐头食品净重及固形物含量的测定</v>
          </cell>
          <cell r="F2069">
            <v>80</v>
          </cell>
        </row>
        <row r="2070">
          <cell r="C2070" t="str">
            <v>色泽</v>
          </cell>
        </row>
        <row r="2070">
          <cell r="F2070">
            <v>30</v>
          </cell>
        </row>
        <row r="2071">
          <cell r="C2071" t="str">
            <v>状态</v>
          </cell>
        </row>
        <row r="2072">
          <cell r="C2072" t="str">
            <v>滋味、气味</v>
          </cell>
        </row>
        <row r="2073">
          <cell r="C2073" t="str">
            <v>镉（以Cd计）</v>
          </cell>
        </row>
        <row r="2073">
          <cell r="F2073">
            <v>100</v>
          </cell>
        </row>
        <row r="2074">
          <cell r="C2074" t="str">
            <v>铬（以Cr计）</v>
          </cell>
        </row>
        <row r="2074">
          <cell r="F2074">
            <v>100</v>
          </cell>
        </row>
        <row r="2075">
          <cell r="C2075" t="str">
            <v>铅（以Pb计）</v>
          </cell>
        </row>
        <row r="2075">
          <cell r="F2075">
            <v>100</v>
          </cell>
        </row>
        <row r="2076">
          <cell r="C2076" t="str">
            <v>总汞（以Hg计）</v>
          </cell>
        </row>
        <row r="2076">
          <cell r="F2076">
            <v>150</v>
          </cell>
        </row>
        <row r="2077">
          <cell r="C2077" t="str">
            <v>总砷（以As计）</v>
          </cell>
        </row>
        <row r="2077">
          <cell r="F2077">
            <v>150</v>
          </cell>
        </row>
        <row r="2078">
          <cell r="C2078" t="str">
            <v>苯并(a)芘</v>
          </cell>
        </row>
        <row r="2078">
          <cell r="F2078">
            <v>300</v>
          </cell>
        </row>
        <row r="2079">
          <cell r="C2079" t="str">
            <v>大肠埃希氏菌O157:H7</v>
          </cell>
        </row>
        <row r="2079">
          <cell r="F2079">
            <v>400</v>
          </cell>
        </row>
        <row r="2080">
          <cell r="C2080" t="str">
            <v>大肠菌群</v>
          </cell>
        </row>
        <row r="2080">
          <cell r="F2080" t="str">
            <v>80/次 400/5次</v>
          </cell>
        </row>
        <row r="2081">
          <cell r="C2081" t="str">
            <v>金黄色葡萄球菌</v>
          </cell>
        </row>
        <row r="2081">
          <cell r="F2081" t="str">
            <v>120/次 400/5次</v>
          </cell>
        </row>
        <row r="2082">
          <cell r="C2082" t="str">
            <v>菌落总数</v>
          </cell>
        </row>
        <row r="2082">
          <cell r="F2082" t="str">
            <v>80/次 400/5次</v>
          </cell>
        </row>
        <row r="2083">
          <cell r="C2083" t="str">
            <v>沙门氏菌</v>
          </cell>
        </row>
        <row r="2083">
          <cell r="F2083" t="str">
            <v>120/次 400/5次</v>
          </cell>
        </row>
        <row r="2084">
          <cell r="C2084" t="str">
            <v>N-二甲基亚硝胺</v>
          </cell>
          <cell r="D2084" t="str">
            <v>GB 5009.26-2016</v>
          </cell>
          <cell r="E2084" t="str">
            <v>食品中N-亚硝胺类化合物的测定</v>
          </cell>
          <cell r="F2084">
            <v>600</v>
          </cell>
        </row>
        <row r="2085">
          <cell r="C2085" t="str">
            <v>单核细胞增生李斯特氏菌</v>
          </cell>
        </row>
        <row r="2085">
          <cell r="F2085" t="str">
            <v>300/次 900/5次</v>
          </cell>
        </row>
        <row r="2086">
          <cell r="C2086" t="str">
            <v>析出物</v>
          </cell>
          <cell r="D2086" t="str">
            <v>GB/T 13213-2017</v>
          </cell>
          <cell r="E2086" t="str">
            <v>猪肉糜类罐头</v>
          </cell>
          <cell r="F2086">
            <v>30</v>
          </cell>
        </row>
        <row r="2087">
          <cell r="C2087" t="str">
            <v>杂质</v>
          </cell>
          <cell r="D2087" t="str">
            <v>GB/T 13213-2017</v>
          </cell>
          <cell r="E2087" t="str">
            <v>猪肉糜类罐头</v>
          </cell>
        </row>
        <row r="2088">
          <cell r="C2088" t="str">
            <v>滋味、气味</v>
          </cell>
          <cell r="D2088" t="str">
            <v>GB/T 13213-2017</v>
          </cell>
          <cell r="E2088" t="str">
            <v>猪肉糜类罐头</v>
          </cell>
        </row>
        <row r="2089">
          <cell r="C2089" t="str">
            <v>组织形态</v>
          </cell>
          <cell r="D2089" t="str">
            <v>GB/T 13213-2017</v>
          </cell>
          <cell r="E2089" t="str">
            <v>猪肉糜类罐头</v>
          </cell>
        </row>
        <row r="2090">
          <cell r="C2090" t="str">
            <v>色泽</v>
          </cell>
          <cell r="D2090" t="str">
            <v>GB/T 13213-2017</v>
          </cell>
          <cell r="E2090" t="str">
            <v>猪肉糜类罐头</v>
          </cell>
        </row>
        <row r="2091">
          <cell r="C2091" t="str">
            <v>净含量</v>
          </cell>
          <cell r="D2091" t="str">
            <v>GB/T 13213-2017</v>
          </cell>
          <cell r="E2091" t="str">
            <v>猪肉糜类罐头</v>
          </cell>
          <cell r="F2091">
            <v>50</v>
          </cell>
        </row>
        <row r="2092">
          <cell r="C2092" t="str">
            <v>氯化钠</v>
          </cell>
          <cell r="D2092" t="str">
            <v>GB/T 13213-2017</v>
          </cell>
          <cell r="E2092" t="str">
            <v>猪肉糜类罐头</v>
          </cell>
          <cell r="F2092">
            <v>80</v>
          </cell>
        </row>
        <row r="2093">
          <cell r="C2093" t="str">
            <v>水分</v>
          </cell>
          <cell r="D2093" t="str">
            <v>GB/T 13213-2017</v>
          </cell>
          <cell r="E2093" t="str">
            <v>猪肉糜类罐头</v>
          </cell>
          <cell r="F2093">
            <v>80</v>
          </cell>
        </row>
        <row r="2094">
          <cell r="C2094" t="str">
            <v>镉</v>
          </cell>
          <cell r="D2094" t="str">
            <v>GB/T 13213-2017</v>
          </cell>
          <cell r="E2094" t="str">
            <v>猪肉糜类罐头</v>
          </cell>
          <cell r="F2094">
            <v>100</v>
          </cell>
        </row>
        <row r="2095">
          <cell r="C2095" t="str">
            <v>铅</v>
          </cell>
          <cell r="D2095" t="str">
            <v>GB/T 13213-2017</v>
          </cell>
          <cell r="E2095" t="str">
            <v>猪肉糜类罐头</v>
          </cell>
          <cell r="F2095">
            <v>100</v>
          </cell>
        </row>
        <row r="2096">
          <cell r="C2096" t="str">
            <v>锡</v>
          </cell>
          <cell r="D2096" t="str">
            <v>GB/T 13213-2017</v>
          </cell>
          <cell r="E2096" t="str">
            <v>猪肉糜类罐头</v>
          </cell>
          <cell r="F2096">
            <v>100</v>
          </cell>
        </row>
        <row r="2097">
          <cell r="C2097" t="str">
            <v>脂肪</v>
          </cell>
          <cell r="D2097" t="str">
            <v>GB/T 13213-2017</v>
          </cell>
          <cell r="E2097" t="str">
            <v>猪肉糜类罐头</v>
          </cell>
          <cell r="F2097">
            <v>100</v>
          </cell>
        </row>
        <row r="2098">
          <cell r="C2098" t="str">
            <v>氯化钠</v>
          </cell>
          <cell r="D2098" t="str">
            <v>GB/T 13213-2017</v>
          </cell>
          <cell r="E2098" t="str">
            <v>猪肉糜类罐头</v>
          </cell>
          <cell r="F2098">
            <v>80</v>
          </cell>
        </row>
        <row r="2099">
          <cell r="C2099" t="str">
            <v>砷（总砷）</v>
          </cell>
          <cell r="D2099" t="str">
            <v>GB/T 13213-2017</v>
          </cell>
          <cell r="E2099" t="str">
            <v>猪肉糜类罐头</v>
          </cell>
          <cell r="F2099">
            <v>150</v>
          </cell>
        </row>
        <row r="2100">
          <cell r="C2100" t="str">
            <v>淀粉</v>
          </cell>
          <cell r="D2100" t="str">
            <v>GB/T 13213-2017</v>
          </cell>
          <cell r="E2100" t="str">
            <v>猪肉糜类罐头</v>
          </cell>
          <cell r="F2100">
            <v>200</v>
          </cell>
        </row>
        <row r="2101">
          <cell r="C2101" t="str">
            <v>商业无菌</v>
          </cell>
          <cell r="D2101" t="str">
            <v>GB/T 13213-2017</v>
          </cell>
          <cell r="E2101" t="str">
            <v>猪肉糜类罐头</v>
          </cell>
          <cell r="F2101">
            <v>200</v>
          </cell>
        </row>
        <row r="2102">
          <cell r="C2102" t="str">
            <v>滋味、气味</v>
          </cell>
          <cell r="D2102" t="str">
            <v>GB/T 13214-2006</v>
          </cell>
          <cell r="E2102" t="str">
            <v>咸牛肉、咸羊肉罐头</v>
          </cell>
          <cell r="F2102">
            <v>30</v>
          </cell>
        </row>
        <row r="2103">
          <cell r="C2103" t="str">
            <v>组织形态</v>
          </cell>
          <cell r="D2103" t="str">
            <v>GB/T 13214-2006</v>
          </cell>
          <cell r="E2103" t="str">
            <v>咸牛肉、咸羊肉罐头</v>
          </cell>
        </row>
        <row r="2104">
          <cell r="C2104" t="str">
            <v>色泽</v>
          </cell>
          <cell r="D2104" t="str">
            <v>GB/T 13214-2006</v>
          </cell>
          <cell r="E2104" t="str">
            <v>咸牛肉、咸羊肉罐头</v>
          </cell>
        </row>
        <row r="2105">
          <cell r="C2105" t="str">
            <v>净含量</v>
          </cell>
          <cell r="D2105" t="str">
            <v>GB/T 13214-2006</v>
          </cell>
          <cell r="E2105" t="str">
            <v>咸牛肉、咸羊肉罐头</v>
          </cell>
          <cell r="F2105">
            <v>50</v>
          </cell>
        </row>
        <row r="2106">
          <cell r="C2106" t="str">
            <v>氯化钠</v>
          </cell>
          <cell r="D2106" t="str">
            <v>GB/T 13214-2006</v>
          </cell>
          <cell r="E2106" t="str">
            <v>咸牛肉、咸羊肉罐头</v>
          </cell>
          <cell r="F2106">
            <v>80</v>
          </cell>
        </row>
        <row r="2107">
          <cell r="C2107" t="str">
            <v>水分</v>
          </cell>
          <cell r="D2107" t="str">
            <v>GB/T 13214-2006</v>
          </cell>
          <cell r="E2107" t="str">
            <v>咸牛肉、咸羊肉罐头</v>
          </cell>
          <cell r="F2107">
            <v>80</v>
          </cell>
        </row>
        <row r="2108">
          <cell r="C2108" t="str">
            <v>镉</v>
          </cell>
          <cell r="D2108" t="str">
            <v>GB/T 13214-2006</v>
          </cell>
          <cell r="E2108" t="str">
            <v>咸牛肉、咸羊肉罐头</v>
          </cell>
          <cell r="F2108">
            <v>100</v>
          </cell>
        </row>
        <row r="2109">
          <cell r="C2109" t="str">
            <v>铅</v>
          </cell>
          <cell r="D2109" t="str">
            <v>GB/T 13214-2006</v>
          </cell>
          <cell r="E2109" t="str">
            <v>咸牛肉、咸羊肉罐头</v>
          </cell>
          <cell r="F2109">
            <v>100</v>
          </cell>
        </row>
        <row r="2110">
          <cell r="C2110" t="str">
            <v>锡</v>
          </cell>
          <cell r="D2110" t="str">
            <v>GB/T 13214-2006</v>
          </cell>
          <cell r="E2110" t="str">
            <v>咸牛肉、咸羊肉罐头</v>
          </cell>
          <cell r="F2110">
            <v>100</v>
          </cell>
        </row>
        <row r="2111">
          <cell r="C2111" t="str">
            <v>脂肪</v>
          </cell>
          <cell r="D2111" t="str">
            <v>GB/T 13214-2006</v>
          </cell>
          <cell r="E2111" t="str">
            <v>咸牛肉、咸羊肉罐头</v>
          </cell>
          <cell r="F2111">
            <v>100</v>
          </cell>
        </row>
        <row r="2112">
          <cell r="C2112" t="str">
            <v>砷（总砷）</v>
          </cell>
          <cell r="D2112" t="str">
            <v>GB/T 13214-2006</v>
          </cell>
          <cell r="E2112" t="str">
            <v>咸牛肉、咸羊肉罐头</v>
          </cell>
          <cell r="F2112">
            <v>150</v>
          </cell>
        </row>
        <row r="2113">
          <cell r="C2113" t="str">
            <v>淀粉</v>
          </cell>
          <cell r="D2113" t="str">
            <v>GB/T 13214-2006</v>
          </cell>
          <cell r="E2113" t="str">
            <v>咸牛肉、咸羊肉罐头</v>
          </cell>
          <cell r="F2113">
            <v>200</v>
          </cell>
        </row>
        <row r="2114">
          <cell r="C2114" t="str">
            <v>商业无菌</v>
          </cell>
          <cell r="D2114" t="str">
            <v>GB/T 13214-2006</v>
          </cell>
          <cell r="E2114" t="str">
            <v>咸牛肉、咸羊肉罐头</v>
          </cell>
          <cell r="F2114">
            <v>200</v>
          </cell>
        </row>
        <row r="2115">
          <cell r="C2115" t="str">
            <v>滋味、气味</v>
          </cell>
          <cell r="D2115" t="str">
            <v>GB/T 13515-2008</v>
          </cell>
          <cell r="E2115" t="str">
            <v>火腿罐头</v>
          </cell>
          <cell r="F2115">
            <v>30</v>
          </cell>
        </row>
        <row r="2116">
          <cell r="C2116" t="str">
            <v>组织形态</v>
          </cell>
          <cell r="D2116" t="str">
            <v>GB/T 13515-2008</v>
          </cell>
          <cell r="E2116" t="str">
            <v>火腿罐头</v>
          </cell>
        </row>
        <row r="2117">
          <cell r="C2117" t="str">
            <v>色泽</v>
          </cell>
          <cell r="D2117" t="str">
            <v>GB/T 13515-2008</v>
          </cell>
          <cell r="E2117" t="str">
            <v>火腿罐头</v>
          </cell>
        </row>
        <row r="2118">
          <cell r="C2118" t="str">
            <v>净含量</v>
          </cell>
          <cell r="D2118" t="str">
            <v>GB/T 13515-2008</v>
          </cell>
          <cell r="E2118" t="str">
            <v>火腿罐头</v>
          </cell>
          <cell r="F2118">
            <v>50</v>
          </cell>
        </row>
        <row r="2119">
          <cell r="C2119" t="str">
            <v>固形物含量</v>
          </cell>
          <cell r="D2119" t="str">
            <v>GB/T 13515-2008</v>
          </cell>
          <cell r="E2119" t="str">
            <v>火腿罐头</v>
          </cell>
          <cell r="F2119">
            <v>80</v>
          </cell>
        </row>
        <row r="2120">
          <cell r="C2120" t="str">
            <v>氯化钠</v>
          </cell>
          <cell r="D2120" t="str">
            <v>GB/T 13515-2008</v>
          </cell>
          <cell r="E2120" t="str">
            <v>火腿罐头</v>
          </cell>
          <cell r="F2120">
            <v>80</v>
          </cell>
        </row>
        <row r="2121">
          <cell r="C2121" t="str">
            <v>镉</v>
          </cell>
          <cell r="D2121" t="str">
            <v>GB/T 13515-2008</v>
          </cell>
          <cell r="E2121" t="str">
            <v>火腿罐头</v>
          </cell>
          <cell r="F2121">
            <v>100</v>
          </cell>
        </row>
        <row r="2122">
          <cell r="C2122" t="str">
            <v>铅</v>
          </cell>
          <cell r="D2122" t="str">
            <v>GB/T 13515-2008</v>
          </cell>
          <cell r="E2122" t="str">
            <v>火腿罐头</v>
          </cell>
          <cell r="F2122">
            <v>100</v>
          </cell>
        </row>
        <row r="2123">
          <cell r="C2123" t="str">
            <v>锡</v>
          </cell>
          <cell r="D2123" t="str">
            <v>GB/T 13515-2008</v>
          </cell>
          <cell r="E2123" t="str">
            <v>火腿罐头</v>
          </cell>
          <cell r="F2123">
            <v>100</v>
          </cell>
        </row>
        <row r="2124">
          <cell r="C2124" t="str">
            <v>脂肪</v>
          </cell>
          <cell r="D2124" t="str">
            <v>GB/T 13515-2008</v>
          </cell>
          <cell r="E2124" t="str">
            <v>火腿罐头</v>
          </cell>
          <cell r="F2124">
            <v>100</v>
          </cell>
        </row>
        <row r="2125">
          <cell r="C2125" t="str">
            <v>砷（总砷）</v>
          </cell>
          <cell r="D2125" t="str">
            <v>GB/T 13515-2008</v>
          </cell>
          <cell r="E2125" t="str">
            <v>火腿罐头</v>
          </cell>
          <cell r="F2125">
            <v>150</v>
          </cell>
        </row>
        <row r="2126">
          <cell r="C2126" t="str">
            <v>商业无菌</v>
          </cell>
          <cell r="D2126" t="str">
            <v>GB/T 13515-2008</v>
          </cell>
          <cell r="E2126" t="str">
            <v>火腿罐头</v>
          </cell>
          <cell r="F2126">
            <v>200</v>
          </cell>
        </row>
        <row r="2127">
          <cell r="C2127" t="str">
            <v>固形物含量</v>
          </cell>
          <cell r="D2127" t="str">
            <v>GB/T 24403-2009</v>
          </cell>
          <cell r="E2127" t="str">
            <v>金枪鱼罐头</v>
          </cell>
          <cell r="F2127">
            <v>80</v>
          </cell>
        </row>
        <row r="2128">
          <cell r="C2128" t="str">
            <v>净含量</v>
          </cell>
          <cell r="D2128" t="str">
            <v>GB/T 24403-2009</v>
          </cell>
          <cell r="E2128" t="str">
            <v>金枪鱼罐头</v>
          </cell>
          <cell r="F2128">
            <v>50</v>
          </cell>
        </row>
        <row r="2129">
          <cell r="C2129" t="str">
            <v>氯化钠含量</v>
          </cell>
          <cell r="D2129" t="str">
            <v>GB/T 24403-2009</v>
          </cell>
          <cell r="E2129" t="str">
            <v>金枪鱼罐头</v>
          </cell>
          <cell r="F2129">
            <v>80</v>
          </cell>
        </row>
        <row r="2130">
          <cell r="C2130" t="str">
            <v>色泽</v>
          </cell>
          <cell r="D2130" t="str">
            <v>GB/T 24403-2009</v>
          </cell>
          <cell r="E2130" t="str">
            <v>金枪鱼罐头</v>
          </cell>
          <cell r="F2130">
            <v>30</v>
          </cell>
        </row>
        <row r="2131">
          <cell r="C2131" t="str">
            <v>滋气味</v>
          </cell>
          <cell r="D2131" t="str">
            <v>GB/T 24403-2009</v>
          </cell>
          <cell r="E2131" t="str">
            <v>金枪鱼罐头</v>
          </cell>
        </row>
        <row r="2132">
          <cell r="C2132" t="str">
            <v>组织形态</v>
          </cell>
          <cell r="D2132" t="str">
            <v>GB/T 24403-2009</v>
          </cell>
          <cell r="E2132" t="str">
            <v>金枪鱼罐头</v>
          </cell>
        </row>
        <row r="2133">
          <cell r="C2133" t="str">
            <v>镉（以Cd计）</v>
          </cell>
          <cell r="D2133" t="str">
            <v>GB/T 24403-2009</v>
          </cell>
          <cell r="E2133" t="str">
            <v>金枪鱼罐头</v>
          </cell>
          <cell r="F2133">
            <v>100</v>
          </cell>
        </row>
        <row r="2134">
          <cell r="C2134" t="str">
            <v>铬（以Cr计）</v>
          </cell>
          <cell r="D2134" t="str">
            <v>GB/T 24403-2009</v>
          </cell>
          <cell r="E2134" t="str">
            <v>金枪鱼罐头</v>
          </cell>
          <cell r="F2134">
            <v>100</v>
          </cell>
        </row>
        <row r="2135">
          <cell r="C2135" t="str">
            <v>铅（以Pb计）</v>
          </cell>
          <cell r="D2135" t="str">
            <v>GB/T 24403-2009</v>
          </cell>
          <cell r="E2135" t="str">
            <v>金枪鱼罐头</v>
          </cell>
          <cell r="F2135">
            <v>100</v>
          </cell>
        </row>
        <row r="2136">
          <cell r="C2136" t="str">
            <v>锡（以Sn计）</v>
          </cell>
          <cell r="D2136" t="str">
            <v>GB/T 24403-2009</v>
          </cell>
          <cell r="E2136" t="str">
            <v>金枪鱼罐头</v>
          </cell>
          <cell r="F2136">
            <v>100</v>
          </cell>
        </row>
        <row r="2137">
          <cell r="C2137" t="str">
            <v>无机砷（以As计）</v>
          </cell>
          <cell r="D2137" t="str">
            <v>GB/T 24403-2009</v>
          </cell>
          <cell r="E2137" t="str">
            <v>金枪鱼罐头</v>
          </cell>
          <cell r="F2137">
            <v>500</v>
          </cell>
        </row>
        <row r="2138">
          <cell r="C2138" t="str">
            <v>商业无菌</v>
          </cell>
          <cell r="D2138" t="str">
            <v>GB/T 24403-2009</v>
          </cell>
          <cell r="E2138" t="str">
            <v>金枪鱼罐头</v>
          </cell>
          <cell r="F2138">
            <v>200</v>
          </cell>
        </row>
        <row r="2139">
          <cell r="C2139" t="str">
            <v>甲基汞（以Hg计）</v>
          </cell>
          <cell r="D2139" t="str">
            <v>GB/T 24403-2009</v>
          </cell>
          <cell r="E2139" t="str">
            <v>金枪鱼罐头</v>
          </cell>
          <cell r="F2139">
            <v>500</v>
          </cell>
        </row>
        <row r="2140">
          <cell r="C2140" t="str">
            <v>多氯联苯</v>
          </cell>
          <cell r="D2140" t="str">
            <v>GB/T 24403-2009</v>
          </cell>
          <cell r="E2140" t="str">
            <v>金枪鱼罐头</v>
          </cell>
          <cell r="F2140">
            <v>600</v>
          </cell>
        </row>
        <row r="2141">
          <cell r="C2141" t="str">
            <v>滋味气味</v>
          </cell>
          <cell r="D2141" t="str">
            <v>QB/T 3606-1999</v>
          </cell>
          <cell r="E2141" t="str">
            <v>鲜炸鲮鱼罐头</v>
          </cell>
          <cell r="F2141">
            <v>30</v>
          </cell>
        </row>
        <row r="2142">
          <cell r="C2142" t="str">
            <v>组织形态</v>
          </cell>
          <cell r="D2142" t="str">
            <v>QB/T 3606-1999</v>
          </cell>
          <cell r="E2142" t="str">
            <v>鲜炸鲮鱼罐头</v>
          </cell>
        </row>
        <row r="2143">
          <cell r="C2143" t="str">
            <v>色泽</v>
          </cell>
          <cell r="D2143" t="str">
            <v>QB/T 3606-1999</v>
          </cell>
          <cell r="E2143" t="str">
            <v>鲜炸鲮鱼罐头</v>
          </cell>
        </row>
        <row r="2144">
          <cell r="C2144" t="str">
            <v>净重（罐号：500ml罐头瓶）</v>
          </cell>
          <cell r="D2144" t="str">
            <v>QB/T 3606-1999</v>
          </cell>
          <cell r="E2144" t="str">
            <v>鲜炸鲮鱼罐头</v>
          </cell>
          <cell r="F2144">
            <v>50</v>
          </cell>
        </row>
        <row r="2145">
          <cell r="C2145" t="str">
            <v>净重（罐号：501）</v>
          </cell>
          <cell r="D2145" t="str">
            <v>QB/T 3606-1999</v>
          </cell>
          <cell r="E2145" t="str">
            <v>鲜炸鲮鱼罐头</v>
          </cell>
          <cell r="F2145">
            <v>50</v>
          </cell>
        </row>
        <row r="2146">
          <cell r="C2146" t="str">
            <v>净重（罐号：603）</v>
          </cell>
          <cell r="D2146" t="str">
            <v>QB/T 3606-1999</v>
          </cell>
          <cell r="E2146" t="str">
            <v>鲜炸鲮鱼罐头</v>
          </cell>
          <cell r="F2146">
            <v>50</v>
          </cell>
        </row>
        <row r="2147">
          <cell r="C2147" t="str">
            <v>固形物（罐号：500ml罐头瓶）</v>
          </cell>
          <cell r="D2147" t="str">
            <v>QB/T 3606-1999</v>
          </cell>
          <cell r="E2147" t="str">
            <v>鲜炸鲮鱼罐头</v>
          </cell>
          <cell r="F2147">
            <v>80</v>
          </cell>
        </row>
        <row r="2148">
          <cell r="C2148" t="str">
            <v>固形物（罐号：501）</v>
          </cell>
          <cell r="D2148" t="str">
            <v>QB/T 3606-1999</v>
          </cell>
          <cell r="E2148" t="str">
            <v>鲜炸鲮鱼罐头</v>
          </cell>
          <cell r="F2148">
            <v>80</v>
          </cell>
        </row>
        <row r="2149">
          <cell r="C2149" t="str">
            <v>固形物（罐号：603）</v>
          </cell>
          <cell r="D2149" t="str">
            <v>QB/T 3606-1999</v>
          </cell>
          <cell r="E2149" t="str">
            <v>鲜炸鲮鱼罐头</v>
          </cell>
          <cell r="F2149">
            <v>80</v>
          </cell>
        </row>
        <row r="2150">
          <cell r="C2150" t="str">
            <v>氯化钠</v>
          </cell>
          <cell r="D2150" t="str">
            <v>QB/T 3606-1999</v>
          </cell>
          <cell r="E2150" t="str">
            <v>鲜炸鲮鱼罐头</v>
          </cell>
          <cell r="F2150">
            <v>80</v>
          </cell>
        </row>
        <row r="2151">
          <cell r="C2151" t="str">
            <v>铅（Pb）</v>
          </cell>
          <cell r="D2151" t="str">
            <v>QB/T 3606-1999</v>
          </cell>
          <cell r="E2151" t="str">
            <v>鲜炸鲮鱼罐头</v>
          </cell>
          <cell r="F2151">
            <v>100</v>
          </cell>
        </row>
        <row r="2152">
          <cell r="C2152" t="str">
            <v>铜（Cu）</v>
          </cell>
          <cell r="D2152" t="str">
            <v>QB/T 3606-1999</v>
          </cell>
          <cell r="E2152" t="str">
            <v>鲜炸鲮鱼罐头</v>
          </cell>
          <cell r="F2152">
            <v>100</v>
          </cell>
        </row>
        <row r="2153">
          <cell r="C2153" t="str">
            <v>锡（Sn）</v>
          </cell>
          <cell r="D2153" t="str">
            <v>QB/T 3606-1999</v>
          </cell>
          <cell r="E2153" t="str">
            <v>鲜炸鲮鱼罐头</v>
          </cell>
          <cell r="F2153">
            <v>100</v>
          </cell>
        </row>
        <row r="2154">
          <cell r="C2154" t="str">
            <v>汞（总汞）（Hg）</v>
          </cell>
          <cell r="D2154" t="str">
            <v>QB/T 3606-1999</v>
          </cell>
          <cell r="E2154" t="str">
            <v>鲜炸鲮鱼罐头</v>
          </cell>
          <cell r="F2154">
            <v>500</v>
          </cell>
        </row>
        <row r="2155">
          <cell r="C2155" t="str">
            <v>砷（总砷）（As）</v>
          </cell>
          <cell r="D2155" t="str">
            <v>QB/T 3606-1999</v>
          </cell>
          <cell r="E2155" t="str">
            <v>鲜炸鲮鱼罐头</v>
          </cell>
          <cell r="F2155">
            <v>150</v>
          </cell>
        </row>
        <row r="2156">
          <cell r="C2156" t="str">
            <v>商业无菌</v>
          </cell>
          <cell r="D2156" t="str">
            <v>QB/T 3606-1999</v>
          </cell>
          <cell r="E2156" t="str">
            <v>鲜炸鲮鱼罐头</v>
          </cell>
          <cell r="F2156">
            <v>200</v>
          </cell>
        </row>
        <row r="2157">
          <cell r="C2157" t="str">
            <v>杂质</v>
          </cell>
          <cell r="D2157" t="str">
            <v>QB/T 1375-2015</v>
          </cell>
          <cell r="E2157" t="str">
            <v>鱼类罐头</v>
          </cell>
          <cell r="F2157">
            <v>30</v>
          </cell>
        </row>
        <row r="2158">
          <cell r="C2158" t="str">
            <v>滋味、气味</v>
          </cell>
          <cell r="D2158" t="str">
            <v>QB/T 1375-2015</v>
          </cell>
          <cell r="E2158" t="str">
            <v>鱼类罐头</v>
          </cell>
        </row>
        <row r="2159">
          <cell r="C2159" t="str">
            <v>组织形态</v>
          </cell>
          <cell r="D2159" t="str">
            <v>QB/T 1375-2015</v>
          </cell>
          <cell r="E2159" t="str">
            <v>鱼类罐头</v>
          </cell>
        </row>
        <row r="2160">
          <cell r="C2160" t="str">
            <v>色泽</v>
          </cell>
          <cell r="D2160" t="str">
            <v>QB/T 1375-2015</v>
          </cell>
          <cell r="E2160" t="str">
            <v>鱼类罐头</v>
          </cell>
        </row>
        <row r="2161">
          <cell r="C2161" t="str">
            <v>净含量</v>
          </cell>
          <cell r="D2161" t="str">
            <v>QB/T 1375-2015</v>
          </cell>
          <cell r="E2161" t="str">
            <v>鱼类罐头</v>
          </cell>
          <cell r="F2161">
            <v>50</v>
          </cell>
        </row>
        <row r="2162">
          <cell r="C2162" t="str">
            <v>固形物含量（调味类鱼罐头）-其他调味类鱼罐头</v>
          </cell>
          <cell r="D2162" t="str">
            <v>QB/T 1375-2015</v>
          </cell>
          <cell r="E2162" t="str">
            <v>鱼类罐头</v>
          </cell>
          <cell r="F2162">
            <v>80</v>
          </cell>
        </row>
        <row r="2163">
          <cell r="C2163" t="str">
            <v>固形物含量（调味类鱼罐头）-茄汁罐头</v>
          </cell>
          <cell r="D2163" t="str">
            <v>QB/T 1375-2015</v>
          </cell>
          <cell r="E2163" t="str">
            <v>鱼类罐头</v>
          </cell>
          <cell r="F2163">
            <v>80</v>
          </cell>
        </row>
        <row r="2164">
          <cell r="C2164" t="str">
            <v>固形物含量（清蒸类鱼罐头）</v>
          </cell>
          <cell r="D2164" t="str">
            <v>QB/T 1375-2015</v>
          </cell>
          <cell r="E2164" t="str">
            <v>鱼类罐头</v>
          </cell>
          <cell r="F2164">
            <v>80</v>
          </cell>
        </row>
        <row r="2165">
          <cell r="C2165" t="str">
            <v>固形物含量（油浸类鱼罐头）</v>
          </cell>
          <cell r="D2165" t="str">
            <v>QB/T 1375-2015</v>
          </cell>
          <cell r="E2165" t="str">
            <v>鱼类罐头</v>
          </cell>
          <cell r="F2165">
            <v>80</v>
          </cell>
        </row>
        <row r="2166">
          <cell r="C2166" t="str">
            <v>氯化钠含量</v>
          </cell>
          <cell r="D2166" t="str">
            <v>QB/T 1375-2015</v>
          </cell>
          <cell r="E2166" t="str">
            <v>鱼类罐头</v>
          </cell>
          <cell r="F2166">
            <v>80</v>
          </cell>
        </row>
        <row r="2167">
          <cell r="C2167" t="str">
            <v>杂质</v>
          </cell>
          <cell r="D2167" t="str">
            <v>QB/T 1375-2015</v>
          </cell>
          <cell r="E2167" t="str">
            <v>鱼类罐头</v>
          </cell>
          <cell r="F2167">
            <v>100</v>
          </cell>
        </row>
        <row r="2168">
          <cell r="C2168" t="str">
            <v>商业无菌</v>
          </cell>
          <cell r="D2168" t="str">
            <v>QB/T 1375-2015</v>
          </cell>
          <cell r="E2168" t="str">
            <v>鱼类罐头</v>
          </cell>
          <cell r="F2168">
            <v>200</v>
          </cell>
        </row>
        <row r="2169">
          <cell r="C2169" t="str">
            <v>滋气味</v>
          </cell>
          <cell r="D2169" t="str">
            <v>GB/T 24402-2009</v>
          </cell>
          <cell r="E2169" t="str">
            <v>豆豉鲮鱼罐头</v>
          </cell>
          <cell r="F2169">
            <v>30</v>
          </cell>
        </row>
        <row r="2170">
          <cell r="C2170" t="str">
            <v>组织形态</v>
          </cell>
          <cell r="D2170" t="str">
            <v>GB/T 24402-2009</v>
          </cell>
          <cell r="E2170" t="str">
            <v>豆豉鲮鱼罐头</v>
          </cell>
        </row>
        <row r="2171">
          <cell r="C2171" t="str">
            <v>色泽</v>
          </cell>
          <cell r="D2171" t="str">
            <v>GB/T 24402-2009</v>
          </cell>
          <cell r="E2171" t="str">
            <v>豆豉鲮鱼罐头</v>
          </cell>
        </row>
        <row r="2172">
          <cell r="C2172" t="str">
            <v>净含量</v>
          </cell>
          <cell r="D2172" t="str">
            <v>GB/T 24402-2009</v>
          </cell>
          <cell r="E2172" t="str">
            <v>豆豉鲮鱼罐头</v>
          </cell>
          <cell r="F2172">
            <v>50</v>
          </cell>
        </row>
        <row r="2173">
          <cell r="C2173" t="str">
            <v>固形物含量</v>
          </cell>
          <cell r="D2173" t="str">
            <v>GB/T 24402-2009</v>
          </cell>
          <cell r="E2173" t="str">
            <v>豆豉鲮鱼罐头</v>
          </cell>
          <cell r="F2173">
            <v>80</v>
          </cell>
        </row>
        <row r="2174">
          <cell r="C2174" t="str">
            <v>镉</v>
          </cell>
          <cell r="D2174" t="str">
            <v>GB/T 24402-2009</v>
          </cell>
          <cell r="E2174" t="str">
            <v>豆豉鲮鱼罐头</v>
          </cell>
          <cell r="F2174">
            <v>100</v>
          </cell>
        </row>
        <row r="2175">
          <cell r="C2175" t="str">
            <v>氯化钠含量</v>
          </cell>
          <cell r="D2175" t="str">
            <v>GB/T 24402-2009</v>
          </cell>
          <cell r="E2175" t="str">
            <v>豆豉鲮鱼罐头</v>
          </cell>
          <cell r="F2175">
            <v>80</v>
          </cell>
        </row>
        <row r="2176">
          <cell r="C2176" t="str">
            <v>铅</v>
          </cell>
          <cell r="D2176" t="str">
            <v>GB/T 24402-2009</v>
          </cell>
          <cell r="E2176" t="str">
            <v>豆豉鲮鱼罐头</v>
          </cell>
          <cell r="F2176">
            <v>100</v>
          </cell>
        </row>
        <row r="2177">
          <cell r="C2177" t="str">
            <v>锡</v>
          </cell>
          <cell r="D2177" t="str">
            <v>GB/T 24402-2009</v>
          </cell>
          <cell r="E2177" t="str">
            <v>豆豉鲮鱼罐头</v>
          </cell>
          <cell r="F2177">
            <v>100</v>
          </cell>
        </row>
        <row r="2178">
          <cell r="C2178" t="str">
            <v>商业无菌</v>
          </cell>
          <cell r="D2178" t="str">
            <v>GB/T 24402-2009</v>
          </cell>
          <cell r="E2178" t="str">
            <v>豆豉鲮鱼罐头</v>
          </cell>
          <cell r="F2178">
            <v>200</v>
          </cell>
        </row>
        <row r="2179">
          <cell r="C2179" t="str">
            <v>甲基汞</v>
          </cell>
          <cell r="D2179" t="str">
            <v>GB/T 24402-2009</v>
          </cell>
          <cell r="E2179" t="str">
            <v>豆豉鲮鱼罐头</v>
          </cell>
          <cell r="F2179">
            <v>500</v>
          </cell>
        </row>
        <row r="2180">
          <cell r="C2180" t="str">
            <v>无机砷</v>
          </cell>
          <cell r="D2180" t="str">
            <v>GB/T 24402-2009</v>
          </cell>
          <cell r="E2180" t="str">
            <v>豆豉鲮鱼罐头</v>
          </cell>
          <cell r="F2180">
            <v>500</v>
          </cell>
        </row>
        <row r="2181">
          <cell r="C2181" t="str">
            <v>规格大小</v>
          </cell>
          <cell r="D2181" t="str">
            <v>GB/T 13207-2011</v>
          </cell>
          <cell r="E2181" t="str">
            <v>菠萝罐头</v>
          </cell>
          <cell r="F2181">
            <v>30</v>
          </cell>
        </row>
        <row r="2182">
          <cell r="C2182" t="str">
            <v>滋味、气味</v>
          </cell>
          <cell r="D2182" t="str">
            <v>GB/T 13207-2011</v>
          </cell>
          <cell r="E2182" t="str">
            <v>菠萝罐头</v>
          </cell>
        </row>
        <row r="2183">
          <cell r="C2183" t="str">
            <v>组织形态</v>
          </cell>
          <cell r="D2183" t="str">
            <v>GB/T 13207-2011</v>
          </cell>
          <cell r="E2183" t="str">
            <v>菠萝罐头</v>
          </cell>
        </row>
        <row r="2184">
          <cell r="C2184" t="str">
            <v>色泽</v>
          </cell>
          <cell r="D2184" t="str">
            <v>GB/T 13207-2011</v>
          </cell>
          <cell r="E2184" t="str">
            <v>菠萝罐头</v>
          </cell>
        </row>
        <row r="2185">
          <cell r="C2185" t="str">
            <v>净含量</v>
          </cell>
          <cell r="D2185" t="str">
            <v>GB/T 13207-2011</v>
          </cell>
          <cell r="E2185" t="str">
            <v>菠萝罐头</v>
          </cell>
          <cell r="F2185">
            <v>50</v>
          </cell>
        </row>
        <row r="2186">
          <cell r="C2186" t="str">
            <v>pH</v>
          </cell>
          <cell r="D2186" t="str">
            <v>GB/T 13207-2011</v>
          </cell>
          <cell r="E2186" t="str">
            <v>菠萝罐头</v>
          </cell>
          <cell r="F2186">
            <v>60</v>
          </cell>
        </row>
        <row r="2187">
          <cell r="C2187" t="str">
            <v>固形物含量</v>
          </cell>
          <cell r="D2187" t="str">
            <v>GB/T 13207-2011</v>
          </cell>
          <cell r="E2187" t="str">
            <v>菠萝罐头</v>
          </cell>
          <cell r="F2187">
            <v>80</v>
          </cell>
        </row>
        <row r="2188">
          <cell r="C2188" t="str">
            <v>可溶性固形物含量</v>
          </cell>
          <cell r="D2188" t="str">
            <v>GB/T 13207-2011</v>
          </cell>
          <cell r="E2188" t="str">
            <v>菠萝罐头</v>
          </cell>
          <cell r="F2188">
            <v>80</v>
          </cell>
        </row>
        <row r="2189">
          <cell r="C2189" t="str">
            <v>铅</v>
          </cell>
          <cell r="D2189" t="str">
            <v>GB/T 13207-2011</v>
          </cell>
          <cell r="E2189" t="str">
            <v>菠萝罐头</v>
          </cell>
          <cell r="F2189">
            <v>100</v>
          </cell>
        </row>
        <row r="2190">
          <cell r="C2190" t="str">
            <v>锡</v>
          </cell>
          <cell r="D2190" t="str">
            <v>GB/T 13207-2011</v>
          </cell>
          <cell r="E2190" t="str">
            <v>菠萝罐头</v>
          </cell>
          <cell r="F2190">
            <v>100</v>
          </cell>
        </row>
        <row r="2191">
          <cell r="C2191" t="str">
            <v>商业无菌</v>
          </cell>
          <cell r="D2191" t="str">
            <v>GB/T 13207-2011</v>
          </cell>
          <cell r="E2191" t="str">
            <v>菠萝罐头</v>
          </cell>
          <cell r="F2191">
            <v>200</v>
          </cell>
        </row>
        <row r="2192">
          <cell r="C2192" t="str">
            <v>色差值</v>
          </cell>
          <cell r="D2192" t="str">
            <v>GB/T 14215-2008</v>
          </cell>
          <cell r="E2192" t="str">
            <v>番茄酱罐头</v>
          </cell>
          <cell r="F2192">
            <v>50</v>
          </cell>
        </row>
        <row r="2193">
          <cell r="C2193" t="str">
            <v>粘稠度</v>
          </cell>
          <cell r="D2193" t="str">
            <v>GB/T 14215-2008</v>
          </cell>
          <cell r="E2193" t="str">
            <v>番茄酱罐头</v>
          </cell>
          <cell r="F2193">
            <v>50</v>
          </cell>
        </row>
        <row r="2194">
          <cell r="C2194" t="str">
            <v>滋味、气味</v>
          </cell>
          <cell r="D2194" t="str">
            <v>GB/T 14215-2008</v>
          </cell>
          <cell r="E2194" t="str">
            <v>番茄酱罐头</v>
          </cell>
          <cell r="F2194">
            <v>30</v>
          </cell>
        </row>
        <row r="2195">
          <cell r="C2195" t="str">
            <v>组织形态</v>
          </cell>
          <cell r="D2195" t="str">
            <v>GB/T 14215-2008</v>
          </cell>
          <cell r="E2195" t="str">
            <v>番茄酱罐头</v>
          </cell>
        </row>
        <row r="2196">
          <cell r="C2196" t="str">
            <v>色泽</v>
          </cell>
          <cell r="D2196" t="str">
            <v>GB/T 14215-2008</v>
          </cell>
          <cell r="E2196" t="str">
            <v>番茄酱罐头</v>
          </cell>
        </row>
        <row r="2197">
          <cell r="C2197" t="str">
            <v>净含量</v>
          </cell>
          <cell r="D2197" t="str">
            <v>GB/T 14215-2008</v>
          </cell>
          <cell r="E2197" t="str">
            <v>番茄酱罐头</v>
          </cell>
          <cell r="F2197">
            <v>50</v>
          </cell>
        </row>
        <row r="2198">
          <cell r="C2198" t="str">
            <v>pH</v>
          </cell>
          <cell r="D2198" t="str">
            <v>GB/T 14215-2008</v>
          </cell>
          <cell r="E2198" t="str">
            <v>番茄酱罐头</v>
          </cell>
          <cell r="F2198">
            <v>60</v>
          </cell>
        </row>
        <row r="2199">
          <cell r="C2199" t="str">
            <v>霉菌</v>
          </cell>
          <cell r="D2199" t="str">
            <v>GB/T 14215-2008</v>
          </cell>
          <cell r="E2199" t="str">
            <v>番茄酱罐头</v>
          </cell>
          <cell r="F2199">
            <v>80</v>
          </cell>
        </row>
        <row r="2200">
          <cell r="C2200" t="str">
            <v>铅（以Pb计）</v>
          </cell>
          <cell r="D2200" t="str">
            <v>GB/T 14215-2008</v>
          </cell>
          <cell r="E2200" t="str">
            <v>番茄酱罐头</v>
          </cell>
          <cell r="F2200">
            <v>100</v>
          </cell>
        </row>
        <row r="2201">
          <cell r="C2201" t="str">
            <v>锡（以Sn计）</v>
          </cell>
          <cell r="D2201" t="str">
            <v>GB/T 14215-2008</v>
          </cell>
          <cell r="E2201" t="str">
            <v>番茄酱罐头</v>
          </cell>
          <cell r="F2201">
            <v>100</v>
          </cell>
        </row>
        <row r="2202">
          <cell r="C2202" t="str">
            <v>番茄红素含量</v>
          </cell>
          <cell r="D2202" t="str">
            <v>GB/T 14215-2008</v>
          </cell>
          <cell r="E2202" t="str">
            <v>番茄酱罐头</v>
          </cell>
          <cell r="F2202">
            <v>200</v>
          </cell>
        </row>
        <row r="2203">
          <cell r="C2203" t="str">
            <v>商业无菌</v>
          </cell>
          <cell r="D2203" t="str">
            <v>GB/T 14215-2008</v>
          </cell>
          <cell r="E2203" t="str">
            <v>番茄酱罐头</v>
          </cell>
          <cell r="F2203">
            <v>200</v>
          </cell>
        </row>
        <row r="2204">
          <cell r="C2204" t="str">
            <v>粘稠度</v>
          </cell>
          <cell r="D2204" t="str">
            <v>GB/T 14215-2008</v>
          </cell>
          <cell r="E2204" t="str">
            <v>番茄酱罐头</v>
          </cell>
          <cell r="F2204">
            <v>50</v>
          </cell>
        </row>
        <row r="2205">
          <cell r="C2205" t="str">
            <v>亮蓝</v>
          </cell>
          <cell r="D2205" t="str">
            <v>GB/T 21916-2008</v>
          </cell>
          <cell r="E2205" t="str">
            <v>水果罐头中合成着色剂的测定 高效液相色谱法</v>
          </cell>
          <cell r="F2205">
            <v>85</v>
          </cell>
        </row>
        <row r="2206">
          <cell r="C2206" t="str">
            <v>柠檬黄</v>
          </cell>
          <cell r="D2206" t="str">
            <v>GB/T 21916-2008</v>
          </cell>
          <cell r="E2206" t="str">
            <v>水果罐头中合成着色剂的测定 高效液相色谱法</v>
          </cell>
          <cell r="F2206">
            <v>85</v>
          </cell>
        </row>
        <row r="2207">
          <cell r="C2207" t="str">
            <v>日落黄</v>
          </cell>
          <cell r="D2207" t="str">
            <v>GB/T 21916-2008</v>
          </cell>
          <cell r="E2207" t="str">
            <v>水果罐头中合成着色剂的测定 高效液相色谱法</v>
          </cell>
          <cell r="F2207">
            <v>85</v>
          </cell>
        </row>
        <row r="2208">
          <cell r="C2208" t="str">
            <v>苋菜红</v>
          </cell>
          <cell r="D2208" t="str">
            <v>GB/T 21916-2008</v>
          </cell>
          <cell r="E2208" t="str">
            <v>水果罐头中合成着色剂的测定 高效液相色谱法</v>
          </cell>
          <cell r="F2208">
            <v>85</v>
          </cell>
        </row>
        <row r="2209">
          <cell r="C2209" t="str">
            <v>胭脂红</v>
          </cell>
          <cell r="D2209" t="str">
            <v>GB/T 21916-2008</v>
          </cell>
          <cell r="E2209" t="str">
            <v>水果罐头中合成着色剂的测定 高效液相色谱法</v>
          </cell>
          <cell r="F2209">
            <v>85</v>
          </cell>
        </row>
        <row r="2210">
          <cell r="C2210" t="str">
            <v>诱惑红</v>
          </cell>
          <cell r="D2210" t="str">
            <v>GB/T 21916-2008</v>
          </cell>
          <cell r="E2210" t="str">
            <v>水果罐头中合成着色剂的测定 高效液相色谱法</v>
          </cell>
          <cell r="F2210">
            <v>85</v>
          </cell>
        </row>
        <row r="2211">
          <cell r="C2211" t="str">
            <v>赤藓红</v>
          </cell>
          <cell r="D2211" t="str">
            <v>GB/T 21916-2008</v>
          </cell>
          <cell r="E2211" t="str">
            <v>水果罐头中合成着色剂的测定 高效液相色谱法</v>
          </cell>
          <cell r="F2211">
            <v>250</v>
          </cell>
        </row>
        <row r="2212">
          <cell r="C2212" t="str">
            <v>靛蓝</v>
          </cell>
          <cell r="D2212" t="str">
            <v>GB/T 21916-2008</v>
          </cell>
          <cell r="E2212" t="str">
            <v>水果罐头中合成着色剂的测定 高效液相色谱法</v>
          </cell>
          <cell r="F2212">
            <v>250</v>
          </cell>
        </row>
        <row r="2213">
          <cell r="C2213" t="str">
            <v>杂质</v>
          </cell>
          <cell r="D2213" t="str">
            <v>GB/T 31116-2014</v>
          </cell>
          <cell r="E2213" t="str">
            <v>八宝粥罐头</v>
          </cell>
          <cell r="F2213">
            <v>30</v>
          </cell>
        </row>
        <row r="2214">
          <cell r="C2214" t="str">
            <v>滋味、气味</v>
          </cell>
          <cell r="D2214" t="str">
            <v>GB/T 31116-2014</v>
          </cell>
          <cell r="E2214" t="str">
            <v>八宝粥罐头</v>
          </cell>
        </row>
        <row r="2215">
          <cell r="C2215" t="str">
            <v>组织形态</v>
          </cell>
          <cell r="D2215" t="str">
            <v>GB/T 31116-2014</v>
          </cell>
          <cell r="E2215" t="str">
            <v>八宝粥罐头</v>
          </cell>
        </row>
        <row r="2216">
          <cell r="C2216" t="str">
            <v>色泽</v>
          </cell>
          <cell r="D2216" t="str">
            <v>GB/T 31116-2014</v>
          </cell>
          <cell r="E2216" t="str">
            <v>八宝粥罐头</v>
          </cell>
        </row>
        <row r="2217">
          <cell r="C2217" t="str">
            <v>净含量</v>
          </cell>
          <cell r="D2217" t="str">
            <v>GB/T 31116-2014</v>
          </cell>
          <cell r="E2217" t="str">
            <v>八宝粥罐头</v>
          </cell>
          <cell r="F2217">
            <v>50</v>
          </cell>
        </row>
        <row r="2218">
          <cell r="C2218" t="str">
            <v>pH</v>
          </cell>
          <cell r="D2218" t="str">
            <v>GB/T 31116-2014</v>
          </cell>
          <cell r="E2218" t="str">
            <v>八宝粥罐头</v>
          </cell>
          <cell r="F2218">
            <v>60</v>
          </cell>
        </row>
        <row r="2219">
          <cell r="C2219" t="str">
            <v>干燥物含量</v>
          </cell>
          <cell r="D2219" t="str">
            <v>GB/T 31116-2014</v>
          </cell>
          <cell r="E2219" t="str">
            <v>八宝粥罐头</v>
          </cell>
          <cell r="F2219">
            <v>80</v>
          </cell>
        </row>
        <row r="2220">
          <cell r="C2220" t="str">
            <v>固形物含量</v>
          </cell>
          <cell r="D2220" t="str">
            <v>GB/T 31116-2014</v>
          </cell>
          <cell r="E2220" t="str">
            <v>八宝粥罐头</v>
          </cell>
          <cell r="F2220">
            <v>80</v>
          </cell>
        </row>
        <row r="2221">
          <cell r="C2221" t="str">
            <v>可溶性固形物含量</v>
          </cell>
          <cell r="D2221" t="str">
            <v>GB/T 31116-2014</v>
          </cell>
          <cell r="E2221" t="str">
            <v>八宝粥罐头</v>
          </cell>
          <cell r="F2221">
            <v>80</v>
          </cell>
        </row>
        <row r="2222">
          <cell r="C2222" t="str">
            <v>铅（以Pb计）</v>
          </cell>
          <cell r="D2222" t="str">
            <v>GB/T 31116-2014</v>
          </cell>
          <cell r="E2222" t="str">
            <v>八宝粥罐头</v>
          </cell>
          <cell r="F2222">
            <v>100</v>
          </cell>
        </row>
        <row r="2223">
          <cell r="C2223" t="str">
            <v>锡（以Sn计）</v>
          </cell>
          <cell r="D2223" t="str">
            <v>GB/T 31116-2014</v>
          </cell>
          <cell r="E2223" t="str">
            <v>八宝粥罐头</v>
          </cell>
          <cell r="F2223">
            <v>100</v>
          </cell>
        </row>
        <row r="2224">
          <cell r="C2224" t="str">
            <v>商业无菌</v>
          </cell>
          <cell r="D2224" t="str">
            <v>GB/T 31116-2014</v>
          </cell>
          <cell r="E2224" t="str">
            <v>八宝粥罐头</v>
          </cell>
          <cell r="F2224">
            <v>200</v>
          </cell>
        </row>
        <row r="2225">
          <cell r="C2225" t="str">
            <v>杂质</v>
          </cell>
          <cell r="D2225" t="str">
            <v>SB/T 10016-2008</v>
          </cell>
          <cell r="E2225" t="str">
            <v>冷冻饮品 冰棍</v>
          </cell>
          <cell r="F2225">
            <v>30</v>
          </cell>
        </row>
        <row r="2226">
          <cell r="C2226" t="str">
            <v>滋味和气味</v>
          </cell>
          <cell r="D2226" t="str">
            <v>SB/T 10016-2008</v>
          </cell>
          <cell r="E2226" t="str">
            <v>冷冻饮品 冰棍</v>
          </cell>
        </row>
        <row r="2227">
          <cell r="C2227" t="str">
            <v>组织形态</v>
          </cell>
          <cell r="D2227" t="str">
            <v>SB/T 10016-2008</v>
          </cell>
          <cell r="E2227" t="str">
            <v>冷冻饮品 冰棍</v>
          </cell>
        </row>
        <row r="2228">
          <cell r="C2228" t="str">
            <v>色泽</v>
          </cell>
          <cell r="D2228" t="str">
            <v>SB/T 10016-2008</v>
          </cell>
          <cell r="E2228" t="str">
            <v>冷冻饮品 冰棍</v>
          </cell>
        </row>
        <row r="2229">
          <cell r="C2229" t="str">
            <v>净含量</v>
          </cell>
          <cell r="D2229" t="str">
            <v>SB/T 10016-2008</v>
          </cell>
          <cell r="E2229" t="str">
            <v>冷冻饮品 冰棍</v>
          </cell>
          <cell r="F2229">
            <v>50</v>
          </cell>
        </row>
        <row r="2230">
          <cell r="C2230" t="str">
            <v>总固形物</v>
          </cell>
          <cell r="D2230" t="str">
            <v>SB/T 10016-2008</v>
          </cell>
          <cell r="E2230" t="str">
            <v>冷冻饮品 冰棍</v>
          </cell>
          <cell r="F2230">
            <v>80</v>
          </cell>
        </row>
        <row r="2231">
          <cell r="C2231" t="str">
            <v>铅（以Pb计）</v>
          </cell>
          <cell r="D2231" t="str">
            <v>SB/T 10016-2008</v>
          </cell>
          <cell r="E2231" t="str">
            <v>冷冻饮品 冰棍</v>
          </cell>
          <cell r="F2231">
            <v>100</v>
          </cell>
        </row>
        <row r="2232">
          <cell r="C2232" t="str">
            <v>总糖（以蔗糖计）</v>
          </cell>
          <cell r="D2232" t="str">
            <v>SB/T 10016-2008</v>
          </cell>
          <cell r="E2232" t="str">
            <v>冷冻饮品 冰棍</v>
          </cell>
          <cell r="F2232">
            <v>100</v>
          </cell>
        </row>
        <row r="2233">
          <cell r="C2233" t="str">
            <v>大肠菌群</v>
          </cell>
          <cell r="D2233" t="str">
            <v>SB/T 10016-2008</v>
          </cell>
          <cell r="E2233" t="str">
            <v>冷冻饮品 冰棍</v>
          </cell>
          <cell r="F2233" t="str">
            <v>80/次 400/5次</v>
          </cell>
        </row>
        <row r="2234">
          <cell r="C2234" t="str">
            <v>金黄色葡萄球菌</v>
          </cell>
          <cell r="D2234" t="str">
            <v>SB/T 10016-2008</v>
          </cell>
          <cell r="E2234" t="str">
            <v>冷冻饮品 冰棍</v>
          </cell>
          <cell r="F2234" t="str">
            <v>120/次 400/5次</v>
          </cell>
        </row>
        <row r="2235">
          <cell r="C2235" t="str">
            <v>菌落总数</v>
          </cell>
          <cell r="D2235" t="str">
            <v>SB/T 10016-2008</v>
          </cell>
          <cell r="E2235" t="str">
            <v>冷冻饮品 冰棍</v>
          </cell>
          <cell r="F2235" t="str">
            <v>80/次 400/5次</v>
          </cell>
        </row>
        <row r="2236">
          <cell r="C2236" t="str">
            <v>沙门氏菌</v>
          </cell>
          <cell r="D2236" t="str">
            <v>SB/T 10016-2008</v>
          </cell>
          <cell r="E2236" t="str">
            <v>冷冻饮品 冰棍</v>
          </cell>
          <cell r="F2236" t="str">
            <v>120/次 400/5次</v>
          </cell>
        </row>
        <row r="2237">
          <cell r="C2237" t="str">
            <v>形态</v>
          </cell>
          <cell r="D2237" t="str">
            <v>GB/T 31114-2014</v>
          </cell>
          <cell r="E2237" t="str">
            <v>冷冻饮品 冰淇淋</v>
          </cell>
          <cell r="F2237">
            <v>30</v>
          </cell>
        </row>
        <row r="2238">
          <cell r="C2238" t="str">
            <v>杂质</v>
          </cell>
          <cell r="D2238" t="str">
            <v>GB/T 31114-2014</v>
          </cell>
          <cell r="E2238" t="str">
            <v>冷冻饮品 冰淇淋</v>
          </cell>
        </row>
        <row r="2239">
          <cell r="C2239" t="str">
            <v>滋味气味</v>
          </cell>
          <cell r="D2239" t="str">
            <v>GB/T 31114-2014</v>
          </cell>
          <cell r="E2239" t="str">
            <v>冷冻饮品 冰淇淋</v>
          </cell>
        </row>
        <row r="2240">
          <cell r="C2240" t="str">
            <v>组织</v>
          </cell>
          <cell r="D2240" t="str">
            <v>GB/T 31114-2014</v>
          </cell>
          <cell r="E2240" t="str">
            <v>冷冻饮品 冰淇淋</v>
          </cell>
        </row>
        <row r="2241">
          <cell r="C2241" t="str">
            <v>色泽</v>
          </cell>
          <cell r="D2241" t="str">
            <v>GB/T 31114-2014</v>
          </cell>
          <cell r="E2241" t="str">
            <v>冷冻饮品 冰淇淋</v>
          </cell>
        </row>
        <row r="2242">
          <cell r="C2242" t="str">
            <v>净含量</v>
          </cell>
          <cell r="D2242" t="str">
            <v>GB/T 31114-2014</v>
          </cell>
          <cell r="E2242" t="str">
            <v>冷冻饮品 冰淇淋</v>
          </cell>
          <cell r="F2242">
            <v>50</v>
          </cell>
        </row>
        <row r="2243">
          <cell r="C2243" t="str">
            <v>非脂乳固体</v>
          </cell>
          <cell r="D2243" t="str">
            <v>GB/T 31114-2014</v>
          </cell>
          <cell r="E2243" t="str">
            <v>冷冻饮品 冰淇淋</v>
          </cell>
          <cell r="F2243">
            <v>80</v>
          </cell>
        </row>
        <row r="2244">
          <cell r="C2244" t="str">
            <v>总固形物</v>
          </cell>
          <cell r="D2244" t="str">
            <v>GB/T 31114-2014</v>
          </cell>
          <cell r="E2244" t="str">
            <v>冷冻饮品 冰淇淋</v>
          </cell>
          <cell r="F2244">
            <v>80</v>
          </cell>
        </row>
        <row r="2245">
          <cell r="C2245" t="str">
            <v>蛋白质</v>
          </cell>
          <cell r="D2245" t="str">
            <v>GB/T 31114-2014</v>
          </cell>
          <cell r="E2245" t="str">
            <v>冷冻饮品 冰淇淋</v>
          </cell>
          <cell r="F2245">
            <v>100</v>
          </cell>
        </row>
        <row r="2246">
          <cell r="C2246" t="str">
            <v>铅</v>
          </cell>
          <cell r="D2246" t="str">
            <v>GB/T 31114-2014</v>
          </cell>
          <cell r="E2246" t="str">
            <v>冷冻饮品 冰淇淋</v>
          </cell>
          <cell r="F2246">
            <v>100</v>
          </cell>
        </row>
        <row r="2247">
          <cell r="C2247" t="str">
            <v>脂肪</v>
          </cell>
          <cell r="D2247" t="str">
            <v>GB/T 31114-2014</v>
          </cell>
          <cell r="E2247" t="str">
            <v>冷冻饮品 冰淇淋</v>
          </cell>
          <cell r="F2247">
            <v>100</v>
          </cell>
        </row>
        <row r="2248">
          <cell r="C2248" t="str">
            <v>大肠菌群</v>
          </cell>
          <cell r="D2248" t="str">
            <v>GB/T 31114-2014</v>
          </cell>
          <cell r="E2248" t="str">
            <v>冷冻饮品 冰淇淋</v>
          </cell>
          <cell r="F2248" t="str">
            <v>80/次 400/5次</v>
          </cell>
        </row>
        <row r="2249">
          <cell r="C2249" t="str">
            <v>金黄色葡萄球菌</v>
          </cell>
          <cell r="D2249" t="str">
            <v>GB/T 31114-2014</v>
          </cell>
          <cell r="E2249" t="str">
            <v>冷冻饮品 冰淇淋</v>
          </cell>
          <cell r="F2249" t="str">
            <v>120/次 400/5次</v>
          </cell>
        </row>
        <row r="2250">
          <cell r="C2250" t="str">
            <v>菌落总数</v>
          </cell>
          <cell r="D2250" t="str">
            <v>GB/T 31114-2014</v>
          </cell>
          <cell r="E2250" t="str">
            <v>冷冻饮品 冰淇淋</v>
          </cell>
          <cell r="F2250" t="str">
            <v>80/次 400/5次</v>
          </cell>
        </row>
        <row r="2251">
          <cell r="C2251" t="str">
            <v>沙门氏菌</v>
          </cell>
          <cell r="D2251" t="str">
            <v>GB/T 31114-2014</v>
          </cell>
          <cell r="E2251" t="str">
            <v>冷冻饮品 冰淇淋</v>
          </cell>
          <cell r="F2251" t="str">
            <v>120/次 400/5次</v>
          </cell>
        </row>
        <row r="2252">
          <cell r="C2252" t="str">
            <v>色泽</v>
          </cell>
          <cell r="D2252" t="str">
            <v>SB/T 10650-2012</v>
          </cell>
          <cell r="E2252" t="str">
            <v>冰淇淋筒</v>
          </cell>
          <cell r="F2252">
            <v>30</v>
          </cell>
        </row>
        <row r="2253">
          <cell r="C2253" t="str">
            <v>杂质</v>
          </cell>
          <cell r="D2253" t="str">
            <v>SB/T 10650-2012</v>
          </cell>
          <cell r="E2253" t="str">
            <v>冰淇淋筒</v>
          </cell>
        </row>
        <row r="2254">
          <cell r="C2254" t="str">
            <v>滋味与气味</v>
          </cell>
          <cell r="D2254" t="str">
            <v>SB/T 10650-2012</v>
          </cell>
          <cell r="E2254" t="str">
            <v>冰淇淋筒</v>
          </cell>
        </row>
        <row r="2255">
          <cell r="C2255" t="str">
            <v>形态</v>
          </cell>
          <cell r="D2255" t="str">
            <v>SB/T 10650-2012</v>
          </cell>
          <cell r="E2255" t="str">
            <v>冰淇淋筒</v>
          </cell>
        </row>
        <row r="2256">
          <cell r="C2256" t="str">
            <v>碱度（以碳酸钠计）</v>
          </cell>
          <cell r="D2256" t="str">
            <v>SB/T 10650-2012</v>
          </cell>
          <cell r="E2256" t="str">
            <v>冰淇淋筒</v>
          </cell>
          <cell r="F2256">
            <v>70</v>
          </cell>
        </row>
        <row r="2257">
          <cell r="C2257" t="str">
            <v>霉菌</v>
          </cell>
          <cell r="D2257" t="str">
            <v>SB/T 10650-2012</v>
          </cell>
          <cell r="E2257" t="str">
            <v>冰淇淋筒</v>
          </cell>
          <cell r="F2257">
            <v>80</v>
          </cell>
        </row>
        <row r="2258">
          <cell r="C2258" t="str">
            <v>水分</v>
          </cell>
          <cell r="D2258" t="str">
            <v>SB/T 10650-2012</v>
          </cell>
          <cell r="E2258" t="str">
            <v>冰淇淋筒</v>
          </cell>
          <cell r="F2258">
            <v>80</v>
          </cell>
        </row>
        <row r="2259">
          <cell r="C2259" t="str">
            <v>铅（以Pb计）</v>
          </cell>
          <cell r="D2259" t="str">
            <v>SB/T 10650-2012</v>
          </cell>
          <cell r="E2259" t="str">
            <v>冰淇淋筒</v>
          </cell>
          <cell r="F2259">
            <v>100</v>
          </cell>
        </row>
        <row r="2260">
          <cell r="C2260" t="str">
            <v>酸价（以脂肪计）</v>
          </cell>
          <cell r="D2260" t="str">
            <v>SB/T 10650-2012</v>
          </cell>
          <cell r="E2260" t="str">
            <v>冰淇淋筒</v>
          </cell>
          <cell r="F2260">
            <v>100</v>
          </cell>
        </row>
        <row r="2261">
          <cell r="C2261" t="str">
            <v>过氧化值（以脂肪计）</v>
          </cell>
          <cell r="D2261" t="str">
            <v>SB/T 10650-2012</v>
          </cell>
          <cell r="E2261" t="str">
            <v>冰淇淋筒</v>
          </cell>
          <cell r="F2261">
            <v>120</v>
          </cell>
        </row>
        <row r="2262">
          <cell r="C2262" t="str">
            <v>大肠菌群</v>
          </cell>
          <cell r="D2262" t="str">
            <v>SB/T 10650-2012</v>
          </cell>
          <cell r="E2262" t="str">
            <v>冰淇淋筒</v>
          </cell>
          <cell r="F2262" t="str">
            <v>80/次 400/5次</v>
          </cell>
        </row>
        <row r="2263">
          <cell r="C2263" t="str">
            <v>金黄色葡萄球菌</v>
          </cell>
          <cell r="D2263" t="str">
            <v>SB/T 10650-2012</v>
          </cell>
          <cell r="E2263" t="str">
            <v>冰淇淋筒</v>
          </cell>
          <cell r="F2263" t="str">
            <v>120/次 400/5次</v>
          </cell>
        </row>
        <row r="2264">
          <cell r="C2264" t="str">
            <v>菌落总数</v>
          </cell>
          <cell r="D2264" t="str">
            <v>SB/T 10650-2012</v>
          </cell>
          <cell r="E2264" t="str">
            <v>冰淇淋筒</v>
          </cell>
          <cell r="F2264" t="str">
            <v>80/次 400/5次</v>
          </cell>
        </row>
        <row r="2265">
          <cell r="C2265" t="str">
            <v>沙门氏菌</v>
          </cell>
          <cell r="D2265" t="str">
            <v>SB/T 10650-2012</v>
          </cell>
          <cell r="E2265" t="str">
            <v>冰淇淋筒</v>
          </cell>
          <cell r="F2265" t="str">
            <v>120/次 400/5次</v>
          </cell>
        </row>
        <row r="2266">
          <cell r="C2266" t="str">
            <v>形态</v>
          </cell>
          <cell r="D2266" t="str">
            <v>GB/T 31119-2014</v>
          </cell>
          <cell r="E2266" t="str">
            <v>冷冻饮品 雪糕</v>
          </cell>
          <cell r="F2266">
            <v>30</v>
          </cell>
        </row>
        <row r="2267">
          <cell r="C2267" t="str">
            <v>杂质</v>
          </cell>
          <cell r="D2267" t="str">
            <v>GB/T 31119-2014</v>
          </cell>
          <cell r="E2267" t="str">
            <v>冷冻饮品 雪糕</v>
          </cell>
        </row>
        <row r="2268">
          <cell r="C2268" t="str">
            <v>滋味和气味</v>
          </cell>
          <cell r="D2268" t="str">
            <v>GB/T 31119-2014</v>
          </cell>
          <cell r="E2268" t="str">
            <v>冷冻饮品 雪糕</v>
          </cell>
        </row>
        <row r="2269">
          <cell r="C2269" t="str">
            <v>组织</v>
          </cell>
          <cell r="D2269" t="str">
            <v>GB/T 31119-2014</v>
          </cell>
          <cell r="E2269" t="str">
            <v>冷冻饮品 雪糕</v>
          </cell>
        </row>
        <row r="2270">
          <cell r="C2270" t="str">
            <v>色泽</v>
          </cell>
          <cell r="D2270" t="str">
            <v>GB/T 31119-2014</v>
          </cell>
          <cell r="E2270" t="str">
            <v>冷冻饮品 雪糕</v>
          </cell>
        </row>
        <row r="2271">
          <cell r="C2271" t="str">
            <v>净含量</v>
          </cell>
          <cell r="D2271" t="str">
            <v>GB/T 31119-2014</v>
          </cell>
          <cell r="E2271" t="str">
            <v>冷冻饮品 雪糕</v>
          </cell>
          <cell r="F2271">
            <v>50</v>
          </cell>
        </row>
        <row r="2272">
          <cell r="C2272" t="str">
            <v>总固形物</v>
          </cell>
          <cell r="D2272" t="str">
            <v>GB/T 31119-2014</v>
          </cell>
          <cell r="E2272" t="str">
            <v>冷冻饮品 雪糕</v>
          </cell>
          <cell r="F2272">
            <v>80</v>
          </cell>
        </row>
        <row r="2273">
          <cell r="C2273" t="str">
            <v>蛋白质</v>
          </cell>
          <cell r="D2273" t="str">
            <v>GB/T 31119-2014</v>
          </cell>
          <cell r="E2273" t="str">
            <v>冷冻饮品 雪糕</v>
          </cell>
          <cell r="F2273">
            <v>100</v>
          </cell>
        </row>
        <row r="2274">
          <cell r="C2274" t="str">
            <v>铅</v>
          </cell>
          <cell r="D2274" t="str">
            <v>GB/T 31119-2014</v>
          </cell>
          <cell r="E2274" t="str">
            <v>冷冻饮品 雪糕</v>
          </cell>
          <cell r="F2274">
            <v>100</v>
          </cell>
        </row>
        <row r="2275">
          <cell r="C2275" t="str">
            <v>脂肪</v>
          </cell>
          <cell r="D2275" t="str">
            <v>GB/T 31119-2014</v>
          </cell>
          <cell r="E2275" t="str">
            <v>冷冻饮品 雪糕</v>
          </cell>
          <cell r="F2275">
            <v>100</v>
          </cell>
        </row>
        <row r="2276">
          <cell r="C2276" t="str">
            <v>大肠菌群</v>
          </cell>
          <cell r="D2276" t="str">
            <v>GB/T 31119-2014</v>
          </cell>
          <cell r="E2276" t="str">
            <v>冷冻饮品 雪糕</v>
          </cell>
          <cell r="F2276" t="str">
            <v>80/次 400/5次</v>
          </cell>
        </row>
        <row r="2277">
          <cell r="C2277" t="str">
            <v>金黄色葡萄球菌</v>
          </cell>
          <cell r="D2277" t="str">
            <v>GB/T 31119-2014</v>
          </cell>
          <cell r="E2277" t="str">
            <v>冷冻饮品 雪糕</v>
          </cell>
          <cell r="F2277" t="str">
            <v>120/次 400/5次</v>
          </cell>
        </row>
        <row r="2278">
          <cell r="C2278" t="str">
            <v>菌落总数</v>
          </cell>
          <cell r="D2278" t="str">
            <v>GB/T 31119-2014</v>
          </cell>
          <cell r="E2278" t="str">
            <v>冷冻饮品 雪糕</v>
          </cell>
          <cell r="F2278" t="str">
            <v>80/次 400/5次</v>
          </cell>
        </row>
        <row r="2279">
          <cell r="C2279" t="str">
            <v>沙门氏菌</v>
          </cell>
          <cell r="D2279" t="str">
            <v>GB/T 31119-2014</v>
          </cell>
          <cell r="E2279" t="str">
            <v>冷冻饮品 雪糕</v>
          </cell>
          <cell r="F2279" t="str">
            <v>120/次 400/5次</v>
          </cell>
        </row>
        <row r="2280">
          <cell r="C2280" t="str">
            <v>总固形物</v>
          </cell>
          <cell r="D2280" t="str">
            <v>GB/T 31321-2014</v>
          </cell>
          <cell r="E2280" t="str">
            <v>冷冻饮品</v>
          </cell>
          <cell r="F2280">
            <v>80</v>
          </cell>
        </row>
        <row r="2281">
          <cell r="C2281" t="str">
            <v>蛋白质</v>
          </cell>
          <cell r="D2281" t="str">
            <v>GB/T 31321-2014</v>
          </cell>
          <cell r="E2281" t="str">
            <v>冷冻饮品</v>
          </cell>
          <cell r="F2281">
            <v>100</v>
          </cell>
        </row>
        <row r="2282">
          <cell r="C2282" t="str">
            <v>脂肪</v>
          </cell>
          <cell r="D2282" t="str">
            <v>GB/T 31321-2014</v>
          </cell>
          <cell r="E2282" t="str">
            <v>冷冻饮品</v>
          </cell>
          <cell r="F2282">
            <v>100</v>
          </cell>
        </row>
        <row r="2283">
          <cell r="C2283" t="str">
            <v>总糖</v>
          </cell>
          <cell r="D2283" t="str">
            <v>GB/T 31321-2014</v>
          </cell>
          <cell r="E2283" t="str">
            <v>冷冻饮品</v>
          </cell>
          <cell r="F2283">
            <v>100</v>
          </cell>
        </row>
        <row r="2284">
          <cell r="C2284" t="str">
            <v>脂肪（此法已废止）</v>
          </cell>
          <cell r="D2284" t="str">
            <v>SB/T 10009-2008</v>
          </cell>
          <cell r="E2284" t="str">
            <v>冷冻饮品检验方法</v>
          </cell>
          <cell r="F2284">
            <v>100</v>
          </cell>
        </row>
        <row r="2285">
          <cell r="C2285" t="str">
            <v>色泽</v>
          </cell>
          <cell r="D2285" t="str">
            <v>SB/T 10412-2007</v>
          </cell>
          <cell r="E2285" t="str">
            <v>速冻面米食品</v>
          </cell>
          <cell r="F2285">
            <v>30</v>
          </cell>
        </row>
        <row r="2286">
          <cell r="C2286" t="str">
            <v>杂质</v>
          </cell>
          <cell r="D2286" t="str">
            <v>SB/T 10412-2007</v>
          </cell>
          <cell r="E2286" t="str">
            <v>速冻面米食品</v>
          </cell>
        </row>
        <row r="2287">
          <cell r="C2287" t="str">
            <v>滋味气味</v>
          </cell>
          <cell r="D2287" t="str">
            <v>SB/T 10412-2007</v>
          </cell>
          <cell r="E2287" t="str">
            <v>速冻面米食品</v>
          </cell>
        </row>
        <row r="2288">
          <cell r="C2288" t="str">
            <v>净含量</v>
          </cell>
          <cell r="D2288" t="str">
            <v>SB/T 10412-2007</v>
          </cell>
          <cell r="E2288" t="str">
            <v>速冻面米食品</v>
          </cell>
        </row>
        <row r="2289">
          <cell r="C2289" t="str">
            <v>组织形态</v>
          </cell>
          <cell r="D2289" t="str">
            <v>SB/T 10412-2007</v>
          </cell>
          <cell r="E2289" t="str">
            <v>速冻面米食品</v>
          </cell>
        </row>
        <row r="2290">
          <cell r="C2290" t="str">
            <v>净含量</v>
          </cell>
          <cell r="D2290" t="str">
            <v>SB/T 10412-2007</v>
          </cell>
          <cell r="E2290" t="str">
            <v>速冻面米食品</v>
          </cell>
          <cell r="F2290">
            <v>50</v>
          </cell>
        </row>
        <row r="2291">
          <cell r="C2291" t="str">
            <v>水分</v>
          </cell>
          <cell r="D2291" t="str">
            <v>SB/T 10412-2007</v>
          </cell>
          <cell r="E2291" t="str">
            <v>速冻面米食品</v>
          </cell>
          <cell r="F2291">
            <v>80</v>
          </cell>
        </row>
        <row r="2292">
          <cell r="C2292" t="str">
            <v>蛋白质</v>
          </cell>
          <cell r="D2292" t="str">
            <v>SB/T 10412-2007</v>
          </cell>
          <cell r="E2292" t="str">
            <v>速冻面米食品</v>
          </cell>
          <cell r="F2292">
            <v>100</v>
          </cell>
        </row>
        <row r="2293">
          <cell r="C2293" t="str">
            <v>铅（以Pb计）</v>
          </cell>
          <cell r="D2293" t="str">
            <v>SB/T 10412-2007</v>
          </cell>
          <cell r="E2293" t="str">
            <v>速冻面米食品</v>
          </cell>
          <cell r="F2293">
            <v>100</v>
          </cell>
        </row>
        <row r="2294">
          <cell r="C2294" t="str">
            <v>脂肪</v>
          </cell>
          <cell r="D2294" t="str">
            <v>SB/T 10412-2007</v>
          </cell>
          <cell r="E2294" t="str">
            <v>速冻面米食品</v>
          </cell>
          <cell r="F2294">
            <v>100</v>
          </cell>
        </row>
        <row r="2295">
          <cell r="C2295" t="str">
            <v>过氧化值（以脂肪计）</v>
          </cell>
          <cell r="D2295" t="str">
            <v>SB/T 10412-2007</v>
          </cell>
          <cell r="E2295" t="str">
            <v>速冻面米食品</v>
          </cell>
          <cell r="F2295">
            <v>120</v>
          </cell>
        </row>
        <row r="2296">
          <cell r="C2296" t="str">
            <v>大肠菌群</v>
          </cell>
          <cell r="D2296" t="str">
            <v>SB/T 10412-2007</v>
          </cell>
          <cell r="E2296" t="str">
            <v>速冻面米食品</v>
          </cell>
          <cell r="F2296" t="str">
            <v>80/次 400/5次</v>
          </cell>
        </row>
        <row r="2297">
          <cell r="C2297" t="str">
            <v>金黄色葡萄球菌</v>
          </cell>
          <cell r="D2297" t="str">
            <v>SB/T 10412-2007</v>
          </cell>
          <cell r="E2297" t="str">
            <v>速冻面米食品</v>
          </cell>
          <cell r="F2297" t="str">
            <v>120/次 400/5次</v>
          </cell>
        </row>
        <row r="2298">
          <cell r="C2298" t="str">
            <v>菌落总数</v>
          </cell>
          <cell r="D2298" t="str">
            <v>SB/T 10412-2007</v>
          </cell>
          <cell r="E2298" t="str">
            <v>速冻面米食品</v>
          </cell>
          <cell r="F2298" t="str">
            <v>80/次 400/5次</v>
          </cell>
        </row>
        <row r="2299">
          <cell r="C2299" t="str">
            <v>沙门氏菌</v>
          </cell>
          <cell r="D2299" t="str">
            <v>SB/T 10412-2007</v>
          </cell>
          <cell r="E2299" t="str">
            <v>速冻面米食品</v>
          </cell>
          <cell r="F2299" t="str">
            <v>120/次 400/5次</v>
          </cell>
        </row>
        <row r="2300">
          <cell r="C2300" t="str">
            <v>色泽</v>
          </cell>
          <cell r="D2300" t="str">
            <v>GB 19295-2011</v>
          </cell>
          <cell r="E2300" t="str">
            <v>食品安全国家标准 速冻面米制品</v>
          </cell>
          <cell r="F2300">
            <v>30</v>
          </cell>
        </row>
        <row r="2301">
          <cell r="C2301" t="str">
            <v>杂质</v>
          </cell>
          <cell r="D2301" t="str">
            <v>GB 19295-2011</v>
          </cell>
          <cell r="E2301" t="str">
            <v>食品安全国家标准 速冻面米制品</v>
          </cell>
        </row>
        <row r="2302">
          <cell r="C2302" t="str">
            <v>滋味、气味</v>
          </cell>
          <cell r="D2302" t="str">
            <v>GB 19295-2011</v>
          </cell>
          <cell r="E2302" t="str">
            <v>食品安全国家标准 速冻面米制品</v>
          </cell>
        </row>
        <row r="2303">
          <cell r="C2303" t="str">
            <v>组织形态</v>
          </cell>
          <cell r="D2303" t="str">
            <v>GB 19295-2011</v>
          </cell>
          <cell r="E2303" t="str">
            <v>食品安全国家标准 速冻面米制品</v>
          </cell>
        </row>
        <row r="2304">
          <cell r="C2304" t="str">
            <v>铅</v>
          </cell>
          <cell r="D2304" t="str">
            <v>GB 19295-2011</v>
          </cell>
          <cell r="E2304" t="str">
            <v>食品安全国家标准 速冻面米制品</v>
          </cell>
          <cell r="F2304">
            <v>100</v>
          </cell>
        </row>
        <row r="2305">
          <cell r="C2305" t="str">
            <v>过氧化值</v>
          </cell>
          <cell r="D2305" t="str">
            <v>GB 19295-2011</v>
          </cell>
          <cell r="E2305" t="str">
            <v>食品安全国家标准 速冻面米制品</v>
          </cell>
          <cell r="F2305">
            <v>120</v>
          </cell>
        </row>
        <row r="2306">
          <cell r="C2306" t="str">
            <v>大肠菌群</v>
          </cell>
          <cell r="D2306" t="str">
            <v>GB 19295-2011</v>
          </cell>
          <cell r="E2306" t="str">
            <v>食品安全国家标准 速冻面米制品</v>
          </cell>
          <cell r="F2306" t="str">
            <v>80/次 400/5次</v>
          </cell>
        </row>
        <row r="2307">
          <cell r="C2307" t="str">
            <v>金黄色葡萄球菌</v>
          </cell>
          <cell r="D2307" t="str">
            <v>GB 19295-2011</v>
          </cell>
          <cell r="E2307" t="str">
            <v>食品安全国家标准 速冻面米制品</v>
          </cell>
          <cell r="F2307" t="str">
            <v>120/次 400/5次</v>
          </cell>
        </row>
        <row r="2308">
          <cell r="C2308" t="str">
            <v>菌落总数</v>
          </cell>
          <cell r="D2308" t="str">
            <v>GB 19295-2011</v>
          </cell>
          <cell r="E2308" t="str">
            <v>食品安全国家标准 速冻面米制品</v>
          </cell>
          <cell r="F2308" t="str">
            <v>80/次 400/5次</v>
          </cell>
        </row>
        <row r="2309">
          <cell r="C2309" t="str">
            <v>沙门氏菌</v>
          </cell>
          <cell r="D2309" t="str">
            <v>GB 19295-2011</v>
          </cell>
          <cell r="E2309" t="str">
            <v>食品安全国家标准 速冻面米制品</v>
          </cell>
          <cell r="F2309" t="str">
            <v>120/次 400/5次</v>
          </cell>
        </row>
        <row r="2310">
          <cell r="C2310" t="str">
            <v>色泽</v>
          </cell>
          <cell r="D2310" t="str">
            <v>SB/T 10423-2017</v>
          </cell>
          <cell r="E2310" t="str">
            <v>速冻汤圆</v>
          </cell>
          <cell r="F2310">
            <v>30</v>
          </cell>
        </row>
        <row r="2311">
          <cell r="C2311" t="str">
            <v>杂质</v>
          </cell>
          <cell r="D2311" t="str">
            <v>SB/T 10423-2017</v>
          </cell>
          <cell r="E2311" t="str">
            <v>速冻汤圆</v>
          </cell>
        </row>
        <row r="2312">
          <cell r="C2312" t="str">
            <v>滋味、气味</v>
          </cell>
          <cell r="D2312" t="str">
            <v>SB/T 10423-2017</v>
          </cell>
          <cell r="E2312" t="str">
            <v>速冻汤圆</v>
          </cell>
        </row>
        <row r="2313">
          <cell r="C2313" t="str">
            <v>外观</v>
          </cell>
          <cell r="D2313" t="str">
            <v>SB/T 10423-2017</v>
          </cell>
          <cell r="E2313" t="str">
            <v>速冻汤圆</v>
          </cell>
        </row>
        <row r="2314">
          <cell r="C2314" t="str">
            <v>净含量</v>
          </cell>
          <cell r="D2314" t="str">
            <v>SB/T 10423-2017</v>
          </cell>
          <cell r="E2314" t="str">
            <v>速冻汤圆</v>
          </cell>
          <cell r="F2314">
            <v>50</v>
          </cell>
        </row>
        <row r="2315">
          <cell r="C2315" t="str">
            <v>馅含量</v>
          </cell>
          <cell r="D2315" t="str">
            <v>SB/T 10423-2017</v>
          </cell>
          <cell r="E2315" t="str">
            <v>速冻汤圆</v>
          </cell>
          <cell r="F2315">
            <v>50</v>
          </cell>
        </row>
        <row r="2316">
          <cell r="C2316" t="str">
            <v>水分</v>
          </cell>
          <cell r="D2316" t="str">
            <v>SB/T 10423-2017</v>
          </cell>
          <cell r="E2316" t="str">
            <v>速冻汤圆</v>
          </cell>
          <cell r="F2316">
            <v>80</v>
          </cell>
        </row>
        <row r="2317">
          <cell r="C2317" t="str">
            <v>铅</v>
          </cell>
          <cell r="D2317" t="str">
            <v>SB/T 10423-2017</v>
          </cell>
          <cell r="E2317" t="str">
            <v>速冻汤圆</v>
          </cell>
          <cell r="F2317">
            <v>100</v>
          </cell>
        </row>
        <row r="2318">
          <cell r="C2318" t="str">
            <v>脂肪</v>
          </cell>
          <cell r="D2318" t="str">
            <v>SB/T 10423-2017</v>
          </cell>
          <cell r="E2318" t="str">
            <v>速冻汤圆</v>
          </cell>
          <cell r="F2318">
            <v>100</v>
          </cell>
        </row>
        <row r="2319">
          <cell r="C2319" t="str">
            <v>色泽</v>
          </cell>
          <cell r="D2319" t="str">
            <v>GB/T 23786-2009</v>
          </cell>
          <cell r="E2319" t="str">
            <v>速冻饺子</v>
          </cell>
          <cell r="F2319">
            <v>30</v>
          </cell>
        </row>
        <row r="2320">
          <cell r="C2320" t="str">
            <v>异物</v>
          </cell>
          <cell r="D2320" t="str">
            <v>GB/T 23786-2009</v>
          </cell>
          <cell r="E2320" t="str">
            <v>速冻饺子</v>
          </cell>
        </row>
        <row r="2321">
          <cell r="C2321" t="str">
            <v>滋味、气味</v>
          </cell>
          <cell r="D2321" t="str">
            <v>GB/T 23786-2009</v>
          </cell>
          <cell r="E2321" t="str">
            <v>速冻饺子</v>
          </cell>
        </row>
        <row r="2322">
          <cell r="C2322" t="str">
            <v>外观</v>
          </cell>
          <cell r="D2322" t="str">
            <v>GB/T 23786-2009</v>
          </cell>
          <cell r="E2322" t="str">
            <v>速冻饺子</v>
          </cell>
        </row>
        <row r="2323">
          <cell r="C2323" t="str">
            <v>净含量</v>
          </cell>
          <cell r="D2323" t="str">
            <v>GB/T 23786-2009</v>
          </cell>
          <cell r="E2323" t="str">
            <v>速冻饺子</v>
          </cell>
          <cell r="F2323">
            <v>50</v>
          </cell>
        </row>
        <row r="2324">
          <cell r="C2324" t="str">
            <v>馅含量</v>
          </cell>
          <cell r="D2324" t="str">
            <v>GB/T 23786-2009</v>
          </cell>
          <cell r="E2324" t="str">
            <v>速冻饺子</v>
          </cell>
          <cell r="F2324">
            <v>50</v>
          </cell>
        </row>
        <row r="2325">
          <cell r="C2325" t="str">
            <v>水分</v>
          </cell>
          <cell r="D2325" t="str">
            <v>GB/T 23786-2009</v>
          </cell>
          <cell r="E2325" t="str">
            <v>速冻饺子</v>
          </cell>
          <cell r="F2325">
            <v>80</v>
          </cell>
        </row>
        <row r="2326">
          <cell r="C2326" t="str">
            <v>蛋白质</v>
          </cell>
          <cell r="D2326" t="str">
            <v>GB/T 23786-2009</v>
          </cell>
          <cell r="E2326" t="str">
            <v>速冻饺子</v>
          </cell>
          <cell r="F2326">
            <v>100</v>
          </cell>
        </row>
        <row r="2327">
          <cell r="C2327" t="str">
            <v>铅（以Pb计）</v>
          </cell>
          <cell r="D2327" t="str">
            <v>GB/T 23786-2009</v>
          </cell>
          <cell r="E2327" t="str">
            <v>速冻饺子</v>
          </cell>
          <cell r="F2327">
            <v>100</v>
          </cell>
        </row>
        <row r="2328">
          <cell r="C2328" t="str">
            <v>脂肪</v>
          </cell>
          <cell r="D2328" t="str">
            <v>GB/T 23786-2009</v>
          </cell>
          <cell r="E2328" t="str">
            <v>速冻饺子</v>
          </cell>
          <cell r="F2328">
            <v>100</v>
          </cell>
        </row>
        <row r="2329">
          <cell r="C2329" t="str">
            <v>过氧化值</v>
          </cell>
          <cell r="D2329" t="str">
            <v>GB/T 23786-2009</v>
          </cell>
          <cell r="E2329" t="str">
            <v>速冻饺子</v>
          </cell>
          <cell r="F2329">
            <v>120</v>
          </cell>
        </row>
        <row r="2330">
          <cell r="C2330" t="str">
            <v>金黄色葡萄球菌</v>
          </cell>
          <cell r="D2330" t="str">
            <v>GB/T 23786-2009</v>
          </cell>
          <cell r="E2330" t="str">
            <v>速冻饺子</v>
          </cell>
          <cell r="F2330" t="str">
            <v>120/次 400/5次</v>
          </cell>
        </row>
        <row r="2331">
          <cell r="C2331" t="str">
            <v>沙门氏菌</v>
          </cell>
          <cell r="D2331" t="str">
            <v>GB/T 23786-2009</v>
          </cell>
          <cell r="E2331" t="str">
            <v>速冻饺子</v>
          </cell>
          <cell r="F2331">
            <v>120</v>
          </cell>
        </row>
        <row r="2332">
          <cell r="C2332" t="str">
            <v>金黄色葡萄球菌</v>
          </cell>
          <cell r="D2332" t="str">
            <v>GB/T 23786-2009</v>
          </cell>
          <cell r="E2332" t="str">
            <v>速冻饺子</v>
          </cell>
          <cell r="F2332" t="str">
            <v>120/次 400/5次</v>
          </cell>
        </row>
        <row r="2333">
          <cell r="C2333" t="str">
            <v>沙门氏菌</v>
          </cell>
          <cell r="D2333" t="str">
            <v>GB/T 23786-2009</v>
          </cell>
          <cell r="E2333" t="str">
            <v>速冻饺子</v>
          </cell>
          <cell r="F2333" t="str">
            <v>120/次 400/5次</v>
          </cell>
        </row>
        <row r="2334">
          <cell r="C2334" t="str">
            <v>净含量</v>
          </cell>
          <cell r="D2334" t="str">
            <v>SC/T 3307-2014</v>
          </cell>
          <cell r="E2334" t="str">
            <v>冻干海参</v>
          </cell>
          <cell r="F2334">
            <v>50</v>
          </cell>
        </row>
        <row r="2335">
          <cell r="C2335" t="str">
            <v>水分</v>
          </cell>
          <cell r="D2335" t="str">
            <v>SC/T 3307-2014</v>
          </cell>
          <cell r="E2335" t="str">
            <v>冻干海参</v>
          </cell>
          <cell r="F2335">
            <v>80</v>
          </cell>
        </row>
        <row r="2336">
          <cell r="C2336" t="str">
            <v>盐分</v>
          </cell>
          <cell r="D2336" t="str">
            <v>SC/T 3307-2014</v>
          </cell>
          <cell r="E2336" t="str">
            <v>冻干海参</v>
          </cell>
          <cell r="F2336">
            <v>80</v>
          </cell>
        </row>
        <row r="2337">
          <cell r="C2337" t="str">
            <v>镉</v>
          </cell>
          <cell r="D2337" t="str">
            <v>SC/T 3307-2014</v>
          </cell>
          <cell r="E2337" t="str">
            <v>冻干海参</v>
          </cell>
          <cell r="F2337">
            <v>100</v>
          </cell>
        </row>
        <row r="2338">
          <cell r="C2338" t="str">
            <v>铬</v>
          </cell>
          <cell r="D2338" t="str">
            <v>SC/T 3307-2014</v>
          </cell>
          <cell r="E2338" t="str">
            <v>冻干海参</v>
          </cell>
          <cell r="F2338">
            <v>100</v>
          </cell>
        </row>
        <row r="2339">
          <cell r="C2339" t="str">
            <v>副溶血性弧菌</v>
          </cell>
          <cell r="D2339" t="str">
            <v>SC/T 3307-2014</v>
          </cell>
          <cell r="E2339" t="str">
            <v>冻干海参</v>
          </cell>
          <cell r="F2339" t="str">
            <v>120/次 400/5次</v>
          </cell>
        </row>
        <row r="2340">
          <cell r="C2340" t="str">
            <v>金黄色葡萄球菌</v>
          </cell>
          <cell r="D2340" t="str">
            <v>SC/T 3307-2014</v>
          </cell>
          <cell r="E2340" t="str">
            <v>冻干海参</v>
          </cell>
          <cell r="F2340" t="str">
            <v>120/次 400/5次</v>
          </cell>
        </row>
        <row r="2341">
          <cell r="C2341" t="str">
            <v>沙门氏菌</v>
          </cell>
          <cell r="D2341" t="str">
            <v>SC/T 3307-2014</v>
          </cell>
          <cell r="E2341" t="str">
            <v>冻干海参</v>
          </cell>
          <cell r="F2341">
            <v>120</v>
          </cell>
        </row>
        <row r="2342">
          <cell r="C2342" t="str">
            <v>甲基汞</v>
          </cell>
          <cell r="D2342" t="str">
            <v>SC/T 3307-2014</v>
          </cell>
          <cell r="E2342" t="str">
            <v>冻干海参</v>
          </cell>
          <cell r="F2342">
            <v>500</v>
          </cell>
        </row>
        <row r="2343">
          <cell r="C2343" t="str">
            <v>无机砷</v>
          </cell>
          <cell r="D2343" t="str">
            <v>SC/T 3307-2014</v>
          </cell>
          <cell r="E2343" t="str">
            <v>冻干海参</v>
          </cell>
          <cell r="F2343">
            <v>500</v>
          </cell>
        </row>
        <row r="2344">
          <cell r="C2344" t="str">
            <v>多氯联苯</v>
          </cell>
          <cell r="D2344" t="str">
            <v>SC/T 3307-2014</v>
          </cell>
          <cell r="E2344" t="str">
            <v>冻干海参</v>
          </cell>
          <cell r="F2344">
            <v>600</v>
          </cell>
        </row>
        <row r="2345">
          <cell r="C2345" t="str">
            <v>色泽</v>
          </cell>
          <cell r="D2345" t="str">
            <v>SB/T 10379-2012</v>
          </cell>
          <cell r="E2345" t="str">
            <v>速冻调制食品</v>
          </cell>
          <cell r="F2345">
            <v>30</v>
          </cell>
        </row>
        <row r="2346">
          <cell r="C2346" t="str">
            <v>杂质</v>
          </cell>
          <cell r="D2346" t="str">
            <v>SB/T 10379-2012</v>
          </cell>
          <cell r="E2346" t="str">
            <v>速冻调制食品</v>
          </cell>
        </row>
        <row r="2347">
          <cell r="C2347" t="str">
            <v>滋气味</v>
          </cell>
          <cell r="D2347" t="str">
            <v>SB/T 10379-2012</v>
          </cell>
          <cell r="E2347" t="str">
            <v>速冻调制食品</v>
          </cell>
        </row>
        <row r="2348">
          <cell r="C2348" t="str">
            <v>组织结构</v>
          </cell>
          <cell r="D2348" t="str">
            <v>SB/T 10379-2012</v>
          </cell>
          <cell r="E2348" t="str">
            <v>速冻调制食品</v>
          </cell>
        </row>
        <row r="2349">
          <cell r="C2349" t="str">
            <v>形态</v>
          </cell>
          <cell r="D2349" t="str">
            <v>SB/T 10379-2012</v>
          </cell>
          <cell r="E2349" t="str">
            <v>速冻调制食品</v>
          </cell>
        </row>
        <row r="2350">
          <cell r="C2350" t="str">
            <v>净含量</v>
          </cell>
          <cell r="D2350" t="str">
            <v>SB/T 10379-2012</v>
          </cell>
          <cell r="E2350" t="str">
            <v>速冻调制食品</v>
          </cell>
          <cell r="F2350">
            <v>50</v>
          </cell>
        </row>
        <row r="2351">
          <cell r="C2351" t="str">
            <v>镉（以Cd计）</v>
          </cell>
          <cell r="D2351" t="str">
            <v>SB/T 10379-2012</v>
          </cell>
          <cell r="E2351" t="str">
            <v>速冻调制食品</v>
          </cell>
          <cell r="F2351">
            <v>100</v>
          </cell>
        </row>
        <row r="2352">
          <cell r="C2352" t="str">
            <v>铅（以Pb计）</v>
          </cell>
          <cell r="D2352" t="str">
            <v>SB/T 10379-2012</v>
          </cell>
          <cell r="E2352" t="str">
            <v>速冻调制食品</v>
          </cell>
          <cell r="F2352">
            <v>100</v>
          </cell>
        </row>
        <row r="2353">
          <cell r="C2353" t="str">
            <v>过氧化值</v>
          </cell>
          <cell r="D2353" t="str">
            <v>SB/T 10379-2012</v>
          </cell>
          <cell r="E2353" t="str">
            <v>速冻调制食品</v>
          </cell>
          <cell r="F2353">
            <v>120</v>
          </cell>
        </row>
        <row r="2354">
          <cell r="C2354" t="str">
            <v>汞（以Hg计）</v>
          </cell>
          <cell r="D2354" t="str">
            <v>SB/T 10379-2012</v>
          </cell>
          <cell r="E2354" t="str">
            <v>速冻调制食品</v>
          </cell>
          <cell r="F2354">
            <v>150</v>
          </cell>
        </row>
        <row r="2355">
          <cell r="C2355" t="str">
            <v>砷（以As计）</v>
          </cell>
          <cell r="D2355" t="str">
            <v>SB/T 10379-2012</v>
          </cell>
          <cell r="E2355" t="str">
            <v>速冻调制食品</v>
          </cell>
          <cell r="F2355">
            <v>150</v>
          </cell>
        </row>
        <row r="2356">
          <cell r="C2356" t="str">
            <v>N-二甲基亚硝胺</v>
          </cell>
          <cell r="D2356" t="str">
            <v>GB 5009.26-2016</v>
          </cell>
          <cell r="E2356" t="str">
            <v>食品中N-亚硝胺类化合物的测定</v>
          </cell>
          <cell r="F2356">
            <v>600</v>
          </cell>
        </row>
        <row r="2357">
          <cell r="C2357" t="str">
            <v>苯并(a)芘</v>
          </cell>
          <cell r="D2357" t="str">
            <v>SB/T 10379-2012</v>
          </cell>
          <cell r="E2357" t="str">
            <v>速冻调制食品</v>
          </cell>
          <cell r="F2357">
            <v>300</v>
          </cell>
        </row>
        <row r="2358">
          <cell r="C2358" t="str">
            <v>大肠菌群</v>
          </cell>
          <cell r="D2358" t="str">
            <v>SB/T 10379-2012</v>
          </cell>
          <cell r="E2358" t="str">
            <v>速冻调制食品</v>
          </cell>
          <cell r="F2358" t="str">
            <v>80/次 400/5次</v>
          </cell>
        </row>
        <row r="2359">
          <cell r="C2359" t="str">
            <v>金黄色葡萄球菌</v>
          </cell>
          <cell r="D2359" t="str">
            <v>SB/T 10379-2012</v>
          </cell>
          <cell r="E2359" t="str">
            <v>速冻调制食品</v>
          </cell>
          <cell r="F2359" t="str">
            <v>120/次 400/5次</v>
          </cell>
        </row>
        <row r="2360">
          <cell r="C2360" t="str">
            <v>菌落总数</v>
          </cell>
          <cell r="D2360" t="str">
            <v>SB/T 10379-2012</v>
          </cell>
          <cell r="E2360" t="str">
            <v>速冻调制食品</v>
          </cell>
          <cell r="F2360" t="str">
            <v>80/次 400/5次</v>
          </cell>
        </row>
        <row r="2361">
          <cell r="C2361" t="str">
            <v>沙门氏菌</v>
          </cell>
          <cell r="D2361" t="str">
            <v>SB/T 10379-2012</v>
          </cell>
          <cell r="E2361" t="str">
            <v>速冻调制食品</v>
          </cell>
          <cell r="F2361" t="str">
            <v>120/次 400/5次</v>
          </cell>
        </row>
        <row r="2362">
          <cell r="C2362" t="str">
            <v>甲基汞（以Hg计）</v>
          </cell>
          <cell r="D2362" t="str">
            <v>SB/T 10379-2012</v>
          </cell>
          <cell r="E2362" t="str">
            <v>速冻调制食品</v>
          </cell>
          <cell r="F2362">
            <v>500</v>
          </cell>
        </row>
        <row r="2363">
          <cell r="C2363" t="str">
            <v>无机砷（以As计）</v>
          </cell>
          <cell r="D2363" t="str">
            <v>SB/T 10379-2012</v>
          </cell>
          <cell r="E2363" t="str">
            <v>速冻调制食品</v>
          </cell>
          <cell r="F2363">
            <v>500</v>
          </cell>
        </row>
        <row r="2364">
          <cell r="C2364" t="str">
            <v>口感</v>
          </cell>
          <cell r="D2364" t="str">
            <v>QB/T 2686-2005</v>
          </cell>
          <cell r="E2364" t="str">
            <v>马铃薯片</v>
          </cell>
          <cell r="F2364">
            <v>30</v>
          </cell>
        </row>
        <row r="2365">
          <cell r="C2365" t="str">
            <v>色泽</v>
          </cell>
          <cell r="D2365" t="str">
            <v>QB/T 2686-2005</v>
          </cell>
          <cell r="E2365" t="str">
            <v>马铃薯片</v>
          </cell>
        </row>
        <row r="2366">
          <cell r="C2366" t="str">
            <v>杂色片</v>
          </cell>
          <cell r="D2366" t="str">
            <v>QB/T 2686-2005</v>
          </cell>
          <cell r="E2366" t="str">
            <v>马铃薯片</v>
          </cell>
        </row>
        <row r="2367">
          <cell r="C2367" t="str">
            <v>杂质</v>
          </cell>
          <cell r="D2367" t="str">
            <v>QB/T 2686-2005</v>
          </cell>
          <cell r="E2367" t="str">
            <v>马铃薯片</v>
          </cell>
        </row>
        <row r="2368">
          <cell r="C2368" t="str">
            <v>滋味和气味</v>
          </cell>
          <cell r="D2368" t="str">
            <v>QB/T 2686-2005</v>
          </cell>
          <cell r="E2368" t="str">
            <v>马铃薯片</v>
          </cell>
        </row>
        <row r="2369">
          <cell r="C2369" t="str">
            <v>形态</v>
          </cell>
          <cell r="D2369" t="str">
            <v>QB/T 2686-2005</v>
          </cell>
          <cell r="E2369" t="str">
            <v>马铃薯片</v>
          </cell>
        </row>
        <row r="2370">
          <cell r="C2370" t="str">
            <v>绿马铃薯片</v>
          </cell>
          <cell r="D2370" t="str">
            <v>QB/T 2686-2005</v>
          </cell>
          <cell r="E2370" t="str">
            <v>马铃薯片</v>
          </cell>
          <cell r="F2370">
            <v>30</v>
          </cell>
        </row>
        <row r="2371">
          <cell r="C2371" t="str">
            <v>杂色片</v>
          </cell>
          <cell r="D2371" t="str">
            <v>QB/T 2686-2005</v>
          </cell>
          <cell r="E2371" t="str">
            <v>马铃薯片</v>
          </cell>
          <cell r="F2371">
            <v>30</v>
          </cell>
        </row>
        <row r="2372">
          <cell r="C2372" t="str">
            <v>大肠菌群</v>
          </cell>
          <cell r="D2372" t="str">
            <v>QB/T 2686-2005</v>
          </cell>
          <cell r="E2372" t="str">
            <v>马铃薯片</v>
          </cell>
          <cell r="F2372">
            <v>80</v>
          </cell>
        </row>
        <row r="2373">
          <cell r="C2373" t="str">
            <v>菌落总数</v>
          </cell>
          <cell r="D2373" t="str">
            <v>QB/T 2686-2005</v>
          </cell>
          <cell r="E2373" t="str">
            <v>马铃薯片</v>
          </cell>
          <cell r="F2373" t="str">
            <v>80/次 400/5次</v>
          </cell>
        </row>
        <row r="2374">
          <cell r="C2374" t="str">
            <v>氯化物</v>
          </cell>
          <cell r="D2374" t="str">
            <v>QB/T 2686-2005</v>
          </cell>
          <cell r="E2374" t="str">
            <v>马铃薯片</v>
          </cell>
          <cell r="F2374">
            <v>80</v>
          </cell>
        </row>
        <row r="2375">
          <cell r="C2375" t="str">
            <v>水分</v>
          </cell>
          <cell r="D2375" t="str">
            <v>QB/T 2686-2005</v>
          </cell>
          <cell r="E2375" t="str">
            <v>马铃薯片</v>
          </cell>
          <cell r="F2375">
            <v>80</v>
          </cell>
        </row>
        <row r="2376">
          <cell r="C2376" t="str">
            <v>羰基价</v>
          </cell>
          <cell r="D2376" t="str">
            <v>QB/T 2686-2005</v>
          </cell>
          <cell r="E2376" t="str">
            <v>马铃薯片</v>
          </cell>
          <cell r="F2376">
            <v>90</v>
          </cell>
        </row>
        <row r="2377">
          <cell r="C2377" t="str">
            <v>铅</v>
          </cell>
          <cell r="D2377" t="str">
            <v>QB/T 2686-2005</v>
          </cell>
          <cell r="E2377" t="str">
            <v>马铃薯片</v>
          </cell>
          <cell r="F2377">
            <v>100</v>
          </cell>
        </row>
        <row r="2378">
          <cell r="C2378" t="str">
            <v>酸价</v>
          </cell>
          <cell r="D2378" t="str">
            <v>QB/T 2686-2005</v>
          </cell>
          <cell r="E2378" t="str">
            <v>马铃薯片</v>
          </cell>
          <cell r="F2378">
            <v>100</v>
          </cell>
        </row>
        <row r="2379">
          <cell r="C2379" t="str">
            <v>脂肪</v>
          </cell>
          <cell r="D2379" t="str">
            <v>QB/T 2686-2005</v>
          </cell>
          <cell r="E2379" t="str">
            <v>马铃薯片</v>
          </cell>
          <cell r="F2379">
            <v>100</v>
          </cell>
        </row>
        <row r="2380">
          <cell r="C2380" t="str">
            <v>过氧化值</v>
          </cell>
          <cell r="D2380" t="str">
            <v>QB/T 2686-2005</v>
          </cell>
          <cell r="E2380" t="str">
            <v>马铃薯片</v>
          </cell>
          <cell r="F2380">
            <v>120</v>
          </cell>
        </row>
        <row r="2381">
          <cell r="C2381" t="str">
            <v>金黄色葡萄球菌</v>
          </cell>
          <cell r="D2381" t="str">
            <v>QB/T 2686-2005</v>
          </cell>
          <cell r="E2381" t="str">
            <v>马铃薯片</v>
          </cell>
          <cell r="F2381" t="str">
            <v>120/次 400/5次</v>
          </cell>
        </row>
        <row r="2382">
          <cell r="C2382" t="str">
            <v>沙门氏菌</v>
          </cell>
          <cell r="D2382" t="str">
            <v>QB/T 2686-2005</v>
          </cell>
          <cell r="E2382" t="str">
            <v>马铃薯片</v>
          </cell>
          <cell r="F2382">
            <v>120</v>
          </cell>
        </row>
        <row r="2383">
          <cell r="C2383" t="str">
            <v>志贺氏菌</v>
          </cell>
          <cell r="D2383" t="str">
            <v>QB/T 2686-2005</v>
          </cell>
          <cell r="E2383" t="str">
            <v>马铃薯片</v>
          </cell>
          <cell r="F2383">
            <v>120</v>
          </cell>
        </row>
        <row r="2384">
          <cell r="C2384" t="str">
            <v>总砷</v>
          </cell>
          <cell r="D2384" t="str">
            <v>QB/T 2686-2005</v>
          </cell>
          <cell r="E2384" t="str">
            <v>马铃薯片</v>
          </cell>
          <cell r="F2384">
            <v>150</v>
          </cell>
        </row>
        <row r="2385">
          <cell r="C2385" t="str">
            <v>大肠菌群</v>
          </cell>
          <cell r="D2385" t="str">
            <v>GB/T 22699-2008</v>
          </cell>
          <cell r="E2385" t="str">
            <v>膨化食品</v>
          </cell>
          <cell r="F2385">
            <v>80</v>
          </cell>
        </row>
        <row r="2386">
          <cell r="C2386" t="str">
            <v>菌落总数</v>
          </cell>
          <cell r="D2386" t="str">
            <v>GB/T 22699-2008</v>
          </cell>
          <cell r="E2386" t="str">
            <v>膨化食品</v>
          </cell>
          <cell r="F2386" t="str">
            <v>80/次 400/5次</v>
          </cell>
        </row>
        <row r="2387">
          <cell r="C2387" t="str">
            <v>氯化物</v>
          </cell>
          <cell r="D2387" t="str">
            <v>GB/T 22699-2008</v>
          </cell>
          <cell r="E2387" t="str">
            <v>膨化食品</v>
          </cell>
          <cell r="F2387">
            <v>80</v>
          </cell>
        </row>
        <row r="2388">
          <cell r="C2388" t="str">
            <v>水分</v>
          </cell>
          <cell r="D2388" t="str">
            <v>GB/T 22699-2008</v>
          </cell>
          <cell r="E2388" t="str">
            <v>膨化食品</v>
          </cell>
          <cell r="F2388">
            <v>80</v>
          </cell>
        </row>
        <row r="2389">
          <cell r="C2389" t="str">
            <v>铅（以Pb计）</v>
          </cell>
          <cell r="D2389" t="str">
            <v>GB/T 22699-2008</v>
          </cell>
          <cell r="E2389" t="str">
            <v>膨化食品</v>
          </cell>
          <cell r="F2389">
            <v>100</v>
          </cell>
        </row>
        <row r="2390">
          <cell r="C2390" t="str">
            <v>脂肪</v>
          </cell>
          <cell r="D2390" t="str">
            <v>GB/T 22699-2008</v>
          </cell>
          <cell r="E2390" t="str">
            <v>膨化食品</v>
          </cell>
          <cell r="F2390">
            <v>100</v>
          </cell>
        </row>
        <row r="2391">
          <cell r="C2391" t="str">
            <v>金黄色葡萄球菌</v>
          </cell>
          <cell r="D2391" t="str">
            <v>GB/T 22699-2008</v>
          </cell>
          <cell r="E2391" t="str">
            <v>膨化食品</v>
          </cell>
          <cell r="F2391" t="str">
            <v>120/次 400/5次</v>
          </cell>
        </row>
        <row r="2392">
          <cell r="C2392" t="str">
            <v>沙门氏菌</v>
          </cell>
          <cell r="D2392" t="str">
            <v>GB/T 22699-2008</v>
          </cell>
          <cell r="E2392" t="str">
            <v>膨化食品</v>
          </cell>
          <cell r="F2392">
            <v>120</v>
          </cell>
        </row>
        <row r="2393">
          <cell r="C2393" t="str">
            <v>状态</v>
          </cell>
          <cell r="D2393" t="str">
            <v>GB 17401-2014</v>
          </cell>
          <cell r="E2393" t="str">
            <v>食品安全国家标准 膨化食品</v>
          </cell>
          <cell r="F2393">
            <v>30</v>
          </cell>
        </row>
        <row r="2394">
          <cell r="C2394" t="str">
            <v>滋味、气味</v>
          </cell>
          <cell r="D2394" t="str">
            <v>GB 17401-2014</v>
          </cell>
          <cell r="E2394" t="str">
            <v>食品安全国家标准 膨化食品</v>
          </cell>
        </row>
        <row r="2395">
          <cell r="C2395" t="str">
            <v>色泽</v>
          </cell>
          <cell r="D2395" t="str">
            <v>GB 17401-2014</v>
          </cell>
          <cell r="E2395" t="str">
            <v>食品安全国家标准 膨化食品</v>
          </cell>
        </row>
        <row r="2396">
          <cell r="C2396" t="str">
            <v>水分</v>
          </cell>
          <cell r="D2396" t="str">
            <v>GB 17401-2014</v>
          </cell>
          <cell r="E2396" t="str">
            <v>食品安全国家标准 膨化食品</v>
          </cell>
          <cell r="F2396">
            <v>80</v>
          </cell>
        </row>
        <row r="2397">
          <cell r="C2397" t="str">
            <v>铅（以Pb计）</v>
          </cell>
          <cell r="D2397" t="str">
            <v>GB 17401-2014</v>
          </cell>
          <cell r="E2397" t="str">
            <v>食品安全国家标准 膨化食品</v>
          </cell>
          <cell r="F2397">
            <v>100</v>
          </cell>
        </row>
        <row r="2398">
          <cell r="C2398" t="str">
            <v>酸价</v>
          </cell>
          <cell r="D2398" t="str">
            <v>GB 17401-2014</v>
          </cell>
          <cell r="E2398" t="str">
            <v>食品安全国家标准 膨化食品</v>
          </cell>
          <cell r="F2398">
            <v>100</v>
          </cell>
        </row>
        <row r="2399">
          <cell r="C2399" t="str">
            <v>过氧化值</v>
          </cell>
          <cell r="D2399" t="str">
            <v>GB 17401-2014</v>
          </cell>
          <cell r="E2399" t="str">
            <v>食品安全国家标准 膨化食品</v>
          </cell>
          <cell r="F2399">
            <v>120</v>
          </cell>
        </row>
        <row r="2400">
          <cell r="C2400" t="str">
            <v>大肠菌群</v>
          </cell>
          <cell r="D2400" t="str">
            <v>GB 17401-2014</v>
          </cell>
          <cell r="E2400" t="str">
            <v>食品安全国家标准 膨化食品</v>
          </cell>
          <cell r="F2400" t="str">
            <v>80/次 400/5次</v>
          </cell>
        </row>
        <row r="2401">
          <cell r="C2401" t="str">
            <v>金黄色葡萄球菌</v>
          </cell>
          <cell r="D2401" t="str">
            <v>GB 17401-2014</v>
          </cell>
          <cell r="E2401" t="str">
            <v>食品安全国家标准 膨化食品</v>
          </cell>
          <cell r="F2401" t="str">
            <v>120/次 400/5次</v>
          </cell>
        </row>
        <row r="2402">
          <cell r="C2402" t="str">
            <v>菌落总数</v>
          </cell>
          <cell r="D2402" t="str">
            <v>GB 17401-2014</v>
          </cell>
          <cell r="E2402" t="str">
            <v>食品安全国家标准 膨化食品</v>
          </cell>
          <cell r="F2402" t="str">
            <v>80/次 400/5次</v>
          </cell>
        </row>
        <row r="2403">
          <cell r="C2403" t="str">
            <v>沙门氏菌</v>
          </cell>
          <cell r="D2403" t="str">
            <v>GB 17401-2014</v>
          </cell>
          <cell r="E2403" t="str">
            <v>食品安全国家标准 膨化食品</v>
          </cell>
          <cell r="F2403" t="str">
            <v>120/次 400/5次</v>
          </cell>
        </row>
        <row r="2404">
          <cell r="C2404" t="str">
            <v>色泽</v>
          </cell>
          <cell r="D2404" t="str">
            <v>GB/T 22699-2008</v>
          </cell>
          <cell r="E2404" t="str">
            <v>膨化食品</v>
          </cell>
          <cell r="F2404">
            <v>30</v>
          </cell>
        </row>
        <row r="2405">
          <cell r="C2405" t="str">
            <v>氯化钠</v>
          </cell>
          <cell r="D2405" t="str">
            <v>GB/T 22699-2008</v>
          </cell>
          <cell r="E2405" t="str">
            <v>膨化食品</v>
          </cell>
          <cell r="F2405">
            <v>80</v>
          </cell>
        </row>
        <row r="2406">
          <cell r="C2406" t="str">
            <v>酸价（以脂肪计）（KOH）</v>
          </cell>
          <cell r="D2406" t="str">
            <v>GB/T 22699-2008</v>
          </cell>
          <cell r="E2406" t="str">
            <v>膨化食品</v>
          </cell>
          <cell r="F2406">
            <v>100</v>
          </cell>
        </row>
        <row r="2407">
          <cell r="C2407" t="str">
            <v>过氧化值（以脂肪计）</v>
          </cell>
          <cell r="D2407" t="str">
            <v>GB/T 22699-2008</v>
          </cell>
          <cell r="E2407" t="str">
            <v>膨化食品</v>
          </cell>
          <cell r="F2407">
            <v>120</v>
          </cell>
        </row>
        <row r="2408">
          <cell r="C2408" t="str">
            <v>大肠菌群</v>
          </cell>
          <cell r="D2408" t="str">
            <v>GB/T 22699-2008</v>
          </cell>
          <cell r="E2408" t="str">
            <v>膨化食品</v>
          </cell>
          <cell r="F2408" t="str">
            <v>80/次 400/5次</v>
          </cell>
        </row>
        <row r="2409">
          <cell r="C2409" t="str">
            <v>金黄色葡萄球菌</v>
          </cell>
          <cell r="D2409" t="str">
            <v>GB/T 22699-2008</v>
          </cell>
          <cell r="E2409" t="str">
            <v>膨化食品</v>
          </cell>
          <cell r="F2409" t="str">
            <v>120/次 400/5次</v>
          </cell>
        </row>
        <row r="2410">
          <cell r="C2410" t="str">
            <v>菌落总数</v>
          </cell>
          <cell r="D2410" t="str">
            <v>GB/T 22699-2008</v>
          </cell>
          <cell r="E2410" t="str">
            <v>膨化食品</v>
          </cell>
          <cell r="F2410" t="str">
            <v>80/次 400/5次</v>
          </cell>
        </row>
        <row r="2411">
          <cell r="C2411" t="str">
            <v>沙门氏菌</v>
          </cell>
          <cell r="D2411" t="str">
            <v>GB/T 22699-2008</v>
          </cell>
          <cell r="E2411" t="str">
            <v>膨化食品</v>
          </cell>
          <cell r="F2411" t="str">
            <v>120/次 400/5次</v>
          </cell>
        </row>
        <row r="2412">
          <cell r="C2412" t="str">
            <v>状态</v>
          </cell>
          <cell r="D2412" t="str">
            <v>GB 17399-2016</v>
          </cell>
          <cell r="E2412" t="str">
            <v>食品安全国家标准 糖果</v>
          </cell>
          <cell r="F2412">
            <v>30</v>
          </cell>
        </row>
        <row r="2413">
          <cell r="C2413" t="str">
            <v>滋味、气味</v>
          </cell>
          <cell r="D2413" t="str">
            <v>GB 17399-2016</v>
          </cell>
          <cell r="E2413" t="str">
            <v>食品安全国家标准 糖果</v>
          </cell>
        </row>
        <row r="2414">
          <cell r="C2414" t="str">
            <v>外观、色泽</v>
          </cell>
          <cell r="D2414" t="str">
            <v>GB 17399-2016</v>
          </cell>
          <cell r="E2414" t="str">
            <v>食品安全国家标准 糖果</v>
          </cell>
        </row>
        <row r="2415">
          <cell r="C2415" t="str">
            <v>铅（以Pb计）</v>
          </cell>
          <cell r="D2415" t="str">
            <v>GB 17399-2016</v>
          </cell>
          <cell r="E2415" t="str">
            <v>食品安全国家标准 糖果</v>
          </cell>
          <cell r="F2415">
            <v>100</v>
          </cell>
        </row>
        <row r="2416">
          <cell r="C2416" t="str">
            <v>大肠菌群</v>
          </cell>
          <cell r="D2416" t="str">
            <v>GB 17399-2016</v>
          </cell>
          <cell r="E2416" t="str">
            <v>食品安全国家标准 糖果</v>
          </cell>
          <cell r="F2416" t="str">
            <v>80/次 400/5次</v>
          </cell>
        </row>
        <row r="2417">
          <cell r="C2417" t="str">
            <v>菌落总数</v>
          </cell>
          <cell r="D2417" t="str">
            <v>GB 17399-2016</v>
          </cell>
          <cell r="E2417" t="str">
            <v>食品安全国家标准 糖果</v>
          </cell>
          <cell r="F2417" t="str">
            <v>80/次 400/5次</v>
          </cell>
        </row>
        <row r="2418">
          <cell r="C2418" t="str">
            <v>形态</v>
          </cell>
          <cell r="D2418" t="str">
            <v>SB/T 10021-2017</v>
          </cell>
          <cell r="E2418" t="str">
            <v>糖果 凝胶糖果</v>
          </cell>
          <cell r="F2418">
            <v>30</v>
          </cell>
        </row>
        <row r="2419">
          <cell r="C2419" t="str">
            <v>杂质</v>
          </cell>
          <cell r="D2419" t="str">
            <v>SB/T 10021-2017</v>
          </cell>
          <cell r="E2419" t="str">
            <v>糖果 凝胶糖果</v>
          </cell>
        </row>
        <row r="2420">
          <cell r="C2420" t="str">
            <v>滋味、气味</v>
          </cell>
          <cell r="D2420" t="str">
            <v>SB/T 10021-2017</v>
          </cell>
          <cell r="E2420" t="str">
            <v>糖果 凝胶糖果</v>
          </cell>
        </row>
        <row r="2421">
          <cell r="C2421" t="str">
            <v>组织</v>
          </cell>
          <cell r="D2421" t="str">
            <v>SB/T 10021-2017</v>
          </cell>
          <cell r="E2421" t="str">
            <v>糖果 凝胶糖果</v>
          </cell>
        </row>
        <row r="2422">
          <cell r="C2422" t="str">
            <v>色泽</v>
          </cell>
          <cell r="D2422" t="str">
            <v>SB/T 10021-2017</v>
          </cell>
          <cell r="E2422" t="str">
            <v>糖果 凝胶糖果</v>
          </cell>
        </row>
        <row r="2423">
          <cell r="C2423" t="str">
            <v>净含量</v>
          </cell>
          <cell r="D2423" t="str">
            <v>SB/T 10021-2017</v>
          </cell>
          <cell r="E2423" t="str">
            <v>糖果 凝胶糖果</v>
          </cell>
          <cell r="F2423">
            <v>50</v>
          </cell>
        </row>
        <row r="2424">
          <cell r="C2424" t="str">
            <v>干燥失重</v>
          </cell>
          <cell r="D2424" t="str">
            <v>SB/T 10021-2017</v>
          </cell>
          <cell r="E2424" t="str">
            <v>糖果 凝胶糖果</v>
          </cell>
          <cell r="F2424">
            <v>80</v>
          </cell>
        </row>
        <row r="2425">
          <cell r="C2425" t="str">
            <v>还原糖（以葡萄糖计）</v>
          </cell>
          <cell r="D2425" t="str">
            <v>SB/T 10021-2017</v>
          </cell>
          <cell r="E2425" t="str">
            <v>糖果 凝胶糖果</v>
          </cell>
          <cell r="F2425">
            <v>100</v>
          </cell>
        </row>
        <row r="2426">
          <cell r="C2426" t="str">
            <v>铅（以Pb计）</v>
          </cell>
          <cell r="D2426" t="str">
            <v>SB/T 10021-2017</v>
          </cell>
          <cell r="E2426" t="str">
            <v>糖果 凝胶糖果</v>
          </cell>
          <cell r="F2426">
            <v>100</v>
          </cell>
        </row>
        <row r="2427">
          <cell r="C2427" t="str">
            <v>大肠菌群</v>
          </cell>
          <cell r="D2427" t="str">
            <v>SB/T 10021-2017</v>
          </cell>
          <cell r="E2427" t="str">
            <v>糖果 凝胶糖果</v>
          </cell>
          <cell r="F2427" t="str">
            <v>80/次 400/5次</v>
          </cell>
        </row>
        <row r="2428">
          <cell r="C2428" t="str">
            <v>菌落总数</v>
          </cell>
          <cell r="D2428" t="str">
            <v>SB/T 10021-2017</v>
          </cell>
          <cell r="E2428" t="str">
            <v>糖果 凝胶糖果</v>
          </cell>
          <cell r="F2428" t="str">
            <v>80/次 400/5次</v>
          </cell>
        </row>
        <row r="2429">
          <cell r="C2429" t="str">
            <v>形态</v>
          </cell>
          <cell r="D2429" t="str">
            <v>SB/T 10347-2017</v>
          </cell>
          <cell r="E2429" t="str">
            <v>糖果 压片糖果</v>
          </cell>
          <cell r="F2429">
            <v>30</v>
          </cell>
        </row>
        <row r="2430">
          <cell r="C2430" t="str">
            <v>杂质</v>
          </cell>
          <cell r="D2430" t="str">
            <v>SB/T 10347-2017</v>
          </cell>
          <cell r="E2430" t="str">
            <v>糖果 压片糖果</v>
          </cell>
        </row>
        <row r="2431">
          <cell r="C2431" t="str">
            <v>滋味、气味</v>
          </cell>
          <cell r="D2431" t="str">
            <v>SB/T 10347-2017</v>
          </cell>
          <cell r="E2431" t="str">
            <v>糖果 压片糖果</v>
          </cell>
        </row>
        <row r="2432">
          <cell r="C2432" t="str">
            <v>组织</v>
          </cell>
          <cell r="D2432" t="str">
            <v>SB/T 10347-2017</v>
          </cell>
          <cell r="E2432" t="str">
            <v>糖果 压片糖果</v>
          </cell>
        </row>
        <row r="2433">
          <cell r="C2433" t="str">
            <v>色泽</v>
          </cell>
          <cell r="D2433" t="str">
            <v>SB/T 10347-2017</v>
          </cell>
          <cell r="E2433" t="str">
            <v>糖果 压片糖果</v>
          </cell>
        </row>
        <row r="2434">
          <cell r="C2434" t="str">
            <v>净含量</v>
          </cell>
          <cell r="D2434" t="str">
            <v>SB/T 10347-2017</v>
          </cell>
          <cell r="E2434" t="str">
            <v>糖果 压片糖果</v>
          </cell>
          <cell r="F2434">
            <v>50</v>
          </cell>
        </row>
        <row r="2435">
          <cell r="C2435" t="str">
            <v>干燥失重</v>
          </cell>
          <cell r="D2435" t="str">
            <v>SB/T 10347-2017</v>
          </cell>
          <cell r="E2435" t="str">
            <v>糖果 压片糖果</v>
          </cell>
          <cell r="F2435">
            <v>80</v>
          </cell>
        </row>
        <row r="2436">
          <cell r="C2436" t="str">
            <v>铅（以Pb计）</v>
          </cell>
          <cell r="D2436" t="str">
            <v>SB/T 10347-2017</v>
          </cell>
          <cell r="E2436" t="str">
            <v>糖果 压片糖果</v>
          </cell>
          <cell r="F2436">
            <v>100</v>
          </cell>
        </row>
        <row r="2437">
          <cell r="C2437" t="str">
            <v>大肠菌群</v>
          </cell>
          <cell r="D2437" t="str">
            <v>SB/T 10347-2017</v>
          </cell>
          <cell r="E2437" t="str">
            <v>糖果 压片糖果</v>
          </cell>
          <cell r="F2437" t="str">
            <v>80/次 400/5次</v>
          </cell>
        </row>
        <row r="2438">
          <cell r="C2438" t="str">
            <v>菌落总数</v>
          </cell>
          <cell r="D2438" t="str">
            <v>SB/T 10347-2017</v>
          </cell>
          <cell r="E2438" t="str">
            <v>糖果 压片糖果</v>
          </cell>
          <cell r="F2438" t="str">
            <v>80/次 400/5次</v>
          </cell>
        </row>
        <row r="2439">
          <cell r="C2439" t="str">
            <v>形态</v>
          </cell>
          <cell r="D2439" t="str">
            <v>SB/T 10018-2017</v>
          </cell>
          <cell r="E2439" t="str">
            <v>糖果 硬质糖果</v>
          </cell>
          <cell r="F2439">
            <v>30</v>
          </cell>
        </row>
        <row r="2440">
          <cell r="C2440" t="str">
            <v>杂质</v>
          </cell>
          <cell r="D2440" t="str">
            <v>SB/T 10018-2017</v>
          </cell>
          <cell r="E2440" t="str">
            <v>糖果 硬质糖果</v>
          </cell>
        </row>
        <row r="2441">
          <cell r="C2441" t="str">
            <v>滋味、气味</v>
          </cell>
          <cell r="D2441" t="str">
            <v>SB/T 10018-2017</v>
          </cell>
          <cell r="E2441" t="str">
            <v>糖果 硬质糖果</v>
          </cell>
        </row>
        <row r="2442">
          <cell r="C2442" t="str">
            <v>组织</v>
          </cell>
          <cell r="D2442" t="str">
            <v>SB/T 10018-2017</v>
          </cell>
          <cell r="E2442" t="str">
            <v>糖果 硬质糖果</v>
          </cell>
        </row>
        <row r="2443">
          <cell r="C2443" t="str">
            <v>色泽</v>
          </cell>
          <cell r="D2443" t="str">
            <v>SB/T 10018-2017</v>
          </cell>
          <cell r="E2443" t="str">
            <v>糖果 硬质糖果</v>
          </cell>
        </row>
        <row r="2444">
          <cell r="C2444" t="str">
            <v>净含量</v>
          </cell>
          <cell r="D2444" t="str">
            <v>SB/T 10018-2017</v>
          </cell>
          <cell r="E2444" t="str">
            <v>糖果 硬质糖果</v>
          </cell>
          <cell r="F2444">
            <v>50</v>
          </cell>
        </row>
        <row r="2445">
          <cell r="C2445" t="str">
            <v>干燥失重</v>
          </cell>
          <cell r="D2445" t="str">
            <v>SB/T 10018-2017</v>
          </cell>
          <cell r="E2445" t="str">
            <v>糖果 硬质糖果</v>
          </cell>
          <cell r="F2445">
            <v>80</v>
          </cell>
        </row>
        <row r="2446">
          <cell r="C2446" t="str">
            <v>还原糖（以葡萄糖计）</v>
          </cell>
          <cell r="D2446" t="str">
            <v>SB/T 10018-2017</v>
          </cell>
          <cell r="E2446" t="str">
            <v>糖果 硬质糖果</v>
          </cell>
          <cell r="F2446">
            <v>100</v>
          </cell>
        </row>
        <row r="2447">
          <cell r="C2447" t="str">
            <v>铅（以Pb计）</v>
          </cell>
          <cell r="D2447" t="str">
            <v>SB/T 10018-2017</v>
          </cell>
          <cell r="E2447" t="str">
            <v>糖果 硬质糖果</v>
          </cell>
          <cell r="F2447">
            <v>100</v>
          </cell>
        </row>
        <row r="2448">
          <cell r="C2448" t="str">
            <v>大肠菌群</v>
          </cell>
          <cell r="D2448" t="str">
            <v>SB/T 10018-2017</v>
          </cell>
          <cell r="E2448" t="str">
            <v>糖果 硬质糖果</v>
          </cell>
          <cell r="F2448" t="str">
            <v>80/次 400/5次</v>
          </cell>
        </row>
        <row r="2449">
          <cell r="C2449" t="str">
            <v>菌落总数</v>
          </cell>
          <cell r="D2449" t="str">
            <v>SB/T 10018-2017</v>
          </cell>
          <cell r="E2449" t="str">
            <v>糖果 硬质糖果</v>
          </cell>
          <cell r="F2449" t="str">
            <v>80/次 400/5次</v>
          </cell>
        </row>
        <row r="2450">
          <cell r="C2450" t="str">
            <v>形态</v>
          </cell>
          <cell r="D2450" t="str">
            <v>SB/T 10023-2017</v>
          </cell>
          <cell r="E2450" t="str">
            <v>糖果 胶基糖果</v>
          </cell>
          <cell r="F2450">
            <v>30</v>
          </cell>
        </row>
        <row r="2451">
          <cell r="C2451" t="str">
            <v>杂质</v>
          </cell>
          <cell r="D2451" t="str">
            <v>SB/T 10023-2017</v>
          </cell>
          <cell r="E2451" t="str">
            <v>糖果 胶基糖果</v>
          </cell>
        </row>
        <row r="2452">
          <cell r="C2452" t="str">
            <v>滋味、气味</v>
          </cell>
          <cell r="D2452" t="str">
            <v>SB/T 10023-2017</v>
          </cell>
          <cell r="E2452" t="str">
            <v>糖果 胶基糖果</v>
          </cell>
        </row>
        <row r="2453">
          <cell r="C2453" t="str">
            <v>组织</v>
          </cell>
          <cell r="D2453" t="str">
            <v>SB/T 10023-2017</v>
          </cell>
          <cell r="E2453" t="str">
            <v>糖果 胶基糖果</v>
          </cell>
        </row>
        <row r="2454">
          <cell r="C2454" t="str">
            <v>色泽</v>
          </cell>
          <cell r="D2454" t="str">
            <v>SB/T 10023-2017</v>
          </cell>
          <cell r="E2454" t="str">
            <v>糖果 胶基糖果</v>
          </cell>
        </row>
        <row r="2455">
          <cell r="C2455" t="str">
            <v>净含量</v>
          </cell>
          <cell r="D2455" t="str">
            <v>SB/T 10023-2017</v>
          </cell>
          <cell r="E2455" t="str">
            <v>糖果 胶基糖果</v>
          </cell>
          <cell r="F2455">
            <v>50</v>
          </cell>
        </row>
        <row r="2456">
          <cell r="C2456" t="str">
            <v>干燥失重</v>
          </cell>
          <cell r="D2456" t="str">
            <v>SB/T 10023-2017</v>
          </cell>
          <cell r="E2456" t="str">
            <v>糖果 胶基糖果</v>
          </cell>
          <cell r="F2456">
            <v>80</v>
          </cell>
        </row>
        <row r="2457">
          <cell r="C2457" t="str">
            <v>二氧化硫</v>
          </cell>
          <cell r="D2457" t="str">
            <v>SB/T 10023-2017</v>
          </cell>
          <cell r="E2457" t="str">
            <v>糖果 胶基糖果</v>
          </cell>
          <cell r="F2457">
            <v>100</v>
          </cell>
        </row>
        <row r="2458">
          <cell r="C2458" t="str">
            <v>铅（以Pb计）</v>
          </cell>
          <cell r="D2458" t="str">
            <v>SB/T 10023-2017</v>
          </cell>
          <cell r="E2458" t="str">
            <v>糖果 胶基糖果</v>
          </cell>
          <cell r="F2458">
            <v>100</v>
          </cell>
        </row>
        <row r="2459">
          <cell r="C2459" t="str">
            <v>总糖（以葡萄糖计）</v>
          </cell>
          <cell r="D2459" t="str">
            <v>SB/T 10023-2017</v>
          </cell>
          <cell r="E2459" t="str">
            <v>糖果 胶基糖果</v>
          </cell>
          <cell r="F2459">
            <v>250</v>
          </cell>
        </row>
        <row r="2460">
          <cell r="C2460" t="str">
            <v>大肠菌群</v>
          </cell>
          <cell r="D2460" t="str">
            <v>SB/T 10023-2017</v>
          </cell>
          <cell r="E2460" t="str">
            <v>糖果 胶基糖果</v>
          </cell>
          <cell r="F2460" t="str">
            <v>80/次 400/5次</v>
          </cell>
        </row>
        <row r="2461">
          <cell r="C2461" t="str">
            <v>菌落总数</v>
          </cell>
          <cell r="D2461" t="str">
            <v>SB/T 10023-2017</v>
          </cell>
          <cell r="E2461" t="str">
            <v>糖果 胶基糖果</v>
          </cell>
          <cell r="F2461" t="str">
            <v>80/次 400/5次</v>
          </cell>
        </row>
        <row r="2462">
          <cell r="C2462" t="str">
            <v>形态</v>
          </cell>
          <cell r="D2462" t="str">
            <v>SB/T 10104-2017</v>
          </cell>
          <cell r="E2462" t="str">
            <v>糖果 充气糖果</v>
          </cell>
          <cell r="F2462">
            <v>30</v>
          </cell>
        </row>
        <row r="2463">
          <cell r="C2463" t="str">
            <v>杂质</v>
          </cell>
          <cell r="D2463" t="str">
            <v>SB/T 10104-2017</v>
          </cell>
          <cell r="E2463" t="str">
            <v>糖果 充气糖果</v>
          </cell>
        </row>
        <row r="2464">
          <cell r="C2464" t="str">
            <v>滋味、气味</v>
          </cell>
          <cell r="D2464" t="str">
            <v>SB/T 10104-2017</v>
          </cell>
          <cell r="E2464" t="str">
            <v>糖果 充气糖果</v>
          </cell>
        </row>
        <row r="2465">
          <cell r="C2465" t="str">
            <v>组织</v>
          </cell>
          <cell r="D2465" t="str">
            <v>SB/T 10104-2017</v>
          </cell>
          <cell r="E2465" t="str">
            <v>糖果 充气糖果</v>
          </cell>
        </row>
        <row r="2466">
          <cell r="C2466" t="str">
            <v>色泽</v>
          </cell>
          <cell r="D2466" t="str">
            <v>SB/T 10104-2017</v>
          </cell>
          <cell r="E2466" t="str">
            <v>糖果 充气糖果</v>
          </cell>
        </row>
        <row r="2467">
          <cell r="C2467" t="str">
            <v>净含量</v>
          </cell>
          <cell r="D2467" t="str">
            <v>SB/T 10104-2017</v>
          </cell>
          <cell r="E2467" t="str">
            <v>糖果 充气糖果</v>
          </cell>
          <cell r="F2467">
            <v>50</v>
          </cell>
        </row>
        <row r="2468">
          <cell r="C2468" t="str">
            <v>干燥失重</v>
          </cell>
          <cell r="D2468" t="str">
            <v>SB/T 10104-2017</v>
          </cell>
          <cell r="E2468" t="str">
            <v>糖果 充气糖果</v>
          </cell>
          <cell r="F2468">
            <v>80</v>
          </cell>
        </row>
        <row r="2469">
          <cell r="C2469" t="str">
            <v>还原糖（以葡萄糖计）</v>
          </cell>
          <cell r="D2469" t="str">
            <v>SB/T 10104-2017</v>
          </cell>
          <cell r="E2469" t="str">
            <v>糖果 充气糖果</v>
          </cell>
          <cell r="F2469">
            <v>100</v>
          </cell>
        </row>
        <row r="2470">
          <cell r="C2470" t="str">
            <v>铅（以Pb计）</v>
          </cell>
          <cell r="D2470" t="str">
            <v>SB/T 10104-2017</v>
          </cell>
          <cell r="E2470" t="str">
            <v>糖果 充气糖果</v>
          </cell>
          <cell r="F2470">
            <v>100</v>
          </cell>
        </row>
        <row r="2471">
          <cell r="C2471" t="str">
            <v>脂肪</v>
          </cell>
          <cell r="D2471" t="str">
            <v>SB/T 10104-2017</v>
          </cell>
          <cell r="E2471" t="str">
            <v>糖果 充气糖果</v>
          </cell>
          <cell r="F2471">
            <v>100</v>
          </cell>
        </row>
        <row r="2472">
          <cell r="C2472" t="str">
            <v>大肠菌群</v>
          </cell>
          <cell r="D2472" t="str">
            <v>SB/T 10104-2017</v>
          </cell>
          <cell r="E2472" t="str">
            <v>糖果 充气糖果</v>
          </cell>
          <cell r="F2472" t="str">
            <v>80/次 400/5次</v>
          </cell>
        </row>
        <row r="2473">
          <cell r="C2473" t="str">
            <v>菌落总数</v>
          </cell>
          <cell r="D2473" t="str">
            <v>SB/T 10104-2017</v>
          </cell>
          <cell r="E2473" t="str">
            <v>糖果 充气糖果</v>
          </cell>
          <cell r="F2473" t="str">
            <v>80/次 400/5次</v>
          </cell>
        </row>
        <row r="2474">
          <cell r="C2474" t="str">
            <v>形态</v>
          </cell>
          <cell r="D2474" t="str">
            <v>SB/T 10019-2017</v>
          </cell>
          <cell r="E2474" t="str">
            <v>糖果 酥质糖果</v>
          </cell>
          <cell r="F2474">
            <v>30</v>
          </cell>
        </row>
        <row r="2475">
          <cell r="C2475" t="str">
            <v>杂质</v>
          </cell>
          <cell r="D2475" t="str">
            <v>SB/T 10019-2017</v>
          </cell>
          <cell r="E2475" t="str">
            <v>糖果 酥质糖果</v>
          </cell>
        </row>
        <row r="2476">
          <cell r="C2476" t="str">
            <v>滋味、气味</v>
          </cell>
          <cell r="D2476" t="str">
            <v>SB/T 10019-2017</v>
          </cell>
          <cell r="E2476" t="str">
            <v>糖果 酥质糖果</v>
          </cell>
        </row>
        <row r="2477">
          <cell r="C2477" t="str">
            <v>组织</v>
          </cell>
          <cell r="D2477" t="str">
            <v>SB/T 10019-2017</v>
          </cell>
          <cell r="E2477" t="str">
            <v>糖果 酥质糖果</v>
          </cell>
        </row>
        <row r="2478">
          <cell r="C2478" t="str">
            <v>色泽</v>
          </cell>
          <cell r="D2478" t="str">
            <v>SB/T 10019-2017</v>
          </cell>
          <cell r="E2478" t="str">
            <v>糖果 酥质糖果</v>
          </cell>
        </row>
        <row r="2479">
          <cell r="C2479" t="str">
            <v>净含量</v>
          </cell>
          <cell r="D2479" t="str">
            <v>SB/T 10019-2017</v>
          </cell>
          <cell r="E2479" t="str">
            <v>糖果 酥质糖果</v>
          </cell>
          <cell r="F2479">
            <v>50</v>
          </cell>
        </row>
        <row r="2480">
          <cell r="C2480" t="str">
            <v>干燥失重</v>
          </cell>
          <cell r="D2480" t="str">
            <v>SB/T 10019-2017</v>
          </cell>
          <cell r="E2480" t="str">
            <v>糖果 酥质糖果</v>
          </cell>
          <cell r="F2480">
            <v>80</v>
          </cell>
        </row>
        <row r="2481">
          <cell r="C2481" t="str">
            <v>还原糖（以葡萄糖计）</v>
          </cell>
          <cell r="D2481" t="str">
            <v>SB/T 10019-2017</v>
          </cell>
          <cell r="E2481" t="str">
            <v>糖果 酥质糖果</v>
          </cell>
          <cell r="F2481">
            <v>100</v>
          </cell>
        </row>
        <row r="2482">
          <cell r="C2482" t="str">
            <v>铅（以Pb计）</v>
          </cell>
          <cell r="D2482" t="str">
            <v>SB/T 10019-2017</v>
          </cell>
          <cell r="E2482" t="str">
            <v>糖果 酥质糖果</v>
          </cell>
          <cell r="F2482">
            <v>100</v>
          </cell>
        </row>
        <row r="2483">
          <cell r="C2483" t="str">
            <v>大肠菌群</v>
          </cell>
          <cell r="D2483" t="str">
            <v>SB/T 10019-2017</v>
          </cell>
          <cell r="E2483" t="str">
            <v>糖果 酥质糖果</v>
          </cell>
          <cell r="F2483" t="str">
            <v>80/次 400/5次</v>
          </cell>
        </row>
        <row r="2484">
          <cell r="C2484" t="str">
            <v>菌落总数</v>
          </cell>
          <cell r="D2484" t="str">
            <v>SB/T 10019-2017</v>
          </cell>
          <cell r="E2484" t="str">
            <v>糖果 酥质糖果</v>
          </cell>
          <cell r="F2484" t="str">
            <v>80/次 400/5次</v>
          </cell>
        </row>
        <row r="2485">
          <cell r="C2485" t="str">
            <v>杂质</v>
          </cell>
          <cell r="D2485" t="str">
            <v>QB/T 1733.2-2015</v>
          </cell>
          <cell r="E2485" t="str">
            <v>花生类糖制品</v>
          </cell>
          <cell r="F2485">
            <v>30</v>
          </cell>
        </row>
        <row r="2486">
          <cell r="C2486" t="str">
            <v>滋味、气味</v>
          </cell>
          <cell r="D2486" t="str">
            <v>QB/T 1733.2-2015</v>
          </cell>
          <cell r="E2486" t="str">
            <v>花生类糖制品</v>
          </cell>
        </row>
        <row r="2487">
          <cell r="C2487" t="str">
            <v>组织形态</v>
          </cell>
          <cell r="D2487" t="str">
            <v>QB/T 1733.2-2015</v>
          </cell>
          <cell r="E2487" t="str">
            <v>花生类糖制品</v>
          </cell>
        </row>
        <row r="2488">
          <cell r="C2488" t="str">
            <v>色泽</v>
          </cell>
          <cell r="D2488" t="str">
            <v>QB/T 1733.2-2015</v>
          </cell>
          <cell r="E2488" t="str">
            <v>花生类糖制品</v>
          </cell>
        </row>
        <row r="2489">
          <cell r="C2489" t="str">
            <v>净含量</v>
          </cell>
          <cell r="D2489" t="str">
            <v>QB/T 1733.2-2015</v>
          </cell>
          <cell r="E2489" t="str">
            <v>花生类糖制品</v>
          </cell>
          <cell r="F2489">
            <v>50</v>
          </cell>
        </row>
        <row r="2490">
          <cell r="C2490" t="str">
            <v>霉菌</v>
          </cell>
          <cell r="D2490" t="str">
            <v>QB/T 1733.2-2015</v>
          </cell>
          <cell r="E2490" t="str">
            <v>花生类糖制品</v>
          </cell>
          <cell r="F2490">
            <v>80</v>
          </cell>
        </row>
        <row r="2491">
          <cell r="C2491" t="str">
            <v>水分</v>
          </cell>
          <cell r="D2491" t="str">
            <v>QB/T 1733.2-2015</v>
          </cell>
          <cell r="E2491" t="str">
            <v>花生类糖制品</v>
          </cell>
          <cell r="F2491">
            <v>80</v>
          </cell>
        </row>
        <row r="2492">
          <cell r="C2492" t="str">
            <v>镉（以Cd计）</v>
          </cell>
          <cell r="D2492" t="str">
            <v>QB/T 1733.2-2015</v>
          </cell>
          <cell r="E2492" t="str">
            <v>花生类糖制品</v>
          </cell>
          <cell r="F2492">
            <v>100</v>
          </cell>
        </row>
        <row r="2493">
          <cell r="C2493" t="str">
            <v>铅（以Pb计）</v>
          </cell>
          <cell r="D2493" t="str">
            <v>QB/T 1733.2-2015</v>
          </cell>
          <cell r="E2493" t="str">
            <v>花生类糖制品</v>
          </cell>
          <cell r="F2493">
            <v>100</v>
          </cell>
        </row>
        <row r="2494">
          <cell r="C2494" t="str">
            <v>酸价</v>
          </cell>
          <cell r="D2494" t="str">
            <v>QB/T 1733.2-2015</v>
          </cell>
          <cell r="E2494" t="str">
            <v>花生类糖制品</v>
          </cell>
          <cell r="F2494">
            <v>100</v>
          </cell>
        </row>
        <row r="2495">
          <cell r="C2495" t="str">
            <v>过氧化值</v>
          </cell>
          <cell r="D2495" t="str">
            <v>QB/T 1733.2-2015</v>
          </cell>
          <cell r="E2495" t="str">
            <v>花生类糖制品</v>
          </cell>
          <cell r="F2495">
            <v>120</v>
          </cell>
        </row>
        <row r="2496">
          <cell r="C2496" t="str">
            <v>黄曲霉毒素B1（酶联免疫吸附筛查法）</v>
          </cell>
          <cell r="D2496" t="str">
            <v>QB/T 1733.2-2015</v>
          </cell>
          <cell r="E2496" t="str">
            <v>花生类糖制品</v>
          </cell>
          <cell r="F2496">
            <v>150</v>
          </cell>
        </row>
        <row r="2497">
          <cell r="C2497" t="str">
            <v>大肠菌群</v>
          </cell>
          <cell r="D2497" t="str">
            <v>QB/T 1733.2-2015</v>
          </cell>
          <cell r="E2497" t="str">
            <v>花生类糖制品</v>
          </cell>
          <cell r="F2497" t="str">
            <v>80/次 400/5次</v>
          </cell>
        </row>
        <row r="2498">
          <cell r="C2498" t="str">
            <v>沙门氏菌</v>
          </cell>
          <cell r="D2498" t="str">
            <v>QB/T 1733.2-2015</v>
          </cell>
          <cell r="E2498" t="str">
            <v>花生类糖制品</v>
          </cell>
          <cell r="F2498" t="str">
            <v>120/次 400/5次</v>
          </cell>
        </row>
        <row r="2499">
          <cell r="C2499" t="str">
            <v>色泽</v>
          </cell>
          <cell r="D2499" t="str">
            <v>QB/T 4092-2010</v>
          </cell>
          <cell r="E2499" t="str">
            <v>糖霜</v>
          </cell>
          <cell r="F2499">
            <v>30</v>
          </cell>
        </row>
        <row r="2500">
          <cell r="C2500" t="str">
            <v>杂质</v>
          </cell>
          <cell r="D2500" t="str">
            <v>QB/T 4092-2010</v>
          </cell>
          <cell r="E2500" t="str">
            <v>糖霜</v>
          </cell>
        </row>
        <row r="2501">
          <cell r="C2501" t="str">
            <v>滋味与气味</v>
          </cell>
          <cell r="D2501" t="str">
            <v>QB/T 4092-2010</v>
          </cell>
          <cell r="E2501" t="str">
            <v>糖霜</v>
          </cell>
        </row>
        <row r="2502">
          <cell r="C2502" t="str">
            <v>组织形态</v>
          </cell>
          <cell r="D2502" t="str">
            <v>QB/T 4092-2010</v>
          </cell>
          <cell r="E2502" t="str">
            <v>糖霜</v>
          </cell>
        </row>
        <row r="2503">
          <cell r="C2503" t="str">
            <v>100目筛通过率</v>
          </cell>
          <cell r="D2503" t="str">
            <v>QB/T 4092-2010</v>
          </cell>
          <cell r="E2503" t="str">
            <v>糖霜</v>
          </cell>
          <cell r="F2503">
            <v>50</v>
          </cell>
        </row>
        <row r="2504">
          <cell r="C2504" t="str">
            <v>200目筛通过率</v>
          </cell>
          <cell r="D2504" t="str">
            <v>QB/T 4092-2010</v>
          </cell>
          <cell r="E2504" t="str">
            <v>糖霜</v>
          </cell>
          <cell r="F2504">
            <v>50</v>
          </cell>
        </row>
        <row r="2505">
          <cell r="C2505" t="str">
            <v>60目筛通过率</v>
          </cell>
          <cell r="D2505" t="str">
            <v>QB/T 4092-2010</v>
          </cell>
          <cell r="E2505" t="str">
            <v>糖霜</v>
          </cell>
          <cell r="F2505">
            <v>50</v>
          </cell>
        </row>
        <row r="2506">
          <cell r="C2506" t="str">
            <v>电导灰分</v>
          </cell>
          <cell r="D2506" t="str">
            <v>QB/T 4092-2010</v>
          </cell>
          <cell r="E2506" t="str">
            <v>糖霜</v>
          </cell>
          <cell r="F2506">
            <v>50</v>
          </cell>
        </row>
        <row r="2507">
          <cell r="C2507" t="str">
            <v>净含量</v>
          </cell>
          <cell r="D2507" t="str">
            <v>QB/T 4092-2010</v>
          </cell>
          <cell r="E2507" t="str">
            <v>糖霜</v>
          </cell>
          <cell r="F2507">
            <v>50</v>
          </cell>
        </row>
        <row r="2508">
          <cell r="C2508" t="str">
            <v>杂质</v>
          </cell>
          <cell r="D2508" t="str">
            <v>QB/T 4092-2010</v>
          </cell>
          <cell r="E2508" t="str">
            <v>糖霜</v>
          </cell>
          <cell r="F2508">
            <v>50</v>
          </cell>
        </row>
        <row r="2509">
          <cell r="C2509" t="str">
            <v>大肠菌群</v>
          </cell>
          <cell r="D2509" t="str">
            <v>QB/T 4092-2010</v>
          </cell>
          <cell r="E2509" t="str">
            <v>糖霜</v>
          </cell>
          <cell r="F2509">
            <v>80</v>
          </cell>
        </row>
        <row r="2510">
          <cell r="C2510" t="str">
            <v>干燥失重</v>
          </cell>
          <cell r="D2510" t="str">
            <v>QB/T 4092-2010</v>
          </cell>
          <cell r="E2510" t="str">
            <v>糖霜</v>
          </cell>
          <cell r="F2510">
            <v>80</v>
          </cell>
        </row>
        <row r="2511">
          <cell r="C2511" t="str">
            <v>酵母</v>
          </cell>
          <cell r="D2511" t="str">
            <v>QB/T 4092-2010</v>
          </cell>
          <cell r="E2511" t="str">
            <v>糖霜</v>
          </cell>
          <cell r="F2511">
            <v>80</v>
          </cell>
        </row>
        <row r="2512">
          <cell r="C2512" t="str">
            <v>菌落总数</v>
          </cell>
          <cell r="D2512" t="str">
            <v>QB/T 4092-2010</v>
          </cell>
          <cell r="E2512" t="str">
            <v>糖霜</v>
          </cell>
          <cell r="F2512" t="str">
            <v>80/次 400/5次</v>
          </cell>
        </row>
        <row r="2513">
          <cell r="C2513" t="str">
            <v>霉菌</v>
          </cell>
          <cell r="D2513" t="str">
            <v>QB/T 4092-2010</v>
          </cell>
          <cell r="E2513" t="str">
            <v>糖霜</v>
          </cell>
          <cell r="F2513">
            <v>80</v>
          </cell>
        </row>
        <row r="2514">
          <cell r="C2514" t="str">
            <v>二氧化硫（以SO{-2}计）</v>
          </cell>
          <cell r="D2514" t="str">
            <v>QB/T 4092-2010</v>
          </cell>
          <cell r="E2514" t="str">
            <v>糖霜</v>
          </cell>
          <cell r="F2514">
            <v>100</v>
          </cell>
        </row>
        <row r="2515">
          <cell r="C2515" t="str">
            <v>还原糖分</v>
          </cell>
          <cell r="D2515" t="str">
            <v>QB/T 4092-2010</v>
          </cell>
          <cell r="E2515" t="str">
            <v>糖霜</v>
          </cell>
          <cell r="F2515">
            <v>100</v>
          </cell>
        </row>
        <row r="2516">
          <cell r="C2516" t="str">
            <v>铅（以Pb计）</v>
          </cell>
          <cell r="D2516" t="str">
            <v>QB/T 4092-2010</v>
          </cell>
          <cell r="E2516" t="str">
            <v>糖霜</v>
          </cell>
          <cell r="F2516">
            <v>100</v>
          </cell>
        </row>
        <row r="2517">
          <cell r="C2517" t="str">
            <v>色值</v>
          </cell>
          <cell r="D2517" t="str">
            <v>QB/T 4092-2010</v>
          </cell>
          <cell r="E2517" t="str">
            <v>糖霜</v>
          </cell>
          <cell r="F2517">
            <v>100</v>
          </cell>
        </row>
        <row r="2518">
          <cell r="C2518" t="str">
            <v>砷（总砷）（以As计）</v>
          </cell>
          <cell r="D2518" t="str">
            <v>QB/T 4092-2010</v>
          </cell>
          <cell r="E2518" t="str">
            <v>糖霜</v>
          </cell>
          <cell r="F2518">
            <v>150</v>
          </cell>
        </row>
        <row r="2519">
          <cell r="C2519" t="str">
            <v>蔗糖分</v>
          </cell>
          <cell r="D2519" t="str">
            <v>QB/T 4092-2010</v>
          </cell>
          <cell r="E2519" t="str">
            <v>糖霜</v>
          </cell>
          <cell r="F2519">
            <v>100</v>
          </cell>
        </row>
        <row r="2520">
          <cell r="C2520" t="str">
            <v>淀粉</v>
          </cell>
          <cell r="D2520" t="str">
            <v>QB/T 4092-2010</v>
          </cell>
          <cell r="E2520" t="str">
            <v>糖霜</v>
          </cell>
          <cell r="F2520">
            <v>200</v>
          </cell>
        </row>
        <row r="2521">
          <cell r="C2521" t="str">
            <v>螨</v>
          </cell>
          <cell r="D2521" t="str">
            <v>QB/T 4092-2010</v>
          </cell>
          <cell r="E2521" t="str">
            <v>糖霜</v>
          </cell>
          <cell r="F2521">
            <v>200</v>
          </cell>
        </row>
        <row r="2522">
          <cell r="C2522" t="str">
            <v>抗结剂总量（以二氧化硅计）</v>
          </cell>
          <cell r="D2522" t="str">
            <v>QB/T 4092-2010</v>
          </cell>
          <cell r="E2522" t="str">
            <v>糖霜</v>
          </cell>
          <cell r="F2522">
            <v>200</v>
          </cell>
        </row>
        <row r="2523">
          <cell r="C2523" t="str">
            <v>抗结剂总量（以二氧化硅计）</v>
          </cell>
          <cell r="D2523" t="str">
            <v>QB/T 4092-2010</v>
          </cell>
          <cell r="E2523" t="str">
            <v>糖霜</v>
          </cell>
          <cell r="F2523">
            <v>200</v>
          </cell>
        </row>
        <row r="2524">
          <cell r="C2524" t="str">
            <v>抗结剂</v>
          </cell>
          <cell r="D2524" t="str">
            <v>QB/T 4092-2010</v>
          </cell>
          <cell r="E2524" t="str">
            <v>糖霜</v>
          </cell>
          <cell r="F2524">
            <v>200</v>
          </cell>
        </row>
        <row r="2525">
          <cell r="C2525" t="str">
            <v>大肠菌群</v>
          </cell>
          <cell r="D2525" t="str">
            <v>QB/T 1733.2-2015</v>
          </cell>
          <cell r="E2525" t="str">
            <v>花生类糖制品</v>
          </cell>
          <cell r="F2525">
            <v>80</v>
          </cell>
        </row>
        <row r="2526">
          <cell r="C2526" t="str">
            <v>沙门氏菌</v>
          </cell>
          <cell r="D2526" t="str">
            <v>QB/T 1733.2-2015</v>
          </cell>
          <cell r="E2526" t="str">
            <v>花生类糖制品</v>
          </cell>
          <cell r="F2526">
            <v>120</v>
          </cell>
        </row>
        <row r="2527">
          <cell r="C2527" t="str">
            <v>状态</v>
          </cell>
          <cell r="D2527" t="str">
            <v>GB 9678.2-2014</v>
          </cell>
          <cell r="E2527" t="str">
            <v>食品安全国家标准 巧克力、代可可脂巧克力及其制品</v>
          </cell>
          <cell r="F2527">
            <v>30</v>
          </cell>
        </row>
        <row r="2528">
          <cell r="C2528" t="str">
            <v>滋味、气味</v>
          </cell>
          <cell r="D2528" t="str">
            <v>GB 9678.2-2014</v>
          </cell>
          <cell r="E2528" t="str">
            <v>食品安全国家标准 巧克力、代可可脂巧克力及其制品</v>
          </cell>
        </row>
        <row r="2529">
          <cell r="C2529" t="str">
            <v>色泽</v>
          </cell>
          <cell r="D2529" t="str">
            <v>GB 9678.2-2014</v>
          </cell>
          <cell r="E2529" t="str">
            <v>食品安全国家标准 巧克力、代可可脂巧克力及其制品</v>
          </cell>
        </row>
        <row r="2530">
          <cell r="C2530" t="str">
            <v>铅（以Pb计）</v>
          </cell>
          <cell r="D2530" t="str">
            <v>GB 9678.2-2014</v>
          </cell>
          <cell r="E2530" t="str">
            <v>食品安全国家标准 巧克力、代可可脂巧克力及其制品</v>
          </cell>
          <cell r="F2530">
            <v>100</v>
          </cell>
        </row>
        <row r="2531">
          <cell r="C2531" t="str">
            <v>砷（总砷）（以As计）</v>
          </cell>
          <cell r="D2531" t="str">
            <v>GB 9678.2-2014</v>
          </cell>
          <cell r="E2531" t="str">
            <v>食品安全国家标准 巧克力、代可可脂巧克力及其制品</v>
          </cell>
          <cell r="F2531">
            <v>150</v>
          </cell>
        </row>
        <row r="2532">
          <cell r="C2532" t="str">
            <v>沙门氏菌</v>
          </cell>
          <cell r="D2532" t="str">
            <v>GB 9678.2-2014</v>
          </cell>
          <cell r="E2532" t="str">
            <v>食品安全国家标准 巧克力、代可可脂巧克力及其制品</v>
          </cell>
          <cell r="F2532" t="str">
            <v>120/次 400/5次</v>
          </cell>
        </row>
        <row r="2533">
          <cell r="C2533" t="str">
            <v>感官</v>
          </cell>
          <cell r="D2533" t="str">
            <v>GB/T 19343-2016</v>
          </cell>
          <cell r="E2533" t="str">
            <v>巧克力及巧克力制品 、代可可脂巧克力及代可可脂巧克力制品</v>
          </cell>
          <cell r="F2533">
            <v>30</v>
          </cell>
        </row>
        <row r="2534">
          <cell r="C2534" t="str">
            <v>细度</v>
          </cell>
          <cell r="D2534" t="str">
            <v>GB/T 19343-2016</v>
          </cell>
          <cell r="E2534" t="str">
            <v>巧克力及巧克力制品 、代可可脂巧克力及代可可脂巧克力制品</v>
          </cell>
          <cell r="F2534">
            <v>30</v>
          </cell>
        </row>
        <row r="2535">
          <cell r="C2535" t="str">
            <v>净含量</v>
          </cell>
          <cell r="D2535" t="str">
            <v>GB/T 19343-2016</v>
          </cell>
          <cell r="E2535" t="str">
            <v>巧克力及巧克力制品 、代可可脂巧克力及代可可脂巧克力制品</v>
          </cell>
          <cell r="F2535">
            <v>50</v>
          </cell>
        </row>
        <row r="2536">
          <cell r="C2536" t="str">
            <v>可可脂（以干物质计）</v>
          </cell>
          <cell r="D2536" t="str">
            <v>GB/T 19343-2016</v>
          </cell>
          <cell r="E2536" t="str">
            <v>巧克力及巧克力制品 、代可可脂巧克力及代可可脂巧克力制品</v>
          </cell>
          <cell r="F2536">
            <v>100</v>
          </cell>
        </row>
        <row r="2537">
          <cell r="C2537" t="str">
            <v>铅（以Pb计）</v>
          </cell>
          <cell r="D2537" t="str">
            <v>GB/T 19343-2016</v>
          </cell>
          <cell r="E2537" t="str">
            <v>巧克力及巧克力制品 、代可可脂巧克力及代可可脂巧克力制品</v>
          </cell>
          <cell r="F2537">
            <v>100</v>
          </cell>
        </row>
        <row r="2538">
          <cell r="C2538" t="str">
            <v>乳脂肪（以干物质计）</v>
          </cell>
          <cell r="D2538" t="str">
            <v>GB/T 19343-2016</v>
          </cell>
          <cell r="E2538" t="str">
            <v>巧克力及巧克力制品 、代可可脂巧克力及代可可脂巧克力制品</v>
          </cell>
          <cell r="F2538">
            <v>100</v>
          </cell>
        </row>
        <row r="2539">
          <cell r="C2539" t="str">
            <v>总乳固体（以干物质计）</v>
          </cell>
          <cell r="D2539" t="str">
            <v>GB/T 19343-2016</v>
          </cell>
          <cell r="E2539" t="str">
            <v>巧克力及巧克力制品 、代可可脂巧克力及代可可脂巧克力制品</v>
          </cell>
          <cell r="F2539">
            <v>100</v>
          </cell>
        </row>
        <row r="2540">
          <cell r="C2540" t="str">
            <v>总砷（以As计）</v>
          </cell>
          <cell r="D2540" t="str">
            <v>GB/T 19343-2016</v>
          </cell>
          <cell r="E2540" t="str">
            <v>巧克力及巧克力制品 、代可可脂巧克力及代可可脂巧克力制品</v>
          </cell>
          <cell r="F2540">
            <v>150</v>
          </cell>
        </row>
        <row r="2541">
          <cell r="C2541" t="str">
            <v>沙门氏菌</v>
          </cell>
          <cell r="D2541" t="str">
            <v>GB/T 19343-2016</v>
          </cell>
          <cell r="E2541" t="str">
            <v>巧克力及巧克力制品 、代可可脂巧克力及代可可脂巧克力制品</v>
          </cell>
          <cell r="F2541">
            <v>400</v>
          </cell>
        </row>
        <row r="2542">
          <cell r="C2542" t="str">
            <v>干燥失重</v>
          </cell>
          <cell r="D2542" t="str">
            <v>GB/T 19343-2016</v>
          </cell>
          <cell r="E2542" t="str">
            <v>巧克力及巧克力制品 、代可可脂巧克力及代可可脂巧克力制品</v>
          </cell>
          <cell r="F2542">
            <v>80</v>
          </cell>
        </row>
        <row r="2543">
          <cell r="C2543" t="str">
            <v>感官</v>
          </cell>
          <cell r="D2543" t="str">
            <v>GB/T 19343-2016</v>
          </cell>
          <cell r="E2543" t="str">
            <v>巧克力及巧克力制品 、代可可脂巧克力及代可可脂巧克力制品</v>
          </cell>
          <cell r="F2543">
            <v>30</v>
          </cell>
        </row>
        <row r="2544">
          <cell r="C2544" t="str">
            <v>细度</v>
          </cell>
          <cell r="D2544" t="str">
            <v>GB/T 19343-2016</v>
          </cell>
          <cell r="E2544" t="str">
            <v>巧克力及巧克力制品 、代可可脂巧克力及代可可脂巧克力制品</v>
          </cell>
          <cell r="F2544">
            <v>30</v>
          </cell>
        </row>
        <row r="2545">
          <cell r="C2545" t="str">
            <v>净含量</v>
          </cell>
          <cell r="D2545" t="str">
            <v>GB/T 19343-2016</v>
          </cell>
          <cell r="E2545" t="str">
            <v>巧克力及巧克力制品 、代可可脂巧克力及代可可脂巧克力制品</v>
          </cell>
          <cell r="F2545">
            <v>50</v>
          </cell>
        </row>
        <row r="2546">
          <cell r="C2546" t="str">
            <v>非脂可可固形物（以干物质计）</v>
          </cell>
          <cell r="D2546" t="str">
            <v>GB/T 19343-2016</v>
          </cell>
          <cell r="E2546" t="str">
            <v>巧克力及巧克力制品 、代可可脂巧克力及代可可脂巧克力制品</v>
          </cell>
          <cell r="F2546">
            <v>80</v>
          </cell>
        </row>
        <row r="2547">
          <cell r="C2547" t="str">
            <v>干燥失重</v>
          </cell>
          <cell r="D2547" t="str">
            <v>GB/T 19343-2016</v>
          </cell>
          <cell r="E2547" t="str">
            <v>巧克力及巧克力制品 、代可可脂巧克力及代可可脂巧克力制品</v>
          </cell>
          <cell r="F2547">
            <v>80</v>
          </cell>
        </row>
        <row r="2548">
          <cell r="C2548" t="str">
            <v>铅（以Pb计）</v>
          </cell>
          <cell r="D2548" t="str">
            <v>GB/T 19343-2016</v>
          </cell>
          <cell r="E2548" t="str">
            <v>巧克力及巧克力制品 、代可可脂巧克力及代可可脂巧克力制品</v>
          </cell>
          <cell r="F2548">
            <v>100</v>
          </cell>
        </row>
        <row r="2549">
          <cell r="C2549" t="str">
            <v>总砷（以As计）</v>
          </cell>
          <cell r="D2549" t="str">
            <v>GB/T 19343-2016</v>
          </cell>
          <cell r="E2549" t="str">
            <v>巧克力及巧克力制品 、代可可脂巧克力及代可可脂巧克力制品</v>
          </cell>
          <cell r="F2549">
            <v>150</v>
          </cell>
        </row>
        <row r="2550">
          <cell r="C2550" t="str">
            <v>沙门氏菌</v>
          </cell>
          <cell r="D2550" t="str">
            <v>GB/T 19343-2016</v>
          </cell>
          <cell r="E2550" t="str">
            <v>巧克力及巧克力制品 、代可可脂巧克力及代可可脂巧克力制品</v>
          </cell>
          <cell r="F2550" t="str">
            <v>120/次 400/5次</v>
          </cell>
        </row>
        <row r="2551">
          <cell r="C2551" t="str">
            <v>总乳固体（以干物质计）</v>
          </cell>
          <cell r="D2551" t="str">
            <v>GB/T 19343-2016</v>
          </cell>
          <cell r="E2551" t="str">
            <v>巧克力及巧克力制品 、代可可脂巧克力及代可可脂巧克力制品</v>
          </cell>
          <cell r="F2551">
            <v>100</v>
          </cell>
        </row>
        <row r="2552">
          <cell r="C2552" t="str">
            <v>代可可脂巧克力制品中代可可脂巧克力的质量分数</v>
          </cell>
          <cell r="D2552" t="str">
            <v>GB/T 19343-2016</v>
          </cell>
          <cell r="E2552" t="str">
            <v>巧克力及巧克力制品 、代可可脂巧克力及代可可脂巧克力制品</v>
          </cell>
          <cell r="F2552">
            <v>50</v>
          </cell>
        </row>
        <row r="2553">
          <cell r="C2553" t="str">
            <v>非脂可可固形物（以干物质计）</v>
          </cell>
          <cell r="D2553" t="str">
            <v>GB/T 19343-2016</v>
          </cell>
          <cell r="E2553" t="str">
            <v>巧克力及巧克力制品 、代可可脂巧克力及代可可脂巧克力制品</v>
          </cell>
          <cell r="F2553">
            <v>80</v>
          </cell>
        </row>
        <row r="2554">
          <cell r="C2554" t="str">
            <v>总可可固形物（以干物质计）</v>
          </cell>
          <cell r="D2554" t="str">
            <v>GB/T 19343-2016</v>
          </cell>
          <cell r="E2554" t="str">
            <v>巧克力及巧克力制品 、代可可脂巧克力及代可可脂巧克力制品</v>
          </cell>
          <cell r="F2554">
            <v>80</v>
          </cell>
        </row>
        <row r="2555">
          <cell r="C2555" t="str">
            <v>巧克力制品中巧克力的质量分数</v>
          </cell>
          <cell r="D2555" t="str">
            <v>GB/T 19343-2016</v>
          </cell>
          <cell r="E2555" t="str">
            <v>巧克力及巧克力制品 、代可可脂巧克力及代可可脂巧克力制品</v>
          </cell>
          <cell r="F2555">
            <v>50</v>
          </cell>
        </row>
        <row r="2556">
          <cell r="C2556" t="str">
            <v>总可可固形物（以干物质计）</v>
          </cell>
          <cell r="D2556" t="str">
            <v>GB/T 19343-2016</v>
          </cell>
          <cell r="E2556" t="str">
            <v>巧克力及巧克力制品 、代可可脂巧克力及代可可脂巧克力制品</v>
          </cell>
          <cell r="F2556">
            <v>80</v>
          </cell>
        </row>
        <row r="2557">
          <cell r="C2557" t="str">
            <v>可可脂（以干物质计）</v>
          </cell>
          <cell r="D2557" t="str">
            <v>GB/T 19343-2016</v>
          </cell>
          <cell r="E2557" t="str">
            <v>巧克力及巧克力制品 、代可可脂巧克力及代可可脂巧克力制品</v>
          </cell>
          <cell r="F2557">
            <v>100</v>
          </cell>
        </row>
        <row r="2558">
          <cell r="C2558" t="str">
            <v>乳脂肪（以干物质计）</v>
          </cell>
          <cell r="D2558" t="str">
            <v>GB/T 19343-2016</v>
          </cell>
          <cell r="E2558" t="str">
            <v>巧克力及巧克力制品 、代可可脂巧克力及代可可脂巧克力制品</v>
          </cell>
          <cell r="F2558">
            <v>100</v>
          </cell>
        </row>
        <row r="2559">
          <cell r="C2559" t="str">
            <v>感官</v>
          </cell>
          <cell r="D2559" t="str">
            <v>GB/T 22111-2008</v>
          </cell>
          <cell r="E2559" t="str">
            <v>地理标志产品 普洱茶</v>
          </cell>
          <cell r="F2559">
            <v>30</v>
          </cell>
        </row>
        <row r="2560">
          <cell r="C2560" t="str">
            <v>净含量</v>
          </cell>
          <cell r="D2560" t="str">
            <v>GB/T 22111-2008</v>
          </cell>
          <cell r="E2560" t="str">
            <v>地理标志产品 普洱茶</v>
          </cell>
          <cell r="F2560">
            <v>50</v>
          </cell>
        </row>
        <row r="2561">
          <cell r="C2561" t="str">
            <v>大肠菌群</v>
          </cell>
          <cell r="D2561" t="str">
            <v>GB/T 22111-2008</v>
          </cell>
          <cell r="E2561" t="str">
            <v>地理标志产品 普洱茶</v>
          </cell>
          <cell r="F2561">
            <v>80</v>
          </cell>
        </row>
        <row r="2562">
          <cell r="C2562" t="str">
            <v>水分</v>
          </cell>
          <cell r="D2562" t="str">
            <v>GB/T 22111-2008</v>
          </cell>
          <cell r="E2562" t="str">
            <v>地理标志产品 普洱茶</v>
          </cell>
          <cell r="F2562">
            <v>80</v>
          </cell>
        </row>
        <row r="2563">
          <cell r="C2563" t="str">
            <v>茶多酚</v>
          </cell>
          <cell r="D2563" t="str">
            <v>GB/T 22111-2008</v>
          </cell>
          <cell r="E2563" t="str">
            <v>地理标志产品 普洱茶</v>
          </cell>
          <cell r="F2563">
            <v>100</v>
          </cell>
        </row>
        <row r="2564">
          <cell r="C2564" t="str">
            <v>铅（以Pb计）</v>
          </cell>
          <cell r="D2564" t="str">
            <v>GB/T 22111-2008</v>
          </cell>
          <cell r="E2564" t="str">
            <v>地理标志产品 普洱茶</v>
          </cell>
          <cell r="F2564">
            <v>100</v>
          </cell>
        </row>
        <row r="2565">
          <cell r="C2565" t="str">
            <v>水浸出物</v>
          </cell>
          <cell r="D2565" t="str">
            <v>GB/T 22111-2008</v>
          </cell>
          <cell r="E2565" t="str">
            <v>地理标志产品 普洱茶</v>
          </cell>
          <cell r="F2565">
            <v>100</v>
          </cell>
        </row>
        <row r="2566">
          <cell r="C2566" t="str">
            <v>总灰分</v>
          </cell>
          <cell r="D2566" t="str">
            <v>GB/T 22111-2008</v>
          </cell>
          <cell r="E2566" t="str">
            <v>地理标志产品 普洱茶</v>
          </cell>
          <cell r="F2566">
            <v>100</v>
          </cell>
        </row>
        <row r="2567">
          <cell r="C2567" t="str">
            <v>β型溶血性链球菌</v>
          </cell>
          <cell r="D2567" t="str">
            <v>GB/T 22111-2008</v>
          </cell>
          <cell r="E2567" t="str">
            <v>地理标志产品 普洱茶</v>
          </cell>
          <cell r="F2567">
            <v>120</v>
          </cell>
        </row>
        <row r="2568">
          <cell r="C2568" t="str">
            <v>金黄色葡萄球菌</v>
          </cell>
          <cell r="D2568" t="str">
            <v>GB/T 22111-2008</v>
          </cell>
          <cell r="E2568" t="str">
            <v>地理标志产品 普洱茶</v>
          </cell>
          <cell r="F2568" t="str">
            <v>120/次 400/5次</v>
          </cell>
        </row>
        <row r="2569">
          <cell r="C2569" t="str">
            <v>沙门氏菌</v>
          </cell>
          <cell r="D2569" t="str">
            <v>GB/T 22111-2008</v>
          </cell>
          <cell r="E2569" t="str">
            <v>地理标志产品 普洱茶</v>
          </cell>
          <cell r="F2569">
            <v>120</v>
          </cell>
        </row>
        <row r="2570">
          <cell r="C2570" t="str">
            <v>志贺氏菌</v>
          </cell>
          <cell r="D2570" t="str">
            <v>GB/T 22111-2008</v>
          </cell>
          <cell r="E2570" t="str">
            <v>地理标志产品 普洱茶</v>
          </cell>
          <cell r="F2570">
            <v>120</v>
          </cell>
        </row>
        <row r="2571">
          <cell r="C2571" t="str">
            <v>滴滴涕（DDT）</v>
          </cell>
          <cell r="D2571" t="str">
            <v>GB/T 22111-2008</v>
          </cell>
          <cell r="E2571" t="str">
            <v>地理标志产品 普洱茶</v>
          </cell>
          <cell r="F2571">
            <v>250</v>
          </cell>
        </row>
        <row r="2572">
          <cell r="C2572" t="str">
            <v>敌敌畏</v>
          </cell>
          <cell r="D2572" t="str">
            <v>GB/T 22111-2008</v>
          </cell>
          <cell r="E2572" t="str">
            <v>地理标志产品 普洱茶</v>
          </cell>
          <cell r="F2572">
            <v>250</v>
          </cell>
        </row>
        <row r="2573">
          <cell r="C2573" t="str">
            <v>氟氰戊菊酯</v>
          </cell>
          <cell r="D2573" t="str">
            <v>GB/T 22111-2008</v>
          </cell>
          <cell r="E2573" t="str">
            <v>地理标志产品 普洱茶</v>
          </cell>
          <cell r="F2573">
            <v>250</v>
          </cell>
        </row>
        <row r="2574">
          <cell r="C2574" t="str">
            <v>喹硫磷</v>
          </cell>
          <cell r="D2574" t="str">
            <v>GB/T 22111-2008</v>
          </cell>
          <cell r="E2574" t="str">
            <v>地理标志产品 普洱茶</v>
          </cell>
          <cell r="F2574">
            <v>250</v>
          </cell>
        </row>
        <row r="2575">
          <cell r="C2575" t="str">
            <v>乐果</v>
          </cell>
          <cell r="D2575" t="str">
            <v>GB/T 22111-2008</v>
          </cell>
          <cell r="E2575" t="str">
            <v>地理标志产品 普洱茶</v>
          </cell>
          <cell r="F2575">
            <v>250</v>
          </cell>
        </row>
        <row r="2576">
          <cell r="C2576" t="str">
            <v>联苯菊酯</v>
          </cell>
          <cell r="D2576" t="str">
            <v>GB/T 22111-2008</v>
          </cell>
          <cell r="E2576" t="str">
            <v>地理标志产品 普洱茶</v>
          </cell>
          <cell r="F2576">
            <v>250</v>
          </cell>
        </row>
        <row r="2577">
          <cell r="C2577" t="str">
            <v>六六六（HCH）</v>
          </cell>
          <cell r="D2577" t="str">
            <v>GB/T 22111-2008</v>
          </cell>
          <cell r="E2577" t="str">
            <v>地理标志产品 普洱茶</v>
          </cell>
          <cell r="F2577">
            <v>250</v>
          </cell>
        </row>
        <row r="2578">
          <cell r="C2578" t="str">
            <v>氯菊酯</v>
          </cell>
          <cell r="D2578" t="str">
            <v>GB/T 22111-2008</v>
          </cell>
          <cell r="E2578" t="str">
            <v>地理标志产品 普洱茶</v>
          </cell>
          <cell r="F2578">
            <v>250</v>
          </cell>
        </row>
        <row r="2579">
          <cell r="C2579" t="str">
            <v>氯氰菊酯</v>
          </cell>
          <cell r="D2579" t="str">
            <v>GB/T 22111-2008</v>
          </cell>
          <cell r="E2579" t="str">
            <v>地理标志产品 普洱茶</v>
          </cell>
          <cell r="F2579">
            <v>250</v>
          </cell>
        </row>
        <row r="2580">
          <cell r="C2580" t="str">
            <v>杀螟硫磷</v>
          </cell>
          <cell r="D2580" t="str">
            <v>GB/T 22111-2008</v>
          </cell>
          <cell r="E2580" t="str">
            <v>地理标志产品 普洱茶</v>
          </cell>
          <cell r="F2580">
            <v>250</v>
          </cell>
        </row>
        <row r="2581">
          <cell r="C2581" t="str">
            <v>顺式氰戊菊酯</v>
          </cell>
          <cell r="D2581" t="str">
            <v>GB/T 22111-2008</v>
          </cell>
          <cell r="E2581" t="str">
            <v>地理标志产品 普洱茶</v>
          </cell>
          <cell r="F2581">
            <v>250</v>
          </cell>
        </row>
        <row r="2582">
          <cell r="C2582" t="str">
            <v>溴氰菊酯</v>
          </cell>
          <cell r="D2582" t="str">
            <v>GB/T 22111-2008</v>
          </cell>
          <cell r="E2582" t="str">
            <v>地理标志产品 普洱茶</v>
          </cell>
          <cell r="F2582">
            <v>250</v>
          </cell>
        </row>
        <row r="2583">
          <cell r="C2583" t="str">
            <v>乙酰甲胺磷</v>
          </cell>
          <cell r="D2583" t="str">
            <v>GB/T 22111-2008</v>
          </cell>
          <cell r="E2583" t="str">
            <v>地理标志产品 普洱茶</v>
          </cell>
          <cell r="F2583">
            <v>250</v>
          </cell>
        </row>
        <row r="2584">
          <cell r="C2584" t="str">
            <v>稀土</v>
          </cell>
          <cell r="D2584" t="str">
            <v>GB/T 22111-2008</v>
          </cell>
          <cell r="E2584" t="str">
            <v>地理标志产品 普洱茶</v>
          </cell>
          <cell r="F2584">
            <v>600</v>
          </cell>
        </row>
        <row r="2585">
          <cell r="C2585" t="str">
            <v>内质（汤色）</v>
          </cell>
          <cell r="D2585" t="str">
            <v>GB/T 22111-2008</v>
          </cell>
          <cell r="E2585" t="str">
            <v>地理标志产品 普洱茶</v>
          </cell>
          <cell r="F2585">
            <v>30</v>
          </cell>
        </row>
        <row r="2586">
          <cell r="C2586" t="str">
            <v>内质（香气）</v>
          </cell>
          <cell r="D2586" t="str">
            <v>GB/T 22111-2008</v>
          </cell>
          <cell r="E2586" t="str">
            <v>地理标志产品 普洱茶</v>
          </cell>
        </row>
        <row r="2587">
          <cell r="C2587" t="str">
            <v>内质（叶底）</v>
          </cell>
          <cell r="D2587" t="str">
            <v>GB/T 22111-2008</v>
          </cell>
          <cell r="E2587" t="str">
            <v>地理标志产品 普洱茶</v>
          </cell>
        </row>
        <row r="2588">
          <cell r="C2588" t="str">
            <v>内质（滋味）</v>
          </cell>
          <cell r="D2588" t="str">
            <v>GB/T 22111-2008</v>
          </cell>
          <cell r="E2588" t="str">
            <v>地理标志产品 普洱茶</v>
          </cell>
        </row>
        <row r="2589">
          <cell r="C2589" t="str">
            <v>外形（净度）</v>
          </cell>
          <cell r="D2589" t="str">
            <v>GB/T 22111-2008</v>
          </cell>
          <cell r="E2589" t="str">
            <v>地理标志产品 普洱茶</v>
          </cell>
        </row>
        <row r="2590">
          <cell r="C2590" t="str">
            <v>外形（色泽）</v>
          </cell>
          <cell r="D2590" t="str">
            <v>GB/T 22111-2008</v>
          </cell>
          <cell r="E2590" t="str">
            <v>地理标志产品 普洱茶</v>
          </cell>
        </row>
        <row r="2591">
          <cell r="C2591" t="str">
            <v>外形（整碎）</v>
          </cell>
          <cell r="D2591" t="str">
            <v>GB/T 22111-2008</v>
          </cell>
          <cell r="E2591" t="str">
            <v>地理标志产品 普洱茶</v>
          </cell>
        </row>
        <row r="2592">
          <cell r="C2592" t="str">
            <v>外形（条索）</v>
          </cell>
          <cell r="D2592" t="str">
            <v>GB/T 22111-2008</v>
          </cell>
          <cell r="E2592" t="str">
            <v>地理标志产品 普洱茶</v>
          </cell>
        </row>
        <row r="2593">
          <cell r="C2593" t="str">
            <v>粉末</v>
          </cell>
          <cell r="D2593" t="str">
            <v>GB/T 22111-2008</v>
          </cell>
          <cell r="E2593" t="str">
            <v>地理标志产品 普洱茶</v>
          </cell>
          <cell r="F2593">
            <v>40</v>
          </cell>
        </row>
        <row r="2594">
          <cell r="C2594" t="str">
            <v>粗纤维</v>
          </cell>
          <cell r="D2594" t="str">
            <v>GB/T 22111-2008</v>
          </cell>
          <cell r="E2594" t="str">
            <v>地理标志产品 普洱茶</v>
          </cell>
          <cell r="F2594">
            <v>100</v>
          </cell>
        </row>
        <row r="2595">
          <cell r="C2595" t="str">
            <v>氟氰戊菊酯</v>
          </cell>
          <cell r="D2595" t="str">
            <v>GB/T 22111-2008</v>
          </cell>
          <cell r="E2595" t="str">
            <v>地理标志产品 普洱茶</v>
          </cell>
          <cell r="F2595">
            <v>250</v>
          </cell>
        </row>
        <row r="2596">
          <cell r="C2596" t="str">
            <v>氯氰菊酯</v>
          </cell>
          <cell r="D2596" t="str">
            <v>GB/T 22111-2008</v>
          </cell>
          <cell r="E2596" t="str">
            <v>地理标志产品 普洱茶</v>
          </cell>
          <cell r="F2596">
            <v>250</v>
          </cell>
        </row>
        <row r="2597">
          <cell r="C2597" t="str">
            <v>溴氰菊酯</v>
          </cell>
          <cell r="D2597" t="str">
            <v>GB/T 22111-2008</v>
          </cell>
          <cell r="E2597" t="str">
            <v>地理标志产品 普洱茶</v>
          </cell>
          <cell r="F2597">
            <v>250</v>
          </cell>
        </row>
        <row r="2598">
          <cell r="C2598" t="str">
            <v>茉莉花干（质量分数）</v>
          </cell>
          <cell r="D2598" t="str">
            <v>GB/T 22292-2017</v>
          </cell>
          <cell r="E2598" t="str">
            <v>茉莉花茶</v>
          </cell>
          <cell r="F2598">
            <v>60</v>
          </cell>
        </row>
        <row r="2599">
          <cell r="C2599" t="str">
            <v>内质：汤色</v>
          </cell>
          <cell r="D2599" t="str">
            <v>GB/T 22292-2017</v>
          </cell>
          <cell r="E2599" t="str">
            <v>茉莉花茶</v>
          </cell>
          <cell r="F2599">
            <v>30</v>
          </cell>
        </row>
        <row r="2600">
          <cell r="C2600" t="str">
            <v>内质：香气</v>
          </cell>
          <cell r="D2600" t="str">
            <v>GB/T 22292-2017</v>
          </cell>
          <cell r="E2600" t="str">
            <v>茉莉花茶</v>
          </cell>
        </row>
        <row r="2601">
          <cell r="C2601" t="str">
            <v>内质：叶底</v>
          </cell>
          <cell r="D2601" t="str">
            <v>GB/T 22292-2017</v>
          </cell>
          <cell r="E2601" t="str">
            <v>茉莉花茶</v>
          </cell>
        </row>
        <row r="2602">
          <cell r="C2602" t="str">
            <v>内质：滋味</v>
          </cell>
          <cell r="D2602" t="str">
            <v>GB/T 22292-2017</v>
          </cell>
          <cell r="E2602" t="str">
            <v>茉莉花茶</v>
          </cell>
        </row>
        <row r="2603">
          <cell r="C2603" t="str">
            <v>外形：净度</v>
          </cell>
          <cell r="D2603" t="str">
            <v>GB/T 22292-2017</v>
          </cell>
          <cell r="E2603" t="str">
            <v>茉莉花茶</v>
          </cell>
        </row>
        <row r="2604">
          <cell r="C2604" t="str">
            <v>外形：色泽</v>
          </cell>
          <cell r="D2604" t="str">
            <v>GB/T 22292-2017</v>
          </cell>
          <cell r="E2604" t="str">
            <v>茉莉花茶</v>
          </cell>
        </row>
        <row r="2605">
          <cell r="C2605" t="str">
            <v>外形：整碎</v>
          </cell>
          <cell r="D2605" t="str">
            <v>GB/T 22292-2017</v>
          </cell>
          <cell r="E2605" t="str">
            <v>茉莉花茶</v>
          </cell>
        </row>
        <row r="2606">
          <cell r="C2606" t="str">
            <v>外形：条索</v>
          </cell>
          <cell r="D2606" t="str">
            <v>GB/T 22292-2017</v>
          </cell>
          <cell r="E2606" t="str">
            <v>茉莉花茶</v>
          </cell>
        </row>
        <row r="2607">
          <cell r="C2607" t="str">
            <v>粉末（质量分数）</v>
          </cell>
          <cell r="D2607" t="str">
            <v>GB/T 22292-2017</v>
          </cell>
          <cell r="E2607" t="str">
            <v>茉莉花茶</v>
          </cell>
          <cell r="F2607">
            <v>40</v>
          </cell>
        </row>
        <row r="2608">
          <cell r="C2608" t="str">
            <v>水分（质量分数）</v>
          </cell>
          <cell r="D2608" t="str">
            <v>GB/T 22292-2017</v>
          </cell>
          <cell r="E2608" t="str">
            <v>茉莉花茶</v>
          </cell>
          <cell r="F2608">
            <v>80</v>
          </cell>
        </row>
        <row r="2609">
          <cell r="C2609" t="str">
            <v>铅（以Pb计）</v>
          </cell>
          <cell r="D2609" t="str">
            <v>GB/T 22292-2017</v>
          </cell>
          <cell r="E2609" t="str">
            <v>茉莉花茶</v>
          </cell>
          <cell r="F2609">
            <v>100</v>
          </cell>
        </row>
        <row r="2610">
          <cell r="C2610" t="str">
            <v>水浸出物（质量分数）</v>
          </cell>
          <cell r="D2610" t="str">
            <v>GB/T 22292-2017</v>
          </cell>
          <cell r="E2610" t="str">
            <v>茉莉花茶</v>
          </cell>
          <cell r="F2610">
            <v>100</v>
          </cell>
        </row>
        <row r="2611">
          <cell r="C2611" t="str">
            <v>总灰分（质量分数）</v>
          </cell>
          <cell r="D2611" t="str">
            <v>GB/T 22292-2017</v>
          </cell>
          <cell r="E2611" t="str">
            <v>茉莉花茶</v>
          </cell>
          <cell r="F2611">
            <v>100</v>
          </cell>
        </row>
        <row r="2612">
          <cell r="C2612" t="str">
            <v>感官品质</v>
          </cell>
          <cell r="D2612" t="str">
            <v>GB/T 22292-2017</v>
          </cell>
          <cell r="E2612" t="str">
            <v>茉莉花茶</v>
          </cell>
          <cell r="F2612">
            <v>30</v>
          </cell>
        </row>
        <row r="2613">
          <cell r="C2613" t="str">
            <v>外形：形状</v>
          </cell>
          <cell r="D2613" t="str">
            <v>GB/T 22292-2017</v>
          </cell>
          <cell r="E2613" t="str">
            <v>茉莉花茶</v>
          </cell>
          <cell r="F2613">
            <v>30</v>
          </cell>
        </row>
        <row r="2614">
          <cell r="C2614" t="str">
            <v>汤色</v>
          </cell>
          <cell r="D2614" t="str">
            <v>NY/T 780-2004</v>
          </cell>
          <cell r="E2614" t="str">
            <v>红茶</v>
          </cell>
          <cell r="F2614">
            <v>30</v>
          </cell>
        </row>
        <row r="2615">
          <cell r="C2615" t="str">
            <v>香气</v>
          </cell>
          <cell r="D2615" t="str">
            <v>NY/T 780-2004</v>
          </cell>
          <cell r="E2615" t="str">
            <v>红茶</v>
          </cell>
        </row>
        <row r="2616">
          <cell r="C2616" t="str">
            <v>叶底</v>
          </cell>
          <cell r="D2616" t="str">
            <v>NY/T 780-2004</v>
          </cell>
          <cell r="E2616" t="str">
            <v>红茶</v>
          </cell>
        </row>
        <row r="2617">
          <cell r="C2617" t="str">
            <v>滋味</v>
          </cell>
          <cell r="D2617" t="str">
            <v>NY/T 780-2004</v>
          </cell>
          <cell r="E2617" t="str">
            <v>红茶</v>
          </cell>
        </row>
        <row r="2618">
          <cell r="C2618" t="str">
            <v>外形</v>
          </cell>
          <cell r="D2618" t="str">
            <v>NY/T 780-2004</v>
          </cell>
          <cell r="E2618" t="str">
            <v>红茶</v>
          </cell>
        </row>
        <row r="2619">
          <cell r="C2619" t="str">
            <v>粉末</v>
          </cell>
          <cell r="D2619" t="str">
            <v>NY/T 780-2004</v>
          </cell>
          <cell r="E2619" t="str">
            <v>红茶</v>
          </cell>
          <cell r="F2619">
            <v>40</v>
          </cell>
        </row>
        <row r="2620">
          <cell r="C2620" t="str">
            <v>净含量允差</v>
          </cell>
          <cell r="D2620" t="str">
            <v>NY/T 780-2004</v>
          </cell>
          <cell r="E2620" t="str">
            <v>红茶</v>
          </cell>
          <cell r="F2620">
            <v>50</v>
          </cell>
        </row>
        <row r="2621">
          <cell r="C2621" t="str">
            <v>每100g大肠菌群</v>
          </cell>
          <cell r="D2621" t="str">
            <v>NY/T 780-2004</v>
          </cell>
          <cell r="E2621" t="str">
            <v>红茶</v>
          </cell>
          <cell r="F2621">
            <v>80</v>
          </cell>
        </row>
        <row r="2622">
          <cell r="C2622" t="str">
            <v>水分</v>
          </cell>
          <cell r="D2622" t="str">
            <v>NY/T 780-2004</v>
          </cell>
          <cell r="E2622" t="str">
            <v>红茶</v>
          </cell>
          <cell r="F2622">
            <v>80</v>
          </cell>
        </row>
        <row r="2623">
          <cell r="C2623" t="str">
            <v>铅（以Pb计）</v>
          </cell>
          <cell r="D2623" t="str">
            <v>NY/T 780-2004</v>
          </cell>
          <cell r="E2623" t="str">
            <v>红茶</v>
          </cell>
          <cell r="F2623">
            <v>100</v>
          </cell>
        </row>
        <row r="2624">
          <cell r="C2624" t="str">
            <v>水浸出物</v>
          </cell>
          <cell r="D2624" t="str">
            <v>NY/T 780-2004</v>
          </cell>
          <cell r="E2624" t="str">
            <v>红茶</v>
          </cell>
          <cell r="F2624">
            <v>100</v>
          </cell>
        </row>
        <row r="2625">
          <cell r="C2625" t="str">
            <v>总灰分</v>
          </cell>
          <cell r="D2625" t="str">
            <v>NY/T 780-2004</v>
          </cell>
          <cell r="E2625" t="str">
            <v>红茶</v>
          </cell>
          <cell r="F2625">
            <v>100</v>
          </cell>
        </row>
        <row r="2626">
          <cell r="C2626" t="str">
            <v>敌敌畏</v>
          </cell>
          <cell r="D2626" t="str">
            <v>NY/T 780-2004</v>
          </cell>
          <cell r="E2626" t="str">
            <v>红茶</v>
          </cell>
          <cell r="F2626">
            <v>250</v>
          </cell>
        </row>
        <row r="2627">
          <cell r="C2627" t="str">
            <v>喹硫磷</v>
          </cell>
          <cell r="D2627" t="str">
            <v>NY/T 780-2004</v>
          </cell>
          <cell r="E2627" t="str">
            <v>红茶</v>
          </cell>
          <cell r="F2627">
            <v>250</v>
          </cell>
        </row>
        <row r="2628">
          <cell r="C2628" t="str">
            <v>乐果</v>
          </cell>
          <cell r="D2628" t="str">
            <v>NY/T 780-2004</v>
          </cell>
          <cell r="E2628" t="str">
            <v>红茶</v>
          </cell>
          <cell r="F2628">
            <v>250</v>
          </cell>
        </row>
        <row r="2629">
          <cell r="C2629" t="str">
            <v>氯氰菊酯</v>
          </cell>
          <cell r="D2629" t="str">
            <v>NY/T 780-2004</v>
          </cell>
          <cell r="E2629" t="str">
            <v>红茶</v>
          </cell>
          <cell r="F2629">
            <v>250</v>
          </cell>
        </row>
        <row r="2630">
          <cell r="C2630" t="str">
            <v>杀螟硫磷</v>
          </cell>
          <cell r="D2630" t="str">
            <v>NY/T 780-2004</v>
          </cell>
          <cell r="E2630" t="str">
            <v>红茶</v>
          </cell>
          <cell r="F2630">
            <v>250</v>
          </cell>
        </row>
        <row r="2631">
          <cell r="C2631" t="str">
            <v>溴氰菊酯</v>
          </cell>
          <cell r="D2631" t="str">
            <v>NY/T 780-2004</v>
          </cell>
          <cell r="E2631" t="str">
            <v>红茶</v>
          </cell>
          <cell r="F2631">
            <v>250</v>
          </cell>
        </row>
        <row r="2632">
          <cell r="C2632" t="str">
            <v>感官要求</v>
          </cell>
          <cell r="D2632" t="str">
            <v>GB/T 14456.1-2017</v>
          </cell>
          <cell r="E2632" t="str">
            <v>绿茶 第1部分:基本要求</v>
          </cell>
          <cell r="F2632">
            <v>30</v>
          </cell>
        </row>
        <row r="2633">
          <cell r="C2633" t="str">
            <v>粉末（质量分数）</v>
          </cell>
          <cell r="D2633" t="str">
            <v>GB/T 14456.1-2017</v>
          </cell>
          <cell r="E2633" t="str">
            <v>绿茶 第1部分:基本要求</v>
          </cell>
          <cell r="F2633">
            <v>40</v>
          </cell>
        </row>
        <row r="2634">
          <cell r="C2634" t="str">
            <v>净含量</v>
          </cell>
          <cell r="D2634" t="str">
            <v>GB/T 14456.1-2017</v>
          </cell>
          <cell r="E2634" t="str">
            <v>绿茶 第1部分:基本要求</v>
          </cell>
          <cell r="F2634">
            <v>50</v>
          </cell>
        </row>
        <row r="2635">
          <cell r="C2635" t="str">
            <v>水分（质量分数）</v>
          </cell>
          <cell r="D2635" t="str">
            <v>GB/T 14456.1-2017</v>
          </cell>
          <cell r="E2635" t="str">
            <v>绿茶 第1部分:基本要求</v>
          </cell>
          <cell r="F2635">
            <v>80</v>
          </cell>
        </row>
        <row r="2636">
          <cell r="C2636" t="str">
            <v>茶多酚（质量分数）</v>
          </cell>
          <cell r="D2636" t="str">
            <v>GB/T 14456.1-2017</v>
          </cell>
          <cell r="E2636" t="str">
            <v>绿茶 第1部分:基本要求</v>
          </cell>
          <cell r="F2636">
            <v>100</v>
          </cell>
        </row>
        <row r="2637">
          <cell r="C2637" t="str">
            <v>铅（以Pb计）</v>
          </cell>
          <cell r="D2637" t="str">
            <v>GB/T 14456.1-2017</v>
          </cell>
          <cell r="E2637" t="str">
            <v>绿茶 第1部分:基本要求</v>
          </cell>
          <cell r="F2637">
            <v>100</v>
          </cell>
        </row>
        <row r="2638">
          <cell r="C2638" t="str">
            <v>粗纤维（质量分数）</v>
          </cell>
          <cell r="D2638" t="str">
            <v>GB/T 14456.1-2017</v>
          </cell>
          <cell r="E2638" t="str">
            <v>绿茶 第1部分:基本要求</v>
          </cell>
          <cell r="F2638">
            <v>100</v>
          </cell>
        </row>
        <row r="2639">
          <cell r="C2639" t="str">
            <v>水浸出物（质量分数）</v>
          </cell>
          <cell r="D2639" t="str">
            <v>GB/T 14456.1-2017</v>
          </cell>
          <cell r="E2639" t="str">
            <v>绿茶 第1部分:基本要求</v>
          </cell>
          <cell r="F2639">
            <v>100</v>
          </cell>
        </row>
        <row r="2640">
          <cell r="C2640" t="str">
            <v>水溶性灰分，占总灰分（质量分数）</v>
          </cell>
          <cell r="D2640" t="str">
            <v>GB/T 14456.1-2017</v>
          </cell>
          <cell r="E2640" t="str">
            <v>绿茶 第1部分:基本要求</v>
          </cell>
          <cell r="F2640">
            <v>100</v>
          </cell>
        </row>
        <row r="2641">
          <cell r="C2641" t="str">
            <v>水溶性灰分碱度（以KOH计）（质量分数）</v>
          </cell>
          <cell r="D2641" t="str">
            <v>GB/T 14456.1-2017</v>
          </cell>
          <cell r="E2641" t="str">
            <v>绿茶 第1部分:基本要求</v>
          </cell>
          <cell r="F2641">
            <v>100</v>
          </cell>
        </row>
        <row r="2642">
          <cell r="C2642" t="str">
            <v>酸不溶性灰分（质量分数）</v>
          </cell>
          <cell r="D2642" t="str">
            <v>GB/T 14456.1-2017</v>
          </cell>
          <cell r="E2642" t="str">
            <v>绿茶 第1部分:基本要求</v>
          </cell>
          <cell r="F2642">
            <v>100</v>
          </cell>
        </row>
        <row r="2643">
          <cell r="C2643" t="str">
            <v>总灰分（质量分数）</v>
          </cell>
          <cell r="D2643" t="str">
            <v>GB/T 14456.1-2017</v>
          </cell>
          <cell r="E2643" t="str">
            <v>绿茶 第1部分:基本要求</v>
          </cell>
          <cell r="F2643">
            <v>100</v>
          </cell>
        </row>
        <row r="2644">
          <cell r="C2644" t="str">
            <v>儿茶素类（质量分数）</v>
          </cell>
          <cell r="D2644" t="str">
            <v>GB/T 14456.1-2017</v>
          </cell>
          <cell r="E2644" t="str">
            <v>绿茶 第1部分:基本要求</v>
          </cell>
          <cell r="F2644">
            <v>500</v>
          </cell>
        </row>
        <row r="2645">
          <cell r="C2645" t="str">
            <v>内质：汤色</v>
          </cell>
          <cell r="D2645" t="str">
            <v>GB/T 14456.3-2016</v>
          </cell>
          <cell r="E2645" t="str">
            <v>绿茶 第3部分：中小叶种绿茶</v>
          </cell>
          <cell r="F2645">
            <v>30</v>
          </cell>
        </row>
        <row r="2646">
          <cell r="C2646" t="str">
            <v>内质：香气</v>
          </cell>
          <cell r="D2646" t="str">
            <v>GB/T 14456.3-2016</v>
          </cell>
          <cell r="E2646" t="str">
            <v>绿茶 第3部分：中小叶种绿茶</v>
          </cell>
        </row>
        <row r="2647">
          <cell r="C2647" t="str">
            <v>内质：叶底</v>
          </cell>
          <cell r="D2647" t="str">
            <v>GB/T 14456.3-2016</v>
          </cell>
          <cell r="E2647" t="str">
            <v>绿茶 第3部分：中小叶种绿茶</v>
          </cell>
        </row>
        <row r="2648">
          <cell r="C2648" t="str">
            <v>内质：滋味</v>
          </cell>
          <cell r="D2648" t="str">
            <v>GB/T 14456.3-2016</v>
          </cell>
          <cell r="E2648" t="str">
            <v>绿茶 第3部分：中小叶种绿茶</v>
          </cell>
        </row>
        <row r="2649">
          <cell r="C2649" t="str">
            <v>外形：净度</v>
          </cell>
          <cell r="D2649" t="str">
            <v>GB/T 14456.3-2016</v>
          </cell>
          <cell r="E2649" t="str">
            <v>绿茶 第3部分：中小叶种绿茶</v>
          </cell>
        </row>
        <row r="2650">
          <cell r="C2650" t="str">
            <v>外形：色泽</v>
          </cell>
          <cell r="D2650" t="str">
            <v>GB/T 14456.3-2016</v>
          </cell>
          <cell r="E2650" t="str">
            <v>绿茶 第3部分：中小叶种绿茶</v>
          </cell>
        </row>
        <row r="2651">
          <cell r="C2651" t="str">
            <v>外形：整碎</v>
          </cell>
          <cell r="D2651" t="str">
            <v>GB/T 14456.3-2016</v>
          </cell>
          <cell r="E2651" t="str">
            <v>绿茶 第3部分：中小叶种绿茶</v>
          </cell>
        </row>
        <row r="2652">
          <cell r="C2652" t="str">
            <v>外形：条索</v>
          </cell>
          <cell r="D2652" t="str">
            <v>GB/T 14456.3-2016</v>
          </cell>
          <cell r="E2652" t="str">
            <v>绿茶 第3部分：中小叶种绿茶</v>
          </cell>
        </row>
        <row r="2653">
          <cell r="C2653" t="str">
            <v>外形：颗粒</v>
          </cell>
          <cell r="D2653" t="str">
            <v>GB/T 14456.3-2016</v>
          </cell>
          <cell r="E2653" t="str">
            <v>绿茶 第3部分：中小叶种绿茶</v>
          </cell>
          <cell r="F2653">
            <v>30</v>
          </cell>
        </row>
        <row r="2654">
          <cell r="C2654" t="str">
            <v>粉末（质量分数）</v>
          </cell>
          <cell r="D2654" t="str">
            <v>GB/T 14456.3-2016</v>
          </cell>
          <cell r="E2654" t="str">
            <v>绿茶 第3部分：中小叶种绿茶</v>
          </cell>
          <cell r="F2654">
            <v>40</v>
          </cell>
        </row>
        <row r="2655">
          <cell r="C2655" t="str">
            <v>水分（质量分数）</v>
          </cell>
          <cell r="D2655" t="str">
            <v>GB/T 14456.3-2016</v>
          </cell>
          <cell r="E2655" t="str">
            <v>绿茶 第3部分：中小叶种绿茶</v>
          </cell>
          <cell r="F2655">
            <v>80</v>
          </cell>
        </row>
        <row r="2656">
          <cell r="C2656" t="str">
            <v>茶多酚（质量分数）</v>
          </cell>
          <cell r="D2656" t="str">
            <v>GB/T 14456.3-2016</v>
          </cell>
          <cell r="E2656" t="str">
            <v>绿茶 第3部分：中小叶种绿茶</v>
          </cell>
          <cell r="F2656">
            <v>100</v>
          </cell>
        </row>
        <row r="2657">
          <cell r="C2657" t="str">
            <v>粗纤维（质量分数）</v>
          </cell>
          <cell r="D2657" t="str">
            <v>GB/T 14456.3-2016</v>
          </cell>
          <cell r="E2657" t="str">
            <v>绿茶 第3部分：中小叶种绿茶</v>
          </cell>
          <cell r="F2657">
            <v>100</v>
          </cell>
        </row>
        <row r="2658">
          <cell r="C2658" t="str">
            <v>铅（以Pb计）</v>
          </cell>
          <cell r="D2658" t="str">
            <v>GB/T 14456.3-2016</v>
          </cell>
          <cell r="E2658" t="str">
            <v>绿茶 第3部分：中小叶种绿茶</v>
          </cell>
          <cell r="F2658">
            <v>100</v>
          </cell>
        </row>
        <row r="2659">
          <cell r="C2659" t="str">
            <v>水浸出物（质量分数）</v>
          </cell>
          <cell r="D2659" t="str">
            <v>GB/T 14456.3-2016</v>
          </cell>
          <cell r="E2659" t="str">
            <v>绿茶 第3部分：中小叶种绿茶</v>
          </cell>
          <cell r="F2659">
            <v>100</v>
          </cell>
        </row>
        <row r="2660">
          <cell r="C2660" t="str">
            <v>水溶性灰分，占总灰分（质量分数）</v>
          </cell>
          <cell r="D2660" t="str">
            <v>GB/T 14456.3-2016</v>
          </cell>
          <cell r="E2660" t="str">
            <v>绿茶 第3部分：中小叶种绿茶</v>
          </cell>
          <cell r="F2660">
            <v>100</v>
          </cell>
        </row>
        <row r="2661">
          <cell r="C2661" t="str">
            <v>水溶性灰分碱度（以KOH计）（质量分数）</v>
          </cell>
          <cell r="D2661" t="str">
            <v>GB/T 14456.3-2016</v>
          </cell>
          <cell r="E2661" t="str">
            <v>绿茶 第3部分：中小叶种绿茶</v>
          </cell>
          <cell r="F2661">
            <v>100</v>
          </cell>
        </row>
        <row r="2662">
          <cell r="C2662" t="str">
            <v>酸不溶性灰分（质量分数）</v>
          </cell>
          <cell r="D2662" t="str">
            <v>GB/T 14456.3-2016</v>
          </cell>
          <cell r="E2662" t="str">
            <v>绿茶 第3部分：中小叶种绿茶</v>
          </cell>
          <cell r="F2662">
            <v>100</v>
          </cell>
        </row>
        <row r="2663">
          <cell r="C2663" t="str">
            <v>总灰分（质量分数）</v>
          </cell>
          <cell r="D2663" t="str">
            <v>GB/T 14456.3-2016</v>
          </cell>
          <cell r="E2663" t="str">
            <v>绿茶 第3部分：中小叶种绿茶</v>
          </cell>
          <cell r="F2663">
            <v>100</v>
          </cell>
        </row>
        <row r="2664">
          <cell r="C2664" t="str">
            <v>儿茶素（质量分数）</v>
          </cell>
          <cell r="D2664" t="str">
            <v>GB/T 14456.3-2016</v>
          </cell>
          <cell r="E2664" t="str">
            <v>绿茶 第3部分：中小叶种绿茶</v>
          </cell>
          <cell r="F2664">
            <v>500</v>
          </cell>
        </row>
        <row r="2665">
          <cell r="C2665" t="str">
            <v>净度</v>
          </cell>
          <cell r="D2665" t="str">
            <v>GB/T 30357.2-2013</v>
          </cell>
          <cell r="E2665" t="str">
            <v>乌龙茶 第2部分:铁观音</v>
          </cell>
          <cell r="F2665">
            <v>30</v>
          </cell>
        </row>
        <row r="2666">
          <cell r="C2666" t="str">
            <v>净含量</v>
          </cell>
          <cell r="D2666" t="str">
            <v>GB/T 30357.2-2013</v>
          </cell>
          <cell r="E2666" t="str">
            <v>乌龙茶 第2部分:铁观音</v>
          </cell>
        </row>
        <row r="2667">
          <cell r="C2667" t="str">
            <v>色泽</v>
          </cell>
          <cell r="D2667" t="str">
            <v>GB/T 30357.2-2013</v>
          </cell>
          <cell r="E2667" t="str">
            <v>乌龙茶 第2部分:铁观音</v>
          </cell>
        </row>
        <row r="2668">
          <cell r="C2668" t="str">
            <v>水分（质量分数）</v>
          </cell>
          <cell r="D2668" t="str">
            <v>GB/T 30357.2-2013</v>
          </cell>
          <cell r="E2668" t="str">
            <v>乌龙茶 第2部分:铁观音</v>
          </cell>
        </row>
        <row r="2669">
          <cell r="C2669" t="str">
            <v>汤色</v>
          </cell>
          <cell r="D2669" t="str">
            <v>GB/T 30357.2-2013</v>
          </cell>
          <cell r="E2669" t="str">
            <v>乌龙茶 第2部分:铁观音</v>
          </cell>
        </row>
        <row r="2670">
          <cell r="C2670" t="str">
            <v>条索</v>
          </cell>
          <cell r="D2670" t="str">
            <v>GB/T 30357.2-2013</v>
          </cell>
          <cell r="E2670" t="str">
            <v>乌龙茶 第2部分:铁观音</v>
          </cell>
        </row>
        <row r="2671">
          <cell r="C2671" t="str">
            <v>香气</v>
          </cell>
          <cell r="D2671" t="str">
            <v>GB/T 30357.2-2013</v>
          </cell>
          <cell r="E2671" t="str">
            <v>乌龙茶 第2部分:铁观音</v>
          </cell>
        </row>
        <row r="2672">
          <cell r="C2672" t="str">
            <v>叶底</v>
          </cell>
          <cell r="D2672" t="str">
            <v>GB/T 30357.2-2013</v>
          </cell>
          <cell r="E2672" t="str">
            <v>乌龙茶 第2部分:铁观音</v>
          </cell>
        </row>
        <row r="2673">
          <cell r="C2673" t="str">
            <v>整碎</v>
          </cell>
          <cell r="D2673" t="str">
            <v>GB/T 30357.2-2013</v>
          </cell>
          <cell r="E2673" t="str">
            <v>乌龙茶 第2部分:铁观音</v>
          </cell>
        </row>
        <row r="2674">
          <cell r="C2674" t="str">
            <v>滋味</v>
          </cell>
          <cell r="D2674" t="str">
            <v>GB/T 30357.2-2013</v>
          </cell>
          <cell r="E2674" t="str">
            <v>乌龙茶 第2部分:铁观音</v>
          </cell>
        </row>
        <row r="2675">
          <cell r="C2675" t="str">
            <v>总灰分（质量分数）</v>
          </cell>
          <cell r="D2675" t="str">
            <v>GB/T 30357.2-2013</v>
          </cell>
          <cell r="E2675" t="str">
            <v>乌龙茶 第2部分:铁观音</v>
          </cell>
        </row>
        <row r="2676">
          <cell r="C2676" t="str">
            <v>条索</v>
          </cell>
          <cell r="D2676" t="str">
            <v>GB/T 30357.2-2013</v>
          </cell>
          <cell r="E2676" t="str">
            <v>乌龙茶 第2部分:铁观音</v>
          </cell>
        </row>
        <row r="2677">
          <cell r="C2677" t="str">
            <v>粉末（质量分数）</v>
          </cell>
          <cell r="D2677" t="str">
            <v>GB/T 30357.2-2013</v>
          </cell>
          <cell r="E2677" t="str">
            <v>乌龙茶 第2部分:铁观音</v>
          </cell>
          <cell r="F2677">
            <v>40</v>
          </cell>
        </row>
        <row r="2678">
          <cell r="C2678" t="str">
            <v>碎茶（质量分数）</v>
          </cell>
          <cell r="D2678" t="str">
            <v>GB/T 30357.2-2013</v>
          </cell>
          <cell r="E2678" t="str">
            <v>乌龙茶 第2部分:铁观音</v>
          </cell>
          <cell r="F2678">
            <v>40</v>
          </cell>
        </row>
        <row r="2679">
          <cell r="C2679" t="str">
            <v>净含量</v>
          </cell>
          <cell r="D2679" t="str">
            <v>GB/T 30357.2-2013</v>
          </cell>
          <cell r="E2679" t="str">
            <v>乌龙茶 第2部分:铁观音</v>
          </cell>
          <cell r="F2679">
            <v>50</v>
          </cell>
        </row>
        <row r="2680">
          <cell r="C2680" t="str">
            <v>水分（质量分数）</v>
          </cell>
          <cell r="D2680" t="str">
            <v>GB/T 30357.2-2013</v>
          </cell>
          <cell r="E2680" t="str">
            <v>乌龙茶 第2部分:铁观音</v>
          </cell>
          <cell r="F2680">
            <v>80</v>
          </cell>
        </row>
        <row r="2681">
          <cell r="C2681" t="str">
            <v>铅（以Pb计）</v>
          </cell>
          <cell r="D2681" t="str">
            <v>GB/T 30357.2-2013</v>
          </cell>
          <cell r="E2681" t="str">
            <v>乌龙茶 第2部分:铁观音</v>
          </cell>
          <cell r="F2681">
            <v>100</v>
          </cell>
        </row>
        <row r="2682">
          <cell r="C2682" t="str">
            <v>水浸出物（质量分数）</v>
          </cell>
          <cell r="D2682" t="str">
            <v>GB/T 30357.2-2013</v>
          </cell>
          <cell r="E2682" t="str">
            <v>乌龙茶 第2部分:铁观音</v>
          </cell>
          <cell r="F2682">
            <v>100</v>
          </cell>
        </row>
        <row r="2683">
          <cell r="C2683" t="str">
            <v>总灰分（质量分数）</v>
          </cell>
          <cell r="D2683" t="str">
            <v>GB/T 30357.2-2013</v>
          </cell>
          <cell r="E2683" t="str">
            <v>乌龙茶 第2部分:铁观音</v>
          </cell>
          <cell r="F2683">
            <v>100</v>
          </cell>
        </row>
        <row r="2684">
          <cell r="C2684" t="str">
            <v>内质：汤色</v>
          </cell>
          <cell r="D2684" t="str">
            <v>GB/T 13738.2-2017</v>
          </cell>
          <cell r="E2684" t="str">
            <v>红茶 第2部分：工夫红茶</v>
          </cell>
          <cell r="F2684">
            <v>30</v>
          </cell>
        </row>
        <row r="2685">
          <cell r="C2685" t="str">
            <v>内质：香气</v>
          </cell>
          <cell r="D2685" t="str">
            <v>GB/T 13738.2-2017</v>
          </cell>
          <cell r="E2685" t="str">
            <v>红茶 第2部分：工夫红茶</v>
          </cell>
        </row>
        <row r="2686">
          <cell r="C2686" t="str">
            <v>内质：叶底</v>
          </cell>
          <cell r="D2686" t="str">
            <v>GB/T 13738.2-2017</v>
          </cell>
          <cell r="E2686" t="str">
            <v>红茶 第2部分：工夫红茶</v>
          </cell>
        </row>
        <row r="2687">
          <cell r="C2687" t="str">
            <v>内质：滋味</v>
          </cell>
          <cell r="D2687" t="str">
            <v>GB/T 13738.2-2017</v>
          </cell>
          <cell r="E2687" t="str">
            <v>红茶 第2部分：工夫红茶</v>
          </cell>
        </row>
        <row r="2688">
          <cell r="C2688" t="str">
            <v>外形：净度</v>
          </cell>
          <cell r="D2688" t="str">
            <v>GB/T 13738.2-2017</v>
          </cell>
          <cell r="E2688" t="str">
            <v>红茶 第2部分：工夫红茶</v>
          </cell>
        </row>
        <row r="2689">
          <cell r="C2689" t="str">
            <v>外形：色泽</v>
          </cell>
          <cell r="D2689" t="str">
            <v>GB/T 13738.2-2017</v>
          </cell>
          <cell r="E2689" t="str">
            <v>红茶 第2部分：工夫红茶</v>
          </cell>
        </row>
        <row r="2690">
          <cell r="C2690" t="str">
            <v>外形：整碎</v>
          </cell>
          <cell r="D2690" t="str">
            <v>GB/T 13738.2-2017</v>
          </cell>
          <cell r="E2690" t="str">
            <v>红茶 第2部分：工夫红茶</v>
          </cell>
        </row>
        <row r="2691">
          <cell r="C2691" t="str">
            <v>外形：条索</v>
          </cell>
          <cell r="D2691" t="str">
            <v>GB/T 13738.2-2017</v>
          </cell>
          <cell r="E2691" t="str">
            <v>红茶 第2部分：工夫红茶</v>
          </cell>
        </row>
        <row r="2692">
          <cell r="C2692" t="str">
            <v>粉末（质量分数）</v>
          </cell>
          <cell r="D2692" t="str">
            <v>GB/T 13738.2-2017</v>
          </cell>
          <cell r="E2692" t="str">
            <v>红茶 第2部分：工夫红茶</v>
          </cell>
          <cell r="F2692">
            <v>40</v>
          </cell>
        </row>
        <row r="2693">
          <cell r="C2693" t="str">
            <v>水分（质量分数）</v>
          </cell>
          <cell r="D2693" t="str">
            <v>GB/T 13738.2-2017</v>
          </cell>
          <cell r="E2693" t="str">
            <v>红茶 第2部分：工夫红茶</v>
          </cell>
          <cell r="F2693">
            <v>80</v>
          </cell>
        </row>
        <row r="2694">
          <cell r="C2694" t="str">
            <v>茶多酚（质量分数）</v>
          </cell>
          <cell r="D2694" t="str">
            <v>GB/T 13738.2-2017</v>
          </cell>
          <cell r="E2694" t="str">
            <v>红茶 第2部分：工夫红茶</v>
          </cell>
          <cell r="F2694">
            <v>100</v>
          </cell>
        </row>
        <row r="2695">
          <cell r="C2695" t="str">
            <v>粗纤维（质量分数）</v>
          </cell>
          <cell r="D2695" t="str">
            <v>GB/T 13738.2-2017</v>
          </cell>
          <cell r="E2695" t="str">
            <v>红茶 第2部分：工夫红茶</v>
          </cell>
          <cell r="F2695">
            <v>100</v>
          </cell>
        </row>
        <row r="2696">
          <cell r="C2696" t="str">
            <v>铅（以Pb计）</v>
          </cell>
          <cell r="D2696" t="str">
            <v>GB/T 13738.2-2017</v>
          </cell>
          <cell r="E2696" t="str">
            <v>红茶 第2部分：工夫红茶</v>
          </cell>
          <cell r="F2696">
            <v>100</v>
          </cell>
        </row>
        <row r="2697">
          <cell r="C2697" t="str">
            <v>水浸出物（质量分数）</v>
          </cell>
          <cell r="D2697" t="str">
            <v>GB/T 13738.2-2017</v>
          </cell>
          <cell r="E2697" t="str">
            <v>红茶 第2部分：工夫红茶</v>
          </cell>
          <cell r="F2697">
            <v>100</v>
          </cell>
        </row>
        <row r="2698">
          <cell r="C2698" t="str">
            <v>水溶性灰分，占总灰分（质量分数）</v>
          </cell>
          <cell r="D2698" t="str">
            <v>GB/T 13738.2-2017</v>
          </cell>
          <cell r="E2698" t="str">
            <v>红茶 第2部分：工夫红茶</v>
          </cell>
          <cell r="F2698">
            <v>100</v>
          </cell>
        </row>
        <row r="2699">
          <cell r="C2699" t="str">
            <v>水溶性灰分碱度（以KOH计）（质量分数）</v>
          </cell>
          <cell r="D2699" t="str">
            <v>GB/T 13738.2-2017</v>
          </cell>
          <cell r="E2699" t="str">
            <v>红茶 第2部分：工夫红茶</v>
          </cell>
          <cell r="F2699">
            <v>100</v>
          </cell>
        </row>
        <row r="2700">
          <cell r="C2700" t="str">
            <v>酸不溶性灰分（质量分数）</v>
          </cell>
          <cell r="D2700" t="str">
            <v>GB/T 13738.2-2017</v>
          </cell>
          <cell r="E2700" t="str">
            <v>红茶 第2部分：工夫红茶</v>
          </cell>
          <cell r="F2700">
            <v>100</v>
          </cell>
        </row>
        <row r="2701">
          <cell r="C2701" t="str">
            <v>总灰分（质量分数）</v>
          </cell>
          <cell r="D2701" t="str">
            <v>GB/T 13738.2-2017</v>
          </cell>
          <cell r="E2701" t="str">
            <v>红茶 第2部分：工夫红茶</v>
          </cell>
          <cell r="F2701">
            <v>100</v>
          </cell>
        </row>
        <row r="2702">
          <cell r="C2702" t="str">
            <v>汤色</v>
          </cell>
          <cell r="D2702" t="str">
            <v>GB/T 13738.1-2017</v>
          </cell>
          <cell r="E2702" t="str">
            <v>红茶 第1部分：红碎茶</v>
          </cell>
          <cell r="F2702">
            <v>30</v>
          </cell>
        </row>
        <row r="2703">
          <cell r="C2703" t="str">
            <v>香气</v>
          </cell>
          <cell r="D2703" t="str">
            <v>GB/T 13738.1-2017</v>
          </cell>
          <cell r="E2703" t="str">
            <v>红茶 第1部分：红碎茶</v>
          </cell>
        </row>
        <row r="2704">
          <cell r="C2704" t="str">
            <v>叶底</v>
          </cell>
          <cell r="D2704" t="str">
            <v>GB/T 13738.1-2017</v>
          </cell>
          <cell r="E2704" t="str">
            <v>红茶 第1部分：红碎茶</v>
          </cell>
        </row>
        <row r="2705">
          <cell r="C2705" t="str">
            <v>滋味</v>
          </cell>
          <cell r="D2705" t="str">
            <v>GB/T 13738.1-2017</v>
          </cell>
          <cell r="E2705" t="str">
            <v>红茶 第1部分：红碎茶</v>
          </cell>
        </row>
        <row r="2706">
          <cell r="C2706" t="str">
            <v>外形</v>
          </cell>
          <cell r="D2706" t="str">
            <v>GB/T 13738.1-2017</v>
          </cell>
          <cell r="E2706" t="str">
            <v>红茶 第1部分：红碎茶</v>
          </cell>
        </row>
        <row r="2707">
          <cell r="C2707" t="str">
            <v>粉末（质量分数）</v>
          </cell>
          <cell r="D2707" t="str">
            <v>GB/T 13738.1-2017</v>
          </cell>
          <cell r="E2707" t="str">
            <v>红茶 第1部分：红碎茶</v>
          </cell>
          <cell r="F2707">
            <v>40</v>
          </cell>
        </row>
        <row r="2708">
          <cell r="C2708" t="str">
            <v>水分（质量分数）</v>
          </cell>
          <cell r="D2708" t="str">
            <v>GB/T 13738.1-2017</v>
          </cell>
          <cell r="E2708" t="str">
            <v>红茶 第1部分：红碎茶</v>
          </cell>
          <cell r="F2708">
            <v>80</v>
          </cell>
        </row>
        <row r="2709">
          <cell r="C2709" t="str">
            <v>茶多酚（质量分数）</v>
          </cell>
          <cell r="D2709" t="str">
            <v>GB/T 13738.1-2017</v>
          </cell>
          <cell r="E2709" t="str">
            <v>红茶 第1部分：红碎茶</v>
          </cell>
          <cell r="F2709">
            <v>100</v>
          </cell>
        </row>
        <row r="2710">
          <cell r="C2710" t="str">
            <v>粗纤维（质量分数）</v>
          </cell>
          <cell r="D2710" t="str">
            <v>GB/T 13738.1-2017</v>
          </cell>
          <cell r="E2710" t="str">
            <v>红茶 第1部分：红碎茶</v>
          </cell>
          <cell r="F2710">
            <v>100</v>
          </cell>
        </row>
        <row r="2711">
          <cell r="C2711" t="str">
            <v>铅（以Pb计）</v>
          </cell>
          <cell r="D2711" t="str">
            <v>GB/T 13738.1-2017</v>
          </cell>
          <cell r="E2711" t="str">
            <v>红茶 第1部分：红碎茶</v>
          </cell>
          <cell r="F2711">
            <v>100</v>
          </cell>
        </row>
        <row r="2712">
          <cell r="C2712" t="str">
            <v>水浸出物（质量分数）</v>
          </cell>
          <cell r="D2712" t="str">
            <v>GB/T 13738.1-2017</v>
          </cell>
          <cell r="E2712" t="str">
            <v>红茶 第1部分：红碎茶</v>
          </cell>
          <cell r="F2712">
            <v>100</v>
          </cell>
        </row>
        <row r="2713">
          <cell r="C2713" t="str">
            <v>水溶性灰分，占总灰分（质量分数）</v>
          </cell>
          <cell r="D2713" t="str">
            <v>GB/T 13738.1-2017</v>
          </cell>
          <cell r="E2713" t="str">
            <v>红茶 第1部分：红碎茶</v>
          </cell>
          <cell r="F2713">
            <v>100</v>
          </cell>
        </row>
        <row r="2714">
          <cell r="C2714" t="str">
            <v>水溶性灰分碱度（质量分数）（以KOH计）</v>
          </cell>
          <cell r="D2714" t="str">
            <v>GB/T 13738.1-2017</v>
          </cell>
          <cell r="E2714" t="str">
            <v>红茶 第1部分：红碎茶</v>
          </cell>
          <cell r="F2714">
            <v>100</v>
          </cell>
        </row>
        <row r="2715">
          <cell r="C2715" t="str">
            <v>酸不溶性灰分（质量分数）</v>
          </cell>
          <cell r="D2715" t="str">
            <v>GB/T 13738.1-2017</v>
          </cell>
          <cell r="E2715" t="str">
            <v>红茶 第1部分：红碎茶</v>
          </cell>
          <cell r="F2715">
            <v>100</v>
          </cell>
        </row>
        <row r="2716">
          <cell r="C2716" t="str">
            <v>总灰分（质量分数）</v>
          </cell>
          <cell r="D2716" t="str">
            <v>GB/T 13738.1-2017</v>
          </cell>
          <cell r="E2716" t="str">
            <v>红茶 第1部分：红碎茶</v>
          </cell>
          <cell r="F2716">
            <v>100</v>
          </cell>
        </row>
        <row r="2717">
          <cell r="C2717" t="str">
            <v>汤色</v>
          </cell>
          <cell r="D2717" t="str">
            <v>GH/T 1091-2014</v>
          </cell>
          <cell r="E2717" t="str">
            <v>代用茶</v>
          </cell>
          <cell r="F2717">
            <v>30</v>
          </cell>
        </row>
        <row r="2718">
          <cell r="C2718" t="str">
            <v>香气</v>
          </cell>
          <cell r="D2718" t="str">
            <v>GH/T 1091-2014</v>
          </cell>
          <cell r="E2718" t="str">
            <v>代用茶</v>
          </cell>
        </row>
        <row r="2719">
          <cell r="C2719" t="str">
            <v>滋味</v>
          </cell>
          <cell r="D2719" t="str">
            <v>GH/T 1091-2014</v>
          </cell>
          <cell r="E2719" t="str">
            <v>代用茶</v>
          </cell>
        </row>
        <row r="2720">
          <cell r="C2720" t="str">
            <v>外观</v>
          </cell>
          <cell r="D2720" t="str">
            <v>GH/T 1091-2014</v>
          </cell>
          <cell r="E2720" t="str">
            <v>代用茶</v>
          </cell>
        </row>
        <row r="2721">
          <cell r="C2721" t="str">
            <v>净含量</v>
          </cell>
          <cell r="D2721" t="str">
            <v>GH/T 1091-2014</v>
          </cell>
          <cell r="E2721" t="str">
            <v>代用茶</v>
          </cell>
          <cell r="F2721">
            <v>50</v>
          </cell>
        </row>
        <row r="2722">
          <cell r="C2722" t="str">
            <v>水分（质量分数）</v>
          </cell>
          <cell r="D2722" t="str">
            <v>GH/T 1091-2014</v>
          </cell>
          <cell r="E2722" t="str">
            <v>代用茶</v>
          </cell>
          <cell r="F2722">
            <v>80</v>
          </cell>
        </row>
        <row r="2723">
          <cell r="C2723" t="str">
            <v>二氧化硫</v>
          </cell>
          <cell r="D2723" t="str">
            <v>GH/T 1091-2014</v>
          </cell>
          <cell r="E2723" t="str">
            <v>代用茶</v>
          </cell>
          <cell r="F2723">
            <v>100</v>
          </cell>
        </row>
        <row r="2724">
          <cell r="C2724" t="str">
            <v>镉（以Cd计）</v>
          </cell>
          <cell r="D2724" t="str">
            <v>GH/T 1091-2014</v>
          </cell>
          <cell r="E2724" t="str">
            <v>代用茶</v>
          </cell>
          <cell r="F2724">
            <v>100</v>
          </cell>
        </row>
        <row r="2725">
          <cell r="C2725" t="str">
            <v>铅（以Pb计）</v>
          </cell>
          <cell r="D2725" t="str">
            <v>GH/T 1091-2014</v>
          </cell>
          <cell r="E2725" t="str">
            <v>代用茶</v>
          </cell>
          <cell r="F2725">
            <v>100</v>
          </cell>
        </row>
        <row r="2726">
          <cell r="C2726" t="str">
            <v>总灰分（质量分数）</v>
          </cell>
          <cell r="D2726" t="str">
            <v>GH/T 1091-2014</v>
          </cell>
          <cell r="E2726" t="str">
            <v>代用茶</v>
          </cell>
          <cell r="F2726">
            <v>100</v>
          </cell>
        </row>
        <row r="2727">
          <cell r="C2727" t="str">
            <v>总砷（以As计）</v>
          </cell>
          <cell r="D2727" t="str">
            <v>GH/T 1091-2014</v>
          </cell>
          <cell r="E2727" t="str">
            <v>代用茶</v>
          </cell>
          <cell r="F2727">
            <v>150</v>
          </cell>
        </row>
        <row r="2728">
          <cell r="C2728" t="str">
            <v>滴滴涕</v>
          </cell>
          <cell r="D2728" t="str">
            <v>GH/T 1091-2014</v>
          </cell>
          <cell r="E2728" t="str">
            <v>代用茶</v>
          </cell>
          <cell r="F2728">
            <v>250</v>
          </cell>
        </row>
        <row r="2729">
          <cell r="C2729" t="str">
            <v>敌敌畏</v>
          </cell>
          <cell r="D2729" t="str">
            <v>GH/T 1091-2014</v>
          </cell>
          <cell r="E2729" t="str">
            <v>代用茶</v>
          </cell>
          <cell r="F2729">
            <v>250</v>
          </cell>
        </row>
        <row r="2730">
          <cell r="C2730" t="str">
            <v>毒死蜱</v>
          </cell>
          <cell r="D2730" t="str">
            <v>GH/T 1091-2014</v>
          </cell>
          <cell r="E2730" t="str">
            <v>代用茶</v>
          </cell>
          <cell r="F2730">
            <v>250</v>
          </cell>
        </row>
        <row r="2731">
          <cell r="C2731" t="str">
            <v>克百威</v>
          </cell>
          <cell r="D2731" t="str">
            <v>GH/T 1091-2014</v>
          </cell>
          <cell r="E2731" t="str">
            <v>代用茶</v>
          </cell>
          <cell r="F2731">
            <v>250</v>
          </cell>
        </row>
        <row r="2732">
          <cell r="C2732" t="str">
            <v>乐果</v>
          </cell>
          <cell r="D2732" t="str">
            <v>GH/T 1091-2014</v>
          </cell>
          <cell r="E2732" t="str">
            <v>代用茶</v>
          </cell>
          <cell r="F2732">
            <v>250</v>
          </cell>
        </row>
        <row r="2733">
          <cell r="C2733" t="str">
            <v>六六六</v>
          </cell>
          <cell r="D2733" t="str">
            <v>GH/T 1091-2014</v>
          </cell>
          <cell r="E2733" t="str">
            <v>代用茶</v>
          </cell>
          <cell r="F2733">
            <v>250</v>
          </cell>
        </row>
        <row r="2734">
          <cell r="C2734" t="str">
            <v>氰戊菊酯</v>
          </cell>
          <cell r="D2734" t="str">
            <v>GH/T 1091-2014</v>
          </cell>
          <cell r="E2734" t="str">
            <v>代用茶</v>
          </cell>
          <cell r="F2734">
            <v>250</v>
          </cell>
        </row>
        <row r="2735">
          <cell r="C2735" t="str">
            <v>三氯杀螨醇</v>
          </cell>
          <cell r="D2735" t="str">
            <v>GH/T 1091-2014</v>
          </cell>
          <cell r="E2735" t="str">
            <v>代用茶</v>
          </cell>
          <cell r="F2735">
            <v>250</v>
          </cell>
        </row>
        <row r="2736">
          <cell r="C2736" t="str">
            <v>三唑磷</v>
          </cell>
          <cell r="D2736" t="str">
            <v>GH/T 1091-2014</v>
          </cell>
          <cell r="E2736" t="str">
            <v>代用茶</v>
          </cell>
          <cell r="F2736">
            <v>250</v>
          </cell>
        </row>
        <row r="2737">
          <cell r="C2737" t="str">
            <v>杀螟硫磷</v>
          </cell>
          <cell r="D2737" t="str">
            <v>GH/T 1091-2014</v>
          </cell>
          <cell r="E2737" t="str">
            <v>代用茶</v>
          </cell>
          <cell r="F2737">
            <v>250</v>
          </cell>
        </row>
        <row r="2738">
          <cell r="C2738" t="str">
            <v>乙酰甲胺磷</v>
          </cell>
          <cell r="D2738" t="str">
            <v>GH/T 1091-2014</v>
          </cell>
          <cell r="E2738" t="str">
            <v>代用茶</v>
          </cell>
          <cell r="F2738">
            <v>250</v>
          </cell>
        </row>
        <row r="2739">
          <cell r="C2739" t="str">
            <v>滋味</v>
          </cell>
          <cell r="D2739" t="str">
            <v>GB/T 24690-2018</v>
          </cell>
          <cell r="E2739" t="str">
            <v>袋泡茶</v>
          </cell>
          <cell r="F2739">
            <v>30</v>
          </cell>
        </row>
        <row r="2740">
          <cell r="C2740" t="str">
            <v>净含量</v>
          </cell>
          <cell r="D2740" t="str">
            <v>GB/T 24690-2018</v>
          </cell>
          <cell r="E2740" t="str">
            <v>袋泡茶</v>
          </cell>
        </row>
        <row r="2741">
          <cell r="C2741" t="str">
            <v>香气</v>
          </cell>
          <cell r="D2741" t="str">
            <v>GB/T 24690-2018</v>
          </cell>
          <cell r="E2741" t="str">
            <v>袋泡茶</v>
          </cell>
        </row>
        <row r="2742">
          <cell r="C2742" t="str">
            <v>香气</v>
          </cell>
          <cell r="D2742" t="str">
            <v>GB/T 24690-2018</v>
          </cell>
          <cell r="E2742" t="str">
            <v>袋泡茶</v>
          </cell>
        </row>
        <row r="2743">
          <cell r="C2743" t="str">
            <v>净含量</v>
          </cell>
          <cell r="D2743" t="str">
            <v>GB/T 24690-2018</v>
          </cell>
          <cell r="E2743" t="str">
            <v>袋泡茶</v>
          </cell>
          <cell r="F2743">
            <v>50</v>
          </cell>
        </row>
        <row r="2744">
          <cell r="C2744" t="str">
            <v>水分</v>
          </cell>
          <cell r="D2744" t="str">
            <v>GB/T 24690-2018</v>
          </cell>
          <cell r="E2744" t="str">
            <v>袋泡茶</v>
          </cell>
          <cell r="F2744">
            <v>80</v>
          </cell>
        </row>
        <row r="2745">
          <cell r="C2745" t="str">
            <v>铅（以Pb计）</v>
          </cell>
          <cell r="D2745" t="str">
            <v>GB/T 24690-2018</v>
          </cell>
          <cell r="E2745" t="str">
            <v>袋泡茶</v>
          </cell>
          <cell r="F2745">
            <v>100</v>
          </cell>
        </row>
        <row r="2746">
          <cell r="C2746" t="str">
            <v>水浸出物（质量分数）</v>
          </cell>
          <cell r="D2746" t="str">
            <v>GB/T 24690-2018</v>
          </cell>
          <cell r="E2746" t="str">
            <v>袋泡茶</v>
          </cell>
          <cell r="F2746">
            <v>100</v>
          </cell>
        </row>
        <row r="2747">
          <cell r="C2747" t="str">
            <v>总灰分</v>
          </cell>
          <cell r="D2747" t="str">
            <v>GB/T 24690-2018</v>
          </cell>
          <cell r="E2747" t="str">
            <v>袋泡茶</v>
          </cell>
          <cell r="F2747">
            <v>100</v>
          </cell>
        </row>
        <row r="2748">
          <cell r="C2748" t="str">
            <v>粉末和碎茶含量</v>
          </cell>
          <cell r="D2748" t="str">
            <v>GB/T 8311-2013</v>
          </cell>
          <cell r="E2748" t="str">
            <v>茶 粉末和碎茶含量测定</v>
          </cell>
          <cell r="F2748">
            <v>40</v>
          </cell>
        </row>
        <row r="2749">
          <cell r="C2749" t="str">
            <v>干物质含量</v>
          </cell>
          <cell r="D2749" t="str">
            <v>GB/T 8303-2013</v>
          </cell>
          <cell r="E2749" t="str">
            <v>茶 磨碎试样的制备及其干物质含量测定</v>
          </cell>
          <cell r="F2749">
            <v>80</v>
          </cell>
        </row>
        <row r="2750">
          <cell r="C2750" t="str">
            <v>粗纤维</v>
          </cell>
          <cell r="D2750" t="str">
            <v>GB/T 8310-2013</v>
          </cell>
          <cell r="E2750" t="str">
            <v>茶 粗纤维测定</v>
          </cell>
          <cell r="F2750">
            <v>100</v>
          </cell>
        </row>
        <row r="2751">
          <cell r="C2751" t="str">
            <v>水浸出物</v>
          </cell>
          <cell r="D2751" t="str">
            <v>GB/T 8305-2013</v>
          </cell>
          <cell r="E2751" t="str">
            <v>茶 水浸出物测定</v>
          </cell>
          <cell r="F2751">
            <v>100</v>
          </cell>
        </row>
        <row r="2752">
          <cell r="C2752" t="str">
            <v>水溶性灰分碱度</v>
          </cell>
          <cell r="D2752" t="str">
            <v>GB/T 8309-2013</v>
          </cell>
          <cell r="E2752" t="str">
            <v>茶 水溶性灰分碱度测定</v>
          </cell>
          <cell r="F2752">
            <v>100</v>
          </cell>
        </row>
        <row r="2753">
          <cell r="C2753" t="str">
            <v>咖啡碱</v>
          </cell>
          <cell r="D2753" t="str">
            <v>GB/T 8312-2013</v>
          </cell>
          <cell r="E2753" t="str">
            <v>茶 咖啡碱测定   紫外分光光度法</v>
          </cell>
          <cell r="F2753">
            <v>150</v>
          </cell>
        </row>
        <row r="2754">
          <cell r="C2754" t="str">
            <v>咖啡碱</v>
          </cell>
          <cell r="D2754" t="str">
            <v>GB/T 8312-2013</v>
          </cell>
          <cell r="E2754" t="str">
            <v>茶 咖啡碱测定   高效液相色谱法</v>
          </cell>
          <cell r="F2754">
            <v>250</v>
          </cell>
        </row>
        <row r="2755">
          <cell r="C2755" t="str">
            <v>感官</v>
          </cell>
          <cell r="D2755" t="str">
            <v>GB/T 5009.57-2003</v>
          </cell>
          <cell r="E2755" t="str">
            <v>茶叶卫生标准的分析方法</v>
          </cell>
          <cell r="F2755">
            <v>30</v>
          </cell>
        </row>
        <row r="2756">
          <cell r="C2756" t="str">
            <v>滴滴滴（DDD）</v>
          </cell>
          <cell r="D2756" t="str">
            <v>GB/T 23204-2008</v>
          </cell>
          <cell r="E2756" t="str">
            <v>茶叶中519种农药及相关化学品残留量的测定 气相色谱-质谱法</v>
          </cell>
          <cell r="F2756">
            <v>250</v>
          </cell>
        </row>
        <row r="2757">
          <cell r="C2757" t="str">
            <v>滴滴伊（DDE）</v>
          </cell>
          <cell r="D2757" t="str">
            <v>GB/T 23204-2008</v>
          </cell>
          <cell r="E2757" t="str">
            <v>茶叶中519种农药及相关化学品残留量的测定 气相色谱-质谱法</v>
          </cell>
          <cell r="F2757">
            <v>250</v>
          </cell>
        </row>
        <row r="2758">
          <cell r="C2758" t="str">
            <v>丁硫克百威</v>
          </cell>
          <cell r="D2758" t="str">
            <v>GB/T 23204-2008</v>
          </cell>
          <cell r="E2758" t="str">
            <v>茶叶中519种农药及相关化学品残留量的测定 气相色谱-质谱法</v>
          </cell>
          <cell r="F2758">
            <v>250</v>
          </cell>
        </row>
        <row r="2759">
          <cell r="C2759" t="str">
            <v>氟胺氰菊酯</v>
          </cell>
          <cell r="D2759" t="str">
            <v>GB/T 23204-2008</v>
          </cell>
          <cell r="E2759" t="str">
            <v>茶叶中519种农药及相关化学品残留量的测定 气相色谱-质谱法</v>
          </cell>
          <cell r="F2759">
            <v>250</v>
          </cell>
        </row>
        <row r="2760">
          <cell r="C2760" t="str">
            <v>甲氧滴滴涕</v>
          </cell>
          <cell r="D2760" t="str">
            <v>GB/T 23204-2008</v>
          </cell>
          <cell r="E2760" t="str">
            <v>茶叶中519种农药及相关化学品残留量的测定 气相色谱-质谱法</v>
          </cell>
          <cell r="F2760">
            <v>250</v>
          </cell>
        </row>
        <row r="2761">
          <cell r="C2761" t="str">
            <v>硫丹硫酸盐</v>
          </cell>
          <cell r="D2761" t="str">
            <v>GB/T 23204-2008</v>
          </cell>
          <cell r="E2761" t="str">
            <v>茶叶中519种农药及相关化学品残留量的测定 气相色谱-质谱法</v>
          </cell>
          <cell r="F2761">
            <v>250</v>
          </cell>
        </row>
        <row r="2762">
          <cell r="C2762" t="str">
            <v>氯丹</v>
          </cell>
          <cell r="D2762" t="str">
            <v>GB/T 23204-2008</v>
          </cell>
          <cell r="E2762" t="str">
            <v>茶叶中519种农药及相关化学品残留量的测定 气相色谱-质谱法</v>
          </cell>
          <cell r="F2762">
            <v>250</v>
          </cell>
        </row>
        <row r="2763">
          <cell r="C2763" t="str">
            <v>氯唑磷</v>
          </cell>
          <cell r="D2763" t="str">
            <v>GB/T 23204-2008</v>
          </cell>
          <cell r="E2763" t="str">
            <v>茶叶中519种农药及相关化学品残留量的测定 气相色谱-质谱法</v>
          </cell>
          <cell r="F2763">
            <v>250</v>
          </cell>
        </row>
        <row r="2764">
          <cell r="C2764" t="str">
            <v>嘧啶磷</v>
          </cell>
          <cell r="D2764" t="str">
            <v>GB/T 23204-2008</v>
          </cell>
          <cell r="E2764" t="str">
            <v>茶叶中519种农药及相关化学品残留量的测定 气相色谱-质谱法</v>
          </cell>
          <cell r="F2764">
            <v>250</v>
          </cell>
        </row>
        <row r="2765">
          <cell r="C2765" t="str">
            <v>戊菌唑</v>
          </cell>
          <cell r="D2765" t="str">
            <v>GB/T 23204-2008</v>
          </cell>
          <cell r="E2765" t="str">
            <v>茶叶中519种农药及相关化学品残留量的测定 气相色谱-质谱法</v>
          </cell>
          <cell r="F2765">
            <v>250</v>
          </cell>
        </row>
        <row r="2766">
          <cell r="C2766" t="str">
            <v>氧化氯丹</v>
          </cell>
          <cell r="D2766" t="str">
            <v>GB/T 23204-2008</v>
          </cell>
          <cell r="E2766" t="str">
            <v>茶叶中519种农药及相关化学品残留量的测定 气相色谱-质谱法</v>
          </cell>
          <cell r="F2766">
            <v>250</v>
          </cell>
        </row>
        <row r="2767">
          <cell r="C2767" t="str">
            <v>蝇毒磷</v>
          </cell>
          <cell r="D2767" t="str">
            <v>GB/T 23204-2008</v>
          </cell>
          <cell r="E2767" t="str">
            <v>茶叶中519种农药及相关化学品残留量的测定 气相色谱-质谱法</v>
          </cell>
          <cell r="F2767">
            <v>250</v>
          </cell>
        </row>
        <row r="2768">
          <cell r="C2768" t="str">
            <v>治螟磷</v>
          </cell>
          <cell r="D2768" t="str">
            <v>GB/T 23204-2008</v>
          </cell>
          <cell r="E2768" t="str">
            <v>茶叶中519种农药及相关化学品残留量的测定 气相色谱-质谱法</v>
          </cell>
          <cell r="F2768">
            <v>250</v>
          </cell>
        </row>
        <row r="2769">
          <cell r="C2769" t="str">
            <v>2,2,3,4,4',5,5'-七氯联苯</v>
          </cell>
          <cell r="D2769" t="str">
            <v>GB/T 23204-2008</v>
          </cell>
          <cell r="E2769" t="str">
            <v>茶叶中519种农药及相关化学品残留量的测定 气相色谱-质谱法</v>
          </cell>
          <cell r="F2769" t="str">
            <v>600单项，600总量</v>
          </cell>
        </row>
        <row r="2770">
          <cell r="C2770" t="str">
            <v>2,2'4,4’,5,5'-六氯联苯</v>
          </cell>
          <cell r="D2770" t="str">
            <v>GB/T 23204-2008</v>
          </cell>
          <cell r="E2770" t="str">
            <v>茶叶中519种农药及相关化学品残留量的测定 气相色谱-质谱法</v>
          </cell>
          <cell r="F2770" t="str">
            <v>600单项，600总量</v>
          </cell>
        </row>
        <row r="2771">
          <cell r="C2771" t="str">
            <v>2,2'5,5'-四氯联苯</v>
          </cell>
          <cell r="D2771" t="str">
            <v>GB/T 23204-2008</v>
          </cell>
          <cell r="E2771" t="str">
            <v>茶叶中519种农药及相关化学品残留量的测定 气相色谱-质谱法</v>
          </cell>
          <cell r="F2771" t="str">
            <v>600单项，600总量</v>
          </cell>
        </row>
        <row r="2772">
          <cell r="C2772" t="str">
            <v>2，4-滴</v>
          </cell>
          <cell r="D2772" t="str">
            <v>GB/T 23204-2008</v>
          </cell>
          <cell r="E2772" t="str">
            <v>茶叶中519种农药及相关化学品残留量的测定 气相色谱-质谱法</v>
          </cell>
          <cell r="F2772">
            <v>250</v>
          </cell>
        </row>
        <row r="2773">
          <cell r="C2773" t="str">
            <v>艾氏剂</v>
          </cell>
          <cell r="D2773" t="str">
            <v>GB/T 23204-2008</v>
          </cell>
          <cell r="E2773" t="str">
            <v>茶叶中519种农药及相关化学品残留量的测定 气相色谱-质谱法</v>
          </cell>
          <cell r="F2773">
            <v>250</v>
          </cell>
        </row>
        <row r="2774">
          <cell r="C2774" t="str">
            <v>胺菊酯</v>
          </cell>
          <cell r="D2774" t="str">
            <v>GB/T 23204-2008</v>
          </cell>
          <cell r="E2774" t="str">
            <v>茶叶中519种农药及相关化学品残留量的测定 气相色谱-质谱法</v>
          </cell>
          <cell r="F2774">
            <v>250</v>
          </cell>
        </row>
        <row r="2775">
          <cell r="C2775" t="str">
            <v>倍硫磷</v>
          </cell>
          <cell r="D2775" t="str">
            <v>GB/T 23204-2008</v>
          </cell>
          <cell r="E2775" t="str">
            <v>茶叶中519种农药及相关化学品残留量的测定 气相色谱-质谱法</v>
          </cell>
          <cell r="F2775">
            <v>250</v>
          </cell>
        </row>
        <row r="2776">
          <cell r="C2776" t="str">
            <v>苯醚甲环唑</v>
          </cell>
          <cell r="D2776" t="str">
            <v>GB/T 23204-2008</v>
          </cell>
          <cell r="E2776" t="str">
            <v>茶叶中519种农药及相关化学品残留量的测定 气相色谱-质谱法</v>
          </cell>
          <cell r="F2776">
            <v>250</v>
          </cell>
        </row>
        <row r="2777">
          <cell r="C2777" t="str">
            <v>丙硫磷</v>
          </cell>
          <cell r="D2777" t="str">
            <v>GB/T 23204-2008</v>
          </cell>
          <cell r="E2777" t="str">
            <v>茶叶中519种农药及相关化学品残留量的测定 气相色谱-质谱法</v>
          </cell>
          <cell r="F2777">
            <v>250</v>
          </cell>
        </row>
        <row r="2778">
          <cell r="C2778" t="str">
            <v>残杀威</v>
          </cell>
          <cell r="D2778" t="str">
            <v>GB/T 23204-2008</v>
          </cell>
          <cell r="E2778" t="str">
            <v>茶叶中519种农药及相关化学品残留量的测定 气相色谱-质谱法</v>
          </cell>
          <cell r="F2778">
            <v>250</v>
          </cell>
        </row>
        <row r="2779">
          <cell r="C2779" t="str">
            <v>哒螨灵</v>
          </cell>
          <cell r="D2779" t="str">
            <v>GB/T 23204-2008</v>
          </cell>
          <cell r="E2779" t="str">
            <v>茶叶中519种农药及相关化学品残留量的测定 气相色谱-质谱法</v>
          </cell>
          <cell r="F2779">
            <v>250</v>
          </cell>
        </row>
        <row r="2780">
          <cell r="C2780" t="str">
            <v>稻丰散</v>
          </cell>
          <cell r="D2780" t="str">
            <v>GB/T 23204-2008</v>
          </cell>
          <cell r="E2780" t="str">
            <v>茶叶中519种农药及相关化学品残留量的测定 气相色谱-质谱法</v>
          </cell>
          <cell r="F2780">
            <v>250</v>
          </cell>
        </row>
        <row r="2781">
          <cell r="C2781" t="str">
            <v>滴滴涕（DDT）</v>
          </cell>
          <cell r="D2781" t="str">
            <v>GB/T 23204-2008</v>
          </cell>
          <cell r="E2781" t="str">
            <v>茶叶中519种农药及相关化学品残留量的测定 气相色谱-质谱法</v>
          </cell>
          <cell r="F2781">
            <v>250</v>
          </cell>
        </row>
        <row r="2782">
          <cell r="C2782" t="str">
            <v>狄氏剂</v>
          </cell>
          <cell r="D2782" t="str">
            <v>GB/T 23204-2008</v>
          </cell>
          <cell r="E2782" t="str">
            <v>茶叶中519种农药及相关化学品残留量的测定 气相色谱-质谱法</v>
          </cell>
          <cell r="F2782">
            <v>250</v>
          </cell>
        </row>
        <row r="2783">
          <cell r="C2783" t="str">
            <v>敌敌畏</v>
          </cell>
          <cell r="D2783" t="str">
            <v>GB/T 23204-2008</v>
          </cell>
          <cell r="E2783" t="str">
            <v>茶叶中519种农药及相关化学品残留量的测定 气相色谱-质谱法</v>
          </cell>
          <cell r="F2783">
            <v>250</v>
          </cell>
        </row>
        <row r="2784">
          <cell r="C2784" t="str">
            <v>地虫硫磷</v>
          </cell>
          <cell r="D2784" t="str">
            <v>GB/T 23204-2008</v>
          </cell>
          <cell r="E2784" t="str">
            <v>茶叶中519种农药及相关化学品残留量的测定 气相色谱-质谱法</v>
          </cell>
          <cell r="F2784">
            <v>250</v>
          </cell>
        </row>
        <row r="2785">
          <cell r="C2785" t="str">
            <v>二嗪磷</v>
          </cell>
          <cell r="D2785" t="str">
            <v>GB/T 23204-2008</v>
          </cell>
          <cell r="E2785" t="str">
            <v>茶叶中519种农药及相关化学品残留量的测定 气相色谱-质谱法</v>
          </cell>
          <cell r="F2785">
            <v>250</v>
          </cell>
        </row>
        <row r="2786">
          <cell r="C2786" t="str">
            <v>伏杀硫磷（伏杀磷）</v>
          </cell>
          <cell r="D2786" t="str">
            <v>GB/T 23204-2008</v>
          </cell>
          <cell r="E2786" t="str">
            <v>茶叶中519种农药及相关化学品残留量的测定 气相色谱-质谱法</v>
          </cell>
          <cell r="F2786">
            <v>250</v>
          </cell>
        </row>
        <row r="2787">
          <cell r="C2787" t="str">
            <v>氟乐灵</v>
          </cell>
          <cell r="D2787" t="str">
            <v>GB/T 23204-2008</v>
          </cell>
          <cell r="E2787" t="str">
            <v>茶叶中519种农药及相关化学品残留量的测定 气相色谱-质谱法</v>
          </cell>
          <cell r="F2787">
            <v>250</v>
          </cell>
        </row>
        <row r="2788">
          <cell r="C2788" t="str">
            <v>氟氰戊菊酯</v>
          </cell>
          <cell r="D2788" t="str">
            <v>GB/T 23204-2008</v>
          </cell>
          <cell r="E2788" t="str">
            <v>茶叶中519种农药及相关化学品残留量的测定 气相色谱-质谱法</v>
          </cell>
          <cell r="F2788">
            <v>250</v>
          </cell>
        </row>
        <row r="2789">
          <cell r="C2789" t="str">
            <v>腐霉利</v>
          </cell>
          <cell r="D2789" t="str">
            <v>GB/T 23204-2008</v>
          </cell>
          <cell r="E2789" t="str">
            <v>茶叶中519种农药及相关化学品残留量的测定 气相色谱-质谱法</v>
          </cell>
          <cell r="F2789">
            <v>250</v>
          </cell>
        </row>
        <row r="2790">
          <cell r="C2790" t="str">
            <v>甲拌磷</v>
          </cell>
          <cell r="D2790" t="str">
            <v>GB/T 23204-2008</v>
          </cell>
          <cell r="E2790" t="str">
            <v>茶叶中519种农药及相关化学品残留量的测定 气相色谱-质谱法</v>
          </cell>
          <cell r="F2790">
            <v>250</v>
          </cell>
        </row>
        <row r="2791">
          <cell r="C2791" t="str">
            <v>甲基毒死蜱</v>
          </cell>
          <cell r="D2791" t="str">
            <v>GB/T 23204-2008</v>
          </cell>
          <cell r="E2791" t="str">
            <v>茶叶中519种农药及相关化学品残留量的测定 气相色谱-质谱法</v>
          </cell>
          <cell r="F2791">
            <v>250</v>
          </cell>
        </row>
        <row r="2792">
          <cell r="C2792" t="str">
            <v>甲基对硫磷</v>
          </cell>
          <cell r="D2792" t="str">
            <v>GB/T 23204-2008</v>
          </cell>
          <cell r="E2792" t="str">
            <v>茶叶中519种农药及相关化学品残留量的测定 气相色谱-质谱法</v>
          </cell>
          <cell r="F2792">
            <v>250</v>
          </cell>
        </row>
        <row r="2793">
          <cell r="C2793" t="str">
            <v>甲基嘧啶磷</v>
          </cell>
          <cell r="D2793" t="str">
            <v>GB/T 23204-2008</v>
          </cell>
          <cell r="E2793" t="str">
            <v>茶叶中519种农药及相关化学品残留量的测定 气相色谱-质谱法</v>
          </cell>
          <cell r="F2793">
            <v>250</v>
          </cell>
        </row>
        <row r="2794">
          <cell r="C2794" t="str">
            <v>甲氰菊酯</v>
          </cell>
          <cell r="D2794" t="str">
            <v>GB/T 23204-2008</v>
          </cell>
          <cell r="E2794" t="str">
            <v>茶叶中519种农药及相关化学品残留量的测定 气相色谱-质谱法</v>
          </cell>
          <cell r="F2794">
            <v>250</v>
          </cell>
        </row>
        <row r="2795">
          <cell r="C2795" t="str">
            <v>甲霜灵</v>
          </cell>
          <cell r="D2795" t="str">
            <v>GB/T 23204-2008</v>
          </cell>
          <cell r="E2795" t="str">
            <v>茶叶中519种农药及相关化学品残留量的测定 气相色谱-质谱法</v>
          </cell>
          <cell r="F2795">
            <v>250</v>
          </cell>
        </row>
        <row r="2796">
          <cell r="C2796" t="str">
            <v>久效磷</v>
          </cell>
          <cell r="D2796" t="str">
            <v>GB/T 23204-2008</v>
          </cell>
          <cell r="E2796" t="str">
            <v>茶叶中519种农药及相关化学品残留量的测定 气相色谱-质谱法</v>
          </cell>
          <cell r="F2796">
            <v>250</v>
          </cell>
        </row>
        <row r="2797">
          <cell r="C2797" t="str">
            <v>抗蚜威</v>
          </cell>
          <cell r="D2797" t="str">
            <v>GB/T 23204-2008</v>
          </cell>
          <cell r="E2797" t="str">
            <v>茶叶中519种农药及相关化学品残留量的测定 气相色谱-质谱法</v>
          </cell>
          <cell r="F2797">
            <v>250</v>
          </cell>
        </row>
        <row r="2798">
          <cell r="C2798" t="str">
            <v>喹硫磷</v>
          </cell>
          <cell r="D2798" t="str">
            <v>GB/T 23204-2008</v>
          </cell>
          <cell r="E2798" t="str">
            <v>茶叶中519种农药及相关化学品残留量的测定 气相色谱-质谱法</v>
          </cell>
          <cell r="F2798">
            <v>250</v>
          </cell>
        </row>
        <row r="2799">
          <cell r="C2799" t="str">
            <v>喹螨醚</v>
          </cell>
          <cell r="D2799" t="str">
            <v>GB/T 23204-2008</v>
          </cell>
          <cell r="E2799" t="str">
            <v>茶叶中519种农药及相关化学品残留量的测定 气相色谱-质谱法</v>
          </cell>
          <cell r="F2799">
            <v>250</v>
          </cell>
        </row>
        <row r="2800">
          <cell r="C2800" t="str">
            <v>乐果</v>
          </cell>
          <cell r="D2800" t="str">
            <v>GB/T 23204-2008</v>
          </cell>
          <cell r="E2800" t="str">
            <v>茶叶中519种农药及相关化学品残留量的测定 气相色谱-质谱法</v>
          </cell>
          <cell r="F2800">
            <v>250</v>
          </cell>
        </row>
        <row r="2801">
          <cell r="C2801" t="str">
            <v>联苯菊酯</v>
          </cell>
          <cell r="D2801" t="str">
            <v>GB/T 23204-2008</v>
          </cell>
          <cell r="E2801" t="str">
            <v>茶叶中519种农药及相关化学品残留量的测定 气相色谱-质谱法</v>
          </cell>
          <cell r="F2801">
            <v>250</v>
          </cell>
        </row>
        <row r="2802">
          <cell r="C2802" t="str">
            <v>硫丹</v>
          </cell>
          <cell r="D2802" t="str">
            <v>GB/T 23204-2008</v>
          </cell>
          <cell r="E2802" t="str">
            <v>茶叶中519种农药及相关化学品残留量的测定 气相色谱-质谱法</v>
          </cell>
          <cell r="F2802">
            <v>250</v>
          </cell>
        </row>
        <row r="2803">
          <cell r="C2803" t="str">
            <v>六六六（包括林丹）</v>
          </cell>
          <cell r="D2803" t="str">
            <v>GB/T 23204-2008</v>
          </cell>
          <cell r="E2803" t="str">
            <v>茶叶中519种农药及相关化学品残留量的测定 气相色谱-质谱法</v>
          </cell>
          <cell r="F2803">
            <v>250</v>
          </cell>
        </row>
        <row r="2804">
          <cell r="C2804" t="str">
            <v>氯菊酯</v>
          </cell>
          <cell r="D2804" t="str">
            <v>GB/T 23204-2008</v>
          </cell>
          <cell r="E2804" t="str">
            <v>茶叶中519种农药及相关化学品残留量的测定 气相色谱-质谱法</v>
          </cell>
          <cell r="F2804">
            <v>250</v>
          </cell>
        </row>
        <row r="2805">
          <cell r="C2805" t="str">
            <v>氯氰菊酯和高效氯氰菊酯</v>
          </cell>
          <cell r="D2805" t="str">
            <v>GB/T 23204-2008</v>
          </cell>
          <cell r="E2805" t="str">
            <v>茶叶中519种农药及相关化学品残留量的测定 气相色谱-质谱法</v>
          </cell>
          <cell r="F2805">
            <v>500</v>
          </cell>
        </row>
        <row r="2806">
          <cell r="C2806" t="str">
            <v>马拉硫磷</v>
          </cell>
          <cell r="D2806" t="str">
            <v>GB/T 23204-2008</v>
          </cell>
          <cell r="E2806" t="str">
            <v>茶叶中519种农药及相关化学品残留量的测定 气相色谱-质谱法</v>
          </cell>
          <cell r="F2806">
            <v>250</v>
          </cell>
        </row>
        <row r="2807">
          <cell r="C2807" t="str">
            <v>醚菊酯</v>
          </cell>
          <cell r="D2807" t="str">
            <v>GB/T 23204-2008</v>
          </cell>
          <cell r="E2807" t="str">
            <v>茶叶中519种农药及相关化学品残留量的测定 气相色谱-质谱法</v>
          </cell>
          <cell r="F2807">
            <v>250</v>
          </cell>
        </row>
        <row r="2808">
          <cell r="C2808" t="str">
            <v>灭线磷</v>
          </cell>
          <cell r="D2808" t="str">
            <v>GB/T 23204-2008</v>
          </cell>
          <cell r="E2808" t="str">
            <v>茶叶中519种农药及相关化学品残留量的测定 气相色谱-质谱法</v>
          </cell>
          <cell r="F2808">
            <v>250</v>
          </cell>
        </row>
        <row r="2809">
          <cell r="C2809" t="str">
            <v>内吸磷</v>
          </cell>
          <cell r="D2809" t="str">
            <v>GB/T 23204-2008</v>
          </cell>
          <cell r="E2809" t="str">
            <v>茶叶中519种农药及相关化学品残留量的测定 气相色谱-质谱法</v>
          </cell>
          <cell r="F2809">
            <v>250</v>
          </cell>
        </row>
        <row r="2810">
          <cell r="C2810" t="str">
            <v>七氯</v>
          </cell>
          <cell r="D2810" t="str">
            <v>GB/T 23204-2008</v>
          </cell>
          <cell r="E2810" t="str">
            <v>茶叶中519种农药及相关化学品残留量的测定 气相色谱-质谱法</v>
          </cell>
          <cell r="F2810">
            <v>250</v>
          </cell>
        </row>
        <row r="2811">
          <cell r="C2811" t="str">
            <v>氰戊菊酯</v>
          </cell>
          <cell r="D2811" t="str">
            <v>GB/T 23204-2008</v>
          </cell>
          <cell r="E2811" t="str">
            <v>茶叶中519种农药及相关化学品残留量的测定 气相色谱-质谱法</v>
          </cell>
          <cell r="F2811">
            <v>250</v>
          </cell>
        </row>
        <row r="2812">
          <cell r="C2812" t="str">
            <v>炔咪菊酯</v>
          </cell>
          <cell r="D2812" t="str">
            <v>GB/T 23204-2008</v>
          </cell>
          <cell r="E2812" t="str">
            <v>茶叶中519种农药及相关化学品残留量的测定 气相色谱-质谱法</v>
          </cell>
          <cell r="F2812">
            <v>250</v>
          </cell>
        </row>
        <row r="2813">
          <cell r="C2813" t="str">
            <v>噻嗪酮</v>
          </cell>
          <cell r="D2813" t="str">
            <v>GB/T 23204-2008</v>
          </cell>
          <cell r="E2813" t="str">
            <v>茶叶中519种农药及相关化学品残留量的测定 气相色谱-质谱法</v>
          </cell>
          <cell r="F2813">
            <v>250</v>
          </cell>
        </row>
        <row r="2814">
          <cell r="C2814" t="str">
            <v>三氯联苯</v>
          </cell>
          <cell r="D2814" t="str">
            <v>GB/T 23204-2008</v>
          </cell>
          <cell r="E2814" t="str">
            <v>茶叶中519种农药及相关化学品残留量的测定 气相色谱-质谱法</v>
          </cell>
          <cell r="F2814" t="str">
            <v>600单项，600总量</v>
          </cell>
        </row>
        <row r="2815">
          <cell r="C2815" t="str">
            <v>三氯杀螨醇</v>
          </cell>
          <cell r="D2815" t="str">
            <v>GB/T 23204-2008</v>
          </cell>
          <cell r="E2815" t="str">
            <v>茶叶中519种农药及相关化学品残留量的测定 气相色谱-质谱法</v>
          </cell>
          <cell r="F2815">
            <v>250</v>
          </cell>
        </row>
        <row r="2816">
          <cell r="C2816" t="str">
            <v>三唑酮</v>
          </cell>
          <cell r="D2816" t="str">
            <v>GB/T 23204-2008</v>
          </cell>
          <cell r="E2816" t="str">
            <v>茶叶中519种农药及相关化学品残留量的测定 气相色谱-质谱法</v>
          </cell>
          <cell r="F2816">
            <v>250</v>
          </cell>
        </row>
        <row r="2817">
          <cell r="C2817" t="str">
            <v>杀扑磷</v>
          </cell>
          <cell r="D2817" t="str">
            <v>GB/T 23204-2008</v>
          </cell>
          <cell r="E2817" t="str">
            <v>茶叶中519种农药及相关化学品残留量的测定 气相色谱-质谱法</v>
          </cell>
          <cell r="F2817">
            <v>250</v>
          </cell>
        </row>
        <row r="2818">
          <cell r="C2818" t="str">
            <v>生物烯丙菊酯</v>
          </cell>
          <cell r="D2818" t="str">
            <v>GB/T 23204-2008</v>
          </cell>
          <cell r="E2818" t="str">
            <v>茶叶中519种农药及相关化学品残留量的测定 气相色谱-质谱法</v>
          </cell>
          <cell r="F2818">
            <v>250</v>
          </cell>
        </row>
        <row r="2819">
          <cell r="C2819" t="str">
            <v>特丁硫磷（特丁磷）</v>
          </cell>
          <cell r="D2819" t="str">
            <v>GB/T 23204-2008</v>
          </cell>
          <cell r="E2819" t="str">
            <v>茶叶中519种农药及相关化学品残留量的测定 气相色谱-质谱法</v>
          </cell>
          <cell r="F2819">
            <v>250</v>
          </cell>
        </row>
        <row r="2820">
          <cell r="C2820" t="str">
            <v>五氯联苯</v>
          </cell>
          <cell r="D2820" t="str">
            <v>GB/T 23204-2008</v>
          </cell>
          <cell r="E2820" t="str">
            <v>茶叶中519种农药及相关化学品残留量的测定 气相色谱-质谱法</v>
          </cell>
          <cell r="F2820" t="str">
            <v>600单项，600总量</v>
          </cell>
        </row>
        <row r="2821">
          <cell r="C2821" t="str">
            <v>烯丙菊酯</v>
          </cell>
          <cell r="D2821" t="str">
            <v>GB/T 23204-2008</v>
          </cell>
          <cell r="E2821" t="str">
            <v>茶叶中519种农药及相关化学品残留量的测定 气相色谱-质谱法</v>
          </cell>
          <cell r="F2821">
            <v>250</v>
          </cell>
        </row>
        <row r="2822">
          <cell r="C2822" t="str">
            <v>溴螨酯</v>
          </cell>
          <cell r="D2822" t="str">
            <v>GB/T 23204-2008</v>
          </cell>
          <cell r="E2822" t="str">
            <v>茶叶中519种农药及相关化学品残留量的测定 气相色谱-质谱法</v>
          </cell>
          <cell r="F2822">
            <v>250</v>
          </cell>
        </row>
        <row r="2823">
          <cell r="C2823" t="str">
            <v>溴氰菊酯</v>
          </cell>
          <cell r="D2823" t="str">
            <v>GB/T 23204-2008</v>
          </cell>
          <cell r="E2823" t="str">
            <v>茶叶中519种农药及相关化学品残留量的测定 气相色谱-质谱法</v>
          </cell>
          <cell r="F2823">
            <v>250</v>
          </cell>
        </row>
        <row r="2824">
          <cell r="C2824" t="str">
            <v>乙拌磷</v>
          </cell>
          <cell r="D2824" t="str">
            <v>GB/T 23204-2008</v>
          </cell>
          <cell r="E2824" t="str">
            <v>茶叶中519种农药及相关化学品残留量的测定 气相色谱-质谱法</v>
          </cell>
          <cell r="F2824">
            <v>250</v>
          </cell>
        </row>
        <row r="2825">
          <cell r="C2825" t="str">
            <v>乙硫磷</v>
          </cell>
          <cell r="D2825" t="str">
            <v>GB/T 23204-2008</v>
          </cell>
          <cell r="E2825" t="str">
            <v>茶叶中519种农药及相关化学品残留量的测定 气相色谱-质谱法</v>
          </cell>
          <cell r="F2825">
            <v>250</v>
          </cell>
        </row>
        <row r="2826">
          <cell r="C2826" t="str">
            <v>乙烯菌核利</v>
          </cell>
          <cell r="D2826" t="str">
            <v>GB/T 23204-2008</v>
          </cell>
          <cell r="E2826" t="str">
            <v>茶叶中519种农药及相关化学品残留量的测定 气相色谱-质谱法</v>
          </cell>
          <cell r="F2826">
            <v>250</v>
          </cell>
        </row>
        <row r="2827">
          <cell r="C2827" t="str">
            <v>异艾氏剂</v>
          </cell>
          <cell r="D2827" t="str">
            <v>GB/T 23204-2008</v>
          </cell>
          <cell r="E2827" t="str">
            <v>茶叶中519种农药及相关化学品残留量的测定 气相色谱-质谱法</v>
          </cell>
          <cell r="F2827">
            <v>250</v>
          </cell>
        </row>
        <row r="2828">
          <cell r="C2828" t="str">
            <v>异丙威</v>
          </cell>
          <cell r="D2828" t="str">
            <v>GB/T 23204-2008</v>
          </cell>
          <cell r="E2828" t="str">
            <v>茶叶中519种农药及相关化学品残留量的测定 气相色谱-质谱法</v>
          </cell>
          <cell r="F2828">
            <v>250</v>
          </cell>
        </row>
        <row r="2829">
          <cell r="C2829" t="str">
            <v>仲丁胺</v>
          </cell>
          <cell r="D2829" t="str">
            <v>GB/T 23204-2008</v>
          </cell>
          <cell r="E2829" t="str">
            <v>茶叶中519种农药及相关化学品残留量的测定 气相色谱-质谱法</v>
          </cell>
          <cell r="F2829">
            <v>250</v>
          </cell>
        </row>
        <row r="2830">
          <cell r="C2830" t="str">
            <v>杀螟硫磷</v>
          </cell>
          <cell r="D2830" t="str">
            <v>GB/T 23204-2008</v>
          </cell>
          <cell r="E2830" t="str">
            <v>茶叶中519种农药及相关化学品残留量的测定 气相色谱-质谱法</v>
          </cell>
          <cell r="F2830">
            <v>250</v>
          </cell>
        </row>
        <row r="2831">
          <cell r="C2831" t="str">
            <v>水胺硫磷</v>
          </cell>
          <cell r="D2831" t="str">
            <v>GB/T 23204-2008</v>
          </cell>
          <cell r="E2831" t="str">
            <v>茶叶中519种农药及相关化学品残留量的测定 气相色谱-质谱法</v>
          </cell>
          <cell r="F2831">
            <v>250</v>
          </cell>
        </row>
        <row r="2832">
          <cell r="C2832" t="str">
            <v>氟氯氰菊酯和高效氟氯氰菊酯</v>
          </cell>
          <cell r="D2832" t="str">
            <v>GB/T 23204-2008</v>
          </cell>
          <cell r="E2832" t="str">
            <v>茶叶中519种农药及相关化学品残留量的测定 气相色谱-质谱法</v>
          </cell>
          <cell r="F2832">
            <v>500</v>
          </cell>
        </row>
        <row r="2833">
          <cell r="C2833" t="str">
            <v>氯氟氰菊酯和高效氯氟氰菊酯</v>
          </cell>
          <cell r="D2833" t="str">
            <v>GB/T 23204-2008</v>
          </cell>
          <cell r="E2833" t="str">
            <v>茶叶中519种农药及相关化学品残留量的测定 气相色谱-质谱法</v>
          </cell>
          <cell r="F2833">
            <v>500</v>
          </cell>
        </row>
        <row r="2834">
          <cell r="C2834" t="str">
            <v>三唑磷</v>
          </cell>
          <cell r="D2834" t="str">
            <v>GB/T 23204-2008</v>
          </cell>
          <cell r="E2834" t="str">
            <v>茶叶中519种农药及相关化学品残留量的测定 气相色谱-质谱法</v>
          </cell>
          <cell r="F2834">
            <v>250</v>
          </cell>
        </row>
        <row r="2835">
          <cell r="C2835" t="str">
            <v>茶多酚</v>
          </cell>
          <cell r="D2835" t="str">
            <v>GB/T 8313-2008</v>
          </cell>
          <cell r="E2835" t="str">
            <v>茶叶中茶多酚和儿茶素类含量的检测方法</v>
          </cell>
          <cell r="F2835">
            <v>100</v>
          </cell>
        </row>
        <row r="2836">
          <cell r="C2836" t="str">
            <v>儿茶素类（GA、+EGC、+C、+EC、+EGCG、+ECG）</v>
          </cell>
          <cell r="D2836" t="str">
            <v>GB/T 8313-2008</v>
          </cell>
          <cell r="E2836" t="str">
            <v>茶叶中茶多酚和儿茶素类含量的检测方法</v>
          </cell>
          <cell r="F2836">
            <v>500</v>
          </cell>
        </row>
        <row r="2837">
          <cell r="C2837" t="str">
            <v>水胺硫磷</v>
          </cell>
          <cell r="D2837" t="str">
            <v>GB/T 23376-2009</v>
          </cell>
          <cell r="E2837" t="str">
            <v>茶叶中农药多残留测定 气相色谱/质谱法</v>
          </cell>
          <cell r="F2837">
            <v>250</v>
          </cell>
        </row>
        <row r="2838">
          <cell r="C2838" t="str">
            <v>滴滴涕（DDT）</v>
          </cell>
          <cell r="D2838" t="str">
            <v>GB/T 23376-2009</v>
          </cell>
          <cell r="E2838" t="str">
            <v>茶叶中农药多残留测定 气相色谱/质谱法</v>
          </cell>
          <cell r="F2838">
            <v>250</v>
          </cell>
        </row>
        <row r="2839">
          <cell r="C2839" t="str">
            <v>毒死蜱</v>
          </cell>
          <cell r="D2839" t="str">
            <v>GB/T 23376-2009</v>
          </cell>
          <cell r="E2839" t="str">
            <v>茶叶中农药多残留测定 气相色谱/质谱法</v>
          </cell>
          <cell r="F2839">
            <v>250</v>
          </cell>
        </row>
        <row r="2840">
          <cell r="C2840" t="str">
            <v>氟氰戊菊酯</v>
          </cell>
          <cell r="D2840" t="str">
            <v>GB/T 23376-2009</v>
          </cell>
          <cell r="E2840" t="str">
            <v>茶叶中农药多残留测定 气相色谱/质谱法</v>
          </cell>
          <cell r="F2840">
            <v>250</v>
          </cell>
        </row>
        <row r="2841">
          <cell r="C2841" t="str">
            <v>甲胺磷</v>
          </cell>
          <cell r="D2841" t="str">
            <v>GB/T 23376-2009</v>
          </cell>
          <cell r="E2841" t="str">
            <v>茶叶中农药多残留测定 气相色谱/质谱法</v>
          </cell>
          <cell r="F2841">
            <v>250</v>
          </cell>
        </row>
        <row r="2842">
          <cell r="C2842" t="str">
            <v>甲拌磷</v>
          </cell>
          <cell r="D2842" t="str">
            <v>GB/T 23376-2009</v>
          </cell>
          <cell r="E2842" t="str">
            <v>茶叶中农药多残留测定 气相色谱/质谱法</v>
          </cell>
          <cell r="F2842">
            <v>250</v>
          </cell>
        </row>
        <row r="2843">
          <cell r="C2843" t="str">
            <v>甲氰菊酯</v>
          </cell>
          <cell r="D2843" t="str">
            <v>GB/T 23376-2009</v>
          </cell>
          <cell r="E2843" t="str">
            <v>茶叶中农药多残留测定 气相色谱/质谱法</v>
          </cell>
          <cell r="F2843">
            <v>250</v>
          </cell>
        </row>
        <row r="2844">
          <cell r="C2844" t="str">
            <v>喹硫磷</v>
          </cell>
          <cell r="D2844" t="str">
            <v>GB/T 23376-2009</v>
          </cell>
          <cell r="E2844" t="str">
            <v>茶叶中农药多残留测定 气相色谱/质谱法</v>
          </cell>
          <cell r="F2844">
            <v>250</v>
          </cell>
        </row>
        <row r="2845">
          <cell r="C2845" t="str">
            <v>乐果</v>
          </cell>
          <cell r="D2845" t="str">
            <v>GB/T 23376-2009</v>
          </cell>
          <cell r="E2845" t="str">
            <v>茶叶中农药多残留测定 气相色谱/质谱法</v>
          </cell>
          <cell r="F2845">
            <v>250</v>
          </cell>
        </row>
        <row r="2846">
          <cell r="C2846" t="str">
            <v>联苯菊酯</v>
          </cell>
          <cell r="D2846" t="str">
            <v>GB/T 23376-2009</v>
          </cell>
          <cell r="E2846" t="str">
            <v>茶叶中农药多残留测定 气相色谱/质谱法</v>
          </cell>
          <cell r="F2846">
            <v>250</v>
          </cell>
        </row>
        <row r="2847">
          <cell r="C2847" t="str">
            <v>六六六（包括林丹）</v>
          </cell>
          <cell r="D2847" t="str">
            <v>GB/T 23376-2009</v>
          </cell>
          <cell r="E2847" t="str">
            <v>茶叶中农药多残留测定 气相色谱/质谱法</v>
          </cell>
          <cell r="F2847">
            <v>250</v>
          </cell>
        </row>
        <row r="2848">
          <cell r="C2848" t="str">
            <v>氯菊酯</v>
          </cell>
          <cell r="D2848" t="str">
            <v>GB/T 23376-2009</v>
          </cell>
          <cell r="E2848" t="str">
            <v>茶叶中农药多残留测定 气相色谱/质谱法</v>
          </cell>
          <cell r="F2848">
            <v>250</v>
          </cell>
        </row>
        <row r="2849">
          <cell r="C2849" t="str">
            <v>氰戊菊酯</v>
          </cell>
          <cell r="D2849" t="str">
            <v>GB/T 23376-2009</v>
          </cell>
          <cell r="E2849" t="str">
            <v>茶叶中农药多残留测定 气相色谱/质谱法</v>
          </cell>
          <cell r="F2849">
            <v>250</v>
          </cell>
        </row>
        <row r="2850">
          <cell r="C2850" t="str">
            <v>噻嗪酮</v>
          </cell>
          <cell r="D2850" t="str">
            <v>GB/T 23376-2009</v>
          </cell>
          <cell r="E2850" t="str">
            <v>茶叶中农药多残留测定 气相色谱/质谱法</v>
          </cell>
          <cell r="F2850">
            <v>250</v>
          </cell>
        </row>
        <row r="2851">
          <cell r="C2851" t="str">
            <v>杀螟硫磷</v>
          </cell>
          <cell r="D2851" t="str">
            <v>GB/T 23376-2009</v>
          </cell>
          <cell r="E2851" t="str">
            <v>茶叶中农药多残留测定 气相色谱/质谱法</v>
          </cell>
          <cell r="F2851">
            <v>250</v>
          </cell>
        </row>
        <row r="2852">
          <cell r="C2852" t="str">
            <v>氯氰菊酯和高效氯氰菊酯</v>
          </cell>
          <cell r="D2852" t="str">
            <v>GB/T 23376-2009</v>
          </cell>
          <cell r="E2852" t="str">
            <v>茶叶中农药多残留测定 气相色谱/质谱法</v>
          </cell>
          <cell r="F2852">
            <v>500</v>
          </cell>
        </row>
        <row r="2853">
          <cell r="C2853" t="str">
            <v>钙</v>
          </cell>
          <cell r="D2853" t="str">
            <v>GB/T 30376-2013</v>
          </cell>
          <cell r="E2853" t="str">
            <v>茶叶中铁、锰、铜、锌、钙、镁、钾、钠、磷、硫的测定-电感耦合等离子体原子发射光谱法</v>
          </cell>
          <cell r="F2853">
            <v>100</v>
          </cell>
        </row>
        <row r="2854">
          <cell r="C2854" t="str">
            <v>钾</v>
          </cell>
          <cell r="D2854" t="str">
            <v>GB/T 30376-2013</v>
          </cell>
          <cell r="E2854" t="str">
            <v>茶叶中铁、锰、铜、锌、钙、镁、钾、钠、磷、硫的测定-电感耦合等离子体原子发射光谱法</v>
          </cell>
          <cell r="F2854">
            <v>100</v>
          </cell>
        </row>
        <row r="2855">
          <cell r="C2855" t="str">
            <v>磷</v>
          </cell>
          <cell r="D2855" t="str">
            <v>GB/T 30376-2013</v>
          </cell>
          <cell r="E2855" t="str">
            <v>茶叶中铁、锰、铜、锌、钙、镁、钾、钠、磷、硫的测定-电感耦合等离子体原子发射光谱法</v>
          </cell>
          <cell r="F2855">
            <v>100</v>
          </cell>
        </row>
        <row r="2856">
          <cell r="C2856" t="str">
            <v>硫</v>
          </cell>
          <cell r="D2856" t="str">
            <v>GB/T 30376-2013</v>
          </cell>
          <cell r="E2856" t="str">
            <v>茶叶中铁、锰、铜、锌、钙、镁、钾、钠、磷、硫的测定-电感耦合等离子体原子发射光谱法</v>
          </cell>
          <cell r="F2856">
            <v>100</v>
          </cell>
        </row>
        <row r="2857">
          <cell r="C2857" t="str">
            <v>镁</v>
          </cell>
          <cell r="D2857" t="str">
            <v>GB/T 30376-2013</v>
          </cell>
          <cell r="E2857" t="str">
            <v>茶叶中铁、锰、铜、锌、钙、镁、钾、钠、磷、硫的测定-电感耦合等离子体原子发射光谱法</v>
          </cell>
          <cell r="F2857">
            <v>100</v>
          </cell>
        </row>
        <row r="2858">
          <cell r="C2858" t="str">
            <v>锰</v>
          </cell>
          <cell r="D2858" t="str">
            <v>GB/T 30376-2013</v>
          </cell>
          <cell r="E2858" t="str">
            <v>茶叶中铁、锰、铜、锌、钙、镁、钾、钠、磷、硫的测定-电感耦合等离子体原子发射光谱法</v>
          </cell>
          <cell r="F2858">
            <v>100</v>
          </cell>
        </row>
        <row r="2859">
          <cell r="C2859" t="str">
            <v>钠</v>
          </cell>
          <cell r="D2859" t="str">
            <v>GB/T 30376-2013</v>
          </cell>
          <cell r="E2859" t="str">
            <v>茶叶中铁、锰、铜、锌、钙、镁、钾、钠、磷、硫的测定-电感耦合等离子体原子发射光谱法</v>
          </cell>
          <cell r="F2859">
            <v>100</v>
          </cell>
        </row>
        <row r="2860">
          <cell r="C2860" t="str">
            <v>铁</v>
          </cell>
          <cell r="D2860" t="str">
            <v>GB/T 30376-2013</v>
          </cell>
          <cell r="E2860" t="str">
            <v>茶叶中铁、锰、铜、锌、钙、镁、钾、钠、磷、硫的测定-电感耦合等离子体原子发射光谱法</v>
          </cell>
          <cell r="F2860">
            <v>100</v>
          </cell>
        </row>
        <row r="2861">
          <cell r="C2861" t="str">
            <v>铜</v>
          </cell>
          <cell r="D2861" t="str">
            <v>GB/T 30376-2013</v>
          </cell>
          <cell r="E2861" t="str">
            <v>茶叶中铁、锰、铜、锌、钙、镁、钾、钠、磷、硫的测定-电感耦合等离子体原子发射光谱法</v>
          </cell>
          <cell r="F2861">
            <v>100</v>
          </cell>
        </row>
        <row r="2862">
          <cell r="C2862" t="str">
            <v>锌</v>
          </cell>
          <cell r="D2862" t="str">
            <v>GB/T 30376-2013</v>
          </cell>
          <cell r="E2862" t="str">
            <v>茶叶中铁、锰、铜、锌、钙、镁、钾、钠、磷、硫的测定-电感耦合等离子体原子发射光谱法</v>
          </cell>
          <cell r="F2862">
            <v>100</v>
          </cell>
        </row>
        <row r="2863">
          <cell r="C2863" t="str">
            <v>茶多酚</v>
          </cell>
          <cell r="D2863" t="str">
            <v>GB/T 31740.2-2015</v>
          </cell>
          <cell r="E2863" t="str">
            <v>茶制品 第2部分：茶多酚</v>
          </cell>
          <cell r="F2863">
            <v>100</v>
          </cell>
        </row>
        <row r="2864">
          <cell r="C2864" t="str">
            <v>代森锌</v>
          </cell>
          <cell r="D2864" t="str">
            <v>SN/T 0711-2011</v>
          </cell>
          <cell r="E2864" t="str">
            <v>出口茶叶中二硫代氨基甲酸酯（盐）类农药残留量的检测方法 液相色谱-质谱/质谱法</v>
          </cell>
          <cell r="F2864">
            <v>250</v>
          </cell>
        </row>
        <row r="2865">
          <cell r="C2865" t="str">
            <v>代森锌锰</v>
          </cell>
          <cell r="D2865" t="str">
            <v>SN/T 0711-2011</v>
          </cell>
          <cell r="E2865" t="str">
            <v>出口茶叶中二硫代氨基甲酸酯（盐）类农药残留量的检测方法 液相色谱-质谱/质谱法</v>
          </cell>
          <cell r="F2865">
            <v>250</v>
          </cell>
        </row>
        <row r="2866">
          <cell r="C2866" t="str">
            <v>福美双</v>
          </cell>
          <cell r="D2866" t="str">
            <v>SN/T 0711-2011</v>
          </cell>
          <cell r="E2866" t="str">
            <v>出口茶叶中二硫代氨基甲酸酯（盐）类农药残留量的检测方法 液相色谱-质谱/质谱法</v>
          </cell>
          <cell r="F2866">
            <v>250</v>
          </cell>
        </row>
        <row r="2867">
          <cell r="C2867" t="str">
            <v>八氯二丙醚</v>
          </cell>
          <cell r="D2867" t="str">
            <v>SN/T 1774-2006</v>
          </cell>
          <cell r="E2867" t="str">
            <v>进出口茶叶中八氯二丙醚残留量检测方法 气相色谱法</v>
          </cell>
          <cell r="F2867">
            <v>250</v>
          </cell>
        </row>
        <row r="2868">
          <cell r="C2868" t="str">
            <v>乙酰甲胺磷</v>
          </cell>
          <cell r="D2868" t="str">
            <v>SN/T 1950-2007</v>
          </cell>
          <cell r="E2868" t="str">
            <v>进出口茶叶中多种有机磷农药残留量的检测方法 气相色谱法</v>
          </cell>
          <cell r="F2868">
            <v>250</v>
          </cell>
        </row>
        <row r="2869">
          <cell r="C2869" t="str">
            <v>茶多酚</v>
          </cell>
          <cell r="D2869" t="str">
            <v>SN/T 3848-2014</v>
          </cell>
          <cell r="E2869" t="str">
            <v>出口食品中茶多酚的检测方法 高效液相色谱法</v>
          </cell>
          <cell r="F2869">
            <v>500</v>
          </cell>
        </row>
        <row r="2870">
          <cell r="C2870" t="str">
            <v>儿茶素类（GA、+EGC、+C、+EC、+EGCG、+ECG）</v>
          </cell>
          <cell r="D2870" t="str">
            <v>SN/T 3848-2014</v>
          </cell>
          <cell r="E2870" t="str">
            <v>出口食品中茶多酚的检测方法 高效液相色谱法</v>
          </cell>
          <cell r="F2870">
            <v>500</v>
          </cell>
        </row>
        <row r="2871">
          <cell r="C2871" t="str">
            <v>儿茶素类（GA、+EGC、+C、+EC、+EGCG、+ECG）</v>
          </cell>
          <cell r="D2871" t="str">
            <v>GB/T 21727-2008</v>
          </cell>
          <cell r="E2871" t="str">
            <v>固态速溶茶 儿茶素类含量的检测方法</v>
          </cell>
          <cell r="F2871">
            <v>500</v>
          </cell>
        </row>
        <row r="2872">
          <cell r="C2872" t="str">
            <v>风格</v>
          </cell>
          <cell r="D2872" t="str">
            <v>GB/T 10345-2007</v>
          </cell>
          <cell r="E2872" t="str">
            <v>白酒分析方法</v>
          </cell>
          <cell r="F2872">
            <v>30</v>
          </cell>
        </row>
        <row r="2873">
          <cell r="C2873" t="str">
            <v>色泽</v>
          </cell>
          <cell r="D2873" t="str">
            <v>GB/T 10345-2007</v>
          </cell>
          <cell r="E2873" t="str">
            <v>白酒分析方法</v>
          </cell>
          <cell r="F2873">
            <v>30</v>
          </cell>
        </row>
        <row r="2874">
          <cell r="C2874" t="str">
            <v>总酸</v>
          </cell>
          <cell r="D2874" t="str">
            <v>GB/T 10345-2007</v>
          </cell>
          <cell r="E2874" t="str">
            <v>白酒分析方法</v>
          </cell>
          <cell r="F2874">
            <v>80</v>
          </cell>
        </row>
        <row r="2875">
          <cell r="C2875" t="str">
            <v>总酯</v>
          </cell>
          <cell r="D2875" t="str">
            <v>GB/T 10345-2007</v>
          </cell>
          <cell r="E2875" t="str">
            <v>白酒分析方法</v>
          </cell>
          <cell r="F2875">
            <v>80</v>
          </cell>
        </row>
        <row r="2876">
          <cell r="C2876" t="str">
            <v>β-苯乙醇</v>
          </cell>
          <cell r="D2876" t="str">
            <v>GB/T 10345-2007</v>
          </cell>
          <cell r="E2876" t="str">
            <v>白酒分析方法</v>
          </cell>
          <cell r="F2876">
            <v>250</v>
          </cell>
        </row>
        <row r="2877">
          <cell r="C2877" t="str">
            <v>二元酸二乙酯</v>
          </cell>
          <cell r="D2877" t="str">
            <v>GB/T 10345-2007</v>
          </cell>
          <cell r="E2877" t="str">
            <v>白酒分析方法</v>
          </cell>
          <cell r="F2877">
            <v>250</v>
          </cell>
        </row>
        <row r="2878">
          <cell r="C2878" t="str">
            <v>3-甲硫基丙醇</v>
          </cell>
          <cell r="D2878" t="str">
            <v>GB/T 10345-2007</v>
          </cell>
          <cell r="E2878" t="str">
            <v>白酒分析方法（含第1号修改单）</v>
          </cell>
          <cell r="F2878">
            <v>250</v>
          </cell>
        </row>
        <row r="2879">
          <cell r="C2879" t="str">
            <v>丙酸乙酯</v>
          </cell>
          <cell r="D2879" t="str">
            <v>GB/T 10345-2007</v>
          </cell>
          <cell r="E2879" t="str">
            <v>白酒分析方法</v>
          </cell>
          <cell r="F2879">
            <v>250</v>
          </cell>
        </row>
        <row r="2880">
          <cell r="C2880" t="str">
            <v>乳酸乙酯</v>
          </cell>
          <cell r="D2880" t="str">
            <v>GB/T 10345-2007</v>
          </cell>
          <cell r="E2880" t="str">
            <v>白酒分析方法 [附修改单]</v>
          </cell>
          <cell r="F2880">
            <v>250</v>
          </cell>
        </row>
        <row r="2881">
          <cell r="C2881" t="str">
            <v>正丙醇</v>
          </cell>
          <cell r="D2881" t="str">
            <v>GB/T 10345-2007</v>
          </cell>
          <cell r="E2881" t="str">
            <v>白酒分析方法</v>
          </cell>
          <cell r="F2881">
            <v>250</v>
          </cell>
        </row>
        <row r="2882">
          <cell r="C2882" t="str">
            <v>风格</v>
          </cell>
          <cell r="D2882" t="str">
            <v>GB/T 26760-2011</v>
          </cell>
          <cell r="E2882" t="str">
            <v>酱香型白酒</v>
          </cell>
          <cell r="F2882">
            <v>30</v>
          </cell>
        </row>
        <row r="2883">
          <cell r="C2883" t="str">
            <v>口味</v>
          </cell>
          <cell r="D2883" t="str">
            <v>GB/T 26760-2011</v>
          </cell>
          <cell r="E2883" t="str">
            <v>酱香型白酒</v>
          </cell>
        </row>
        <row r="2884">
          <cell r="C2884" t="str">
            <v>香气</v>
          </cell>
          <cell r="D2884" t="str">
            <v>GB/T 26760-2011</v>
          </cell>
          <cell r="E2884" t="str">
            <v>酱香型白酒</v>
          </cell>
        </row>
        <row r="2885">
          <cell r="C2885" t="str">
            <v>色泽和外观</v>
          </cell>
          <cell r="D2885" t="str">
            <v>GB/T 26760-2011</v>
          </cell>
          <cell r="E2885" t="str">
            <v>酱香型白酒</v>
          </cell>
        </row>
        <row r="2886">
          <cell r="C2886" t="str">
            <v>固形物</v>
          </cell>
          <cell r="D2886" t="str">
            <v>GB/T 26760-2011</v>
          </cell>
          <cell r="E2886" t="str">
            <v>酱香型白酒</v>
          </cell>
          <cell r="F2886">
            <v>80</v>
          </cell>
        </row>
        <row r="2887">
          <cell r="C2887" t="str">
            <v>氰化物（以HCN计）</v>
          </cell>
          <cell r="D2887" t="str">
            <v>GB/T 26760-2011</v>
          </cell>
          <cell r="E2887" t="str">
            <v>酱香型白酒</v>
          </cell>
          <cell r="F2887">
            <v>80</v>
          </cell>
        </row>
        <row r="2888">
          <cell r="C2888" t="str">
            <v>总酸（以乙酸计）</v>
          </cell>
          <cell r="D2888" t="str">
            <v>GB/T 26760-2011</v>
          </cell>
          <cell r="E2888" t="str">
            <v>酱香型白酒</v>
          </cell>
          <cell r="F2888">
            <v>80</v>
          </cell>
        </row>
        <row r="2889">
          <cell r="C2889" t="str">
            <v>总酯（以乙酸乙酯计）</v>
          </cell>
          <cell r="D2889" t="str">
            <v>GB/T 26760-2011</v>
          </cell>
          <cell r="E2889" t="str">
            <v>酱香型白酒</v>
          </cell>
          <cell r="F2889">
            <v>80</v>
          </cell>
        </row>
        <row r="2890">
          <cell r="C2890" t="str">
            <v>酒精度（20℃）</v>
          </cell>
          <cell r="D2890" t="str">
            <v>GB/T 26760-2011</v>
          </cell>
          <cell r="E2890" t="str">
            <v>酱香型白酒</v>
          </cell>
          <cell r="F2890">
            <v>100</v>
          </cell>
        </row>
        <row r="2891">
          <cell r="C2891" t="str">
            <v>铅（以Pb计）</v>
          </cell>
          <cell r="D2891" t="str">
            <v>GB/T 26760-2011</v>
          </cell>
          <cell r="E2891" t="str">
            <v>酱香型白酒</v>
          </cell>
          <cell r="F2891">
            <v>100</v>
          </cell>
        </row>
        <row r="2892">
          <cell r="C2892" t="str">
            <v>甲醇</v>
          </cell>
          <cell r="D2892" t="str">
            <v>GB/T 26760-2011</v>
          </cell>
          <cell r="E2892" t="str">
            <v>酱香型白酒</v>
          </cell>
          <cell r="F2892">
            <v>250</v>
          </cell>
        </row>
        <row r="2893">
          <cell r="C2893" t="str">
            <v>己酸乙酯</v>
          </cell>
          <cell r="D2893" t="str">
            <v>GB/T 26760-2011</v>
          </cell>
          <cell r="E2893" t="str">
            <v>酱香型白酒</v>
          </cell>
          <cell r="F2893">
            <v>300</v>
          </cell>
        </row>
        <row r="2894">
          <cell r="C2894" t="str">
            <v>风格</v>
          </cell>
          <cell r="D2894" t="str">
            <v>GB/T 10781.3-2006</v>
          </cell>
          <cell r="E2894" t="str">
            <v>米香型白酒</v>
          </cell>
          <cell r="F2894">
            <v>30</v>
          </cell>
        </row>
        <row r="2895">
          <cell r="C2895" t="str">
            <v>口味</v>
          </cell>
          <cell r="D2895" t="str">
            <v>GB/T 10781.3-2006</v>
          </cell>
          <cell r="E2895" t="str">
            <v>米香型白酒</v>
          </cell>
        </row>
        <row r="2896">
          <cell r="C2896" t="str">
            <v>香气</v>
          </cell>
          <cell r="D2896" t="str">
            <v>GB/T 10781.3-2006</v>
          </cell>
          <cell r="E2896" t="str">
            <v>米香型白酒</v>
          </cell>
        </row>
        <row r="2897">
          <cell r="C2897" t="str">
            <v>色泽和外观</v>
          </cell>
          <cell r="D2897" t="str">
            <v>GB/T 10781.3-2006</v>
          </cell>
          <cell r="E2897" t="str">
            <v>米香型白酒</v>
          </cell>
        </row>
        <row r="2898">
          <cell r="C2898" t="str">
            <v>净含量</v>
          </cell>
          <cell r="D2898" t="str">
            <v>GB/T 10781.3-2006</v>
          </cell>
          <cell r="E2898" t="str">
            <v>米香型白酒</v>
          </cell>
          <cell r="F2898">
            <v>50</v>
          </cell>
        </row>
        <row r="2899">
          <cell r="C2899" t="str">
            <v>固形物</v>
          </cell>
          <cell r="D2899" t="str">
            <v>GB/T 10781.3-2006</v>
          </cell>
          <cell r="E2899" t="str">
            <v>米香型白酒</v>
          </cell>
          <cell r="F2899">
            <v>80</v>
          </cell>
        </row>
        <row r="2900">
          <cell r="C2900" t="str">
            <v>氰化物（以HCN计）</v>
          </cell>
          <cell r="D2900" t="str">
            <v>GB/T 10781.3-2006</v>
          </cell>
          <cell r="E2900" t="str">
            <v>米香型白酒</v>
          </cell>
          <cell r="F2900">
            <v>80</v>
          </cell>
        </row>
        <row r="2901">
          <cell r="C2901" t="str">
            <v>总酸（以乙酸计）</v>
          </cell>
          <cell r="D2901" t="str">
            <v>GB/T 10781.3-2006</v>
          </cell>
          <cell r="E2901" t="str">
            <v>米香型白酒</v>
          </cell>
          <cell r="F2901">
            <v>80</v>
          </cell>
        </row>
        <row r="2902">
          <cell r="C2902" t="str">
            <v>总酯（以乙酸乙酯计）</v>
          </cell>
          <cell r="D2902" t="str">
            <v>GB/T 10781.3-2006</v>
          </cell>
          <cell r="E2902" t="str">
            <v>米香型白酒</v>
          </cell>
          <cell r="F2902">
            <v>80</v>
          </cell>
        </row>
        <row r="2903">
          <cell r="C2903" t="str">
            <v>酒精度</v>
          </cell>
          <cell r="D2903" t="str">
            <v>GB/T 10781.3-2006</v>
          </cell>
          <cell r="E2903" t="str">
            <v>米香型白酒</v>
          </cell>
          <cell r="F2903">
            <v>100</v>
          </cell>
        </row>
        <row r="2904">
          <cell r="C2904" t="str">
            <v>铅（以Pb计）</v>
          </cell>
          <cell r="D2904" t="str">
            <v>GB/T 10781.3-2006</v>
          </cell>
          <cell r="E2904" t="str">
            <v>米香型白酒</v>
          </cell>
          <cell r="F2904">
            <v>100</v>
          </cell>
        </row>
        <row r="2905">
          <cell r="C2905" t="str">
            <v>β-苯乙醇</v>
          </cell>
          <cell r="D2905" t="str">
            <v>GB/T 10781.3-2006</v>
          </cell>
          <cell r="E2905" t="str">
            <v>米香型白酒</v>
          </cell>
          <cell r="F2905">
            <v>250</v>
          </cell>
        </row>
        <row r="2906">
          <cell r="C2906" t="str">
            <v>甲醇</v>
          </cell>
          <cell r="D2906" t="str">
            <v>GB/T 10781.3-2006</v>
          </cell>
          <cell r="E2906" t="str">
            <v>米香型白酒</v>
          </cell>
          <cell r="F2906">
            <v>250</v>
          </cell>
        </row>
        <row r="2907">
          <cell r="C2907" t="str">
            <v>乳酸乙酯</v>
          </cell>
          <cell r="D2907" t="str">
            <v>GB/T 10781.3-2006</v>
          </cell>
          <cell r="E2907" t="str">
            <v>米香型白酒</v>
          </cell>
          <cell r="F2907">
            <v>250</v>
          </cell>
        </row>
        <row r="2908">
          <cell r="C2908" t="str">
            <v>风格</v>
          </cell>
          <cell r="D2908" t="str">
            <v>GB/T 10781.1-2006</v>
          </cell>
          <cell r="E2908" t="str">
            <v>浓香型白酒</v>
          </cell>
          <cell r="F2908">
            <v>30</v>
          </cell>
        </row>
        <row r="2909">
          <cell r="C2909" t="str">
            <v>口味</v>
          </cell>
          <cell r="D2909" t="str">
            <v>GB/T 10781.1-2006</v>
          </cell>
          <cell r="E2909" t="str">
            <v>浓香型白酒</v>
          </cell>
        </row>
        <row r="2910">
          <cell r="C2910" t="str">
            <v>香气</v>
          </cell>
          <cell r="D2910" t="str">
            <v>GB/T 10781.1-2006</v>
          </cell>
          <cell r="E2910" t="str">
            <v>浓香型白酒</v>
          </cell>
        </row>
        <row r="2911">
          <cell r="C2911" t="str">
            <v>色泽和外观</v>
          </cell>
          <cell r="D2911" t="str">
            <v>GB/T 10781.1-2006</v>
          </cell>
          <cell r="E2911" t="str">
            <v>浓香型白酒</v>
          </cell>
        </row>
        <row r="2912">
          <cell r="C2912" t="str">
            <v>净含量</v>
          </cell>
          <cell r="D2912" t="str">
            <v>GB/T 10781.1-2006</v>
          </cell>
          <cell r="E2912" t="str">
            <v>浓香型白酒</v>
          </cell>
          <cell r="F2912">
            <v>50</v>
          </cell>
        </row>
        <row r="2913">
          <cell r="C2913" t="str">
            <v>固形物</v>
          </cell>
          <cell r="D2913" t="str">
            <v>GB/T 10781.1-2006</v>
          </cell>
          <cell r="E2913" t="str">
            <v>浓香型白酒</v>
          </cell>
          <cell r="F2913">
            <v>80</v>
          </cell>
        </row>
        <row r="2914">
          <cell r="C2914" t="str">
            <v>氰化物（以HCN计）</v>
          </cell>
          <cell r="D2914" t="str">
            <v>GB/T 10781.1-2006</v>
          </cell>
          <cell r="E2914" t="str">
            <v>浓香型白酒</v>
          </cell>
          <cell r="F2914">
            <v>80</v>
          </cell>
        </row>
        <row r="2915">
          <cell r="C2915" t="str">
            <v>总酸（以乙酸计）</v>
          </cell>
          <cell r="D2915" t="str">
            <v>GB/T 10781.1-2006</v>
          </cell>
          <cell r="E2915" t="str">
            <v>浓香型白酒</v>
          </cell>
          <cell r="F2915">
            <v>80</v>
          </cell>
        </row>
        <row r="2916">
          <cell r="C2916" t="str">
            <v>总酯（以乙酸乙酯计）</v>
          </cell>
          <cell r="D2916" t="str">
            <v>GB/T 10781.1-2006</v>
          </cell>
          <cell r="E2916" t="str">
            <v>浓香型白酒</v>
          </cell>
          <cell r="F2916">
            <v>80</v>
          </cell>
        </row>
        <row r="2917">
          <cell r="C2917" t="str">
            <v>酒精度</v>
          </cell>
          <cell r="D2917" t="str">
            <v>GB/T 10781.1-2006</v>
          </cell>
          <cell r="E2917" t="str">
            <v>浓香型白酒</v>
          </cell>
          <cell r="F2917">
            <v>100</v>
          </cell>
        </row>
        <row r="2918">
          <cell r="C2918" t="str">
            <v>铅（以Pb计）</v>
          </cell>
          <cell r="D2918" t="str">
            <v>GB/T 10781.1-2006</v>
          </cell>
          <cell r="E2918" t="str">
            <v>浓香型白酒</v>
          </cell>
          <cell r="F2918">
            <v>100</v>
          </cell>
        </row>
        <row r="2919">
          <cell r="C2919" t="str">
            <v>甲醇</v>
          </cell>
          <cell r="D2919" t="str">
            <v>GB/T 10781.1-2006</v>
          </cell>
          <cell r="E2919" t="str">
            <v>浓香型白酒</v>
          </cell>
          <cell r="F2919">
            <v>250</v>
          </cell>
        </row>
        <row r="2920">
          <cell r="C2920" t="str">
            <v>己酸乙酯</v>
          </cell>
          <cell r="D2920" t="str">
            <v>GB/T 10781.1-2006</v>
          </cell>
          <cell r="E2920" t="str">
            <v>浓香型白酒</v>
          </cell>
          <cell r="F2920">
            <v>300</v>
          </cell>
        </row>
        <row r="2921">
          <cell r="C2921" t="str">
            <v>风格</v>
          </cell>
          <cell r="D2921" t="str">
            <v>GB/T 10781.2-2006</v>
          </cell>
          <cell r="E2921" t="str">
            <v>清香型白酒</v>
          </cell>
          <cell r="F2921">
            <v>30</v>
          </cell>
        </row>
        <row r="2922">
          <cell r="C2922" t="str">
            <v>口味</v>
          </cell>
          <cell r="D2922" t="str">
            <v>GB/T 10781.2-2006</v>
          </cell>
          <cell r="E2922" t="str">
            <v>清香型白酒</v>
          </cell>
        </row>
        <row r="2923">
          <cell r="C2923" t="str">
            <v>香气</v>
          </cell>
          <cell r="D2923" t="str">
            <v>GB/T 10781.2-2006</v>
          </cell>
          <cell r="E2923" t="str">
            <v>清香型白酒</v>
          </cell>
        </row>
        <row r="2924">
          <cell r="C2924" t="str">
            <v>色泽和外观</v>
          </cell>
          <cell r="D2924" t="str">
            <v>GB/T 10781.2-2006</v>
          </cell>
          <cell r="E2924" t="str">
            <v>清香型白酒</v>
          </cell>
        </row>
        <row r="2925">
          <cell r="C2925" t="str">
            <v>净含量</v>
          </cell>
          <cell r="D2925" t="str">
            <v>GB/T 10781.2-2006</v>
          </cell>
          <cell r="E2925" t="str">
            <v>清香型白酒</v>
          </cell>
          <cell r="F2925">
            <v>50</v>
          </cell>
        </row>
        <row r="2926">
          <cell r="C2926" t="str">
            <v>固形物</v>
          </cell>
          <cell r="D2926" t="str">
            <v>GB/T 10781.2-2006</v>
          </cell>
          <cell r="E2926" t="str">
            <v>清香型白酒</v>
          </cell>
          <cell r="F2926">
            <v>80</v>
          </cell>
        </row>
        <row r="2927">
          <cell r="C2927" t="str">
            <v>氰化物（以HCN计）</v>
          </cell>
          <cell r="D2927" t="str">
            <v>GB/T 10781.2-2006</v>
          </cell>
          <cell r="E2927" t="str">
            <v>清香型白酒</v>
          </cell>
          <cell r="F2927">
            <v>80</v>
          </cell>
        </row>
        <row r="2928">
          <cell r="C2928" t="str">
            <v>总酸（以乙酸计）</v>
          </cell>
          <cell r="D2928" t="str">
            <v>GB/T 10781.2-2006</v>
          </cell>
          <cell r="E2928" t="str">
            <v>清香型白酒</v>
          </cell>
          <cell r="F2928">
            <v>80</v>
          </cell>
        </row>
        <row r="2929">
          <cell r="C2929" t="str">
            <v>总酯（以乙酸乙酯计）</v>
          </cell>
          <cell r="D2929" t="str">
            <v>GB/T 10781.2-2006</v>
          </cell>
          <cell r="E2929" t="str">
            <v>清香型白酒</v>
          </cell>
          <cell r="F2929">
            <v>80</v>
          </cell>
        </row>
        <row r="2930">
          <cell r="C2930" t="str">
            <v>酒精度</v>
          </cell>
          <cell r="D2930" t="str">
            <v>GB/T 10781.2-2006</v>
          </cell>
          <cell r="E2930" t="str">
            <v>清香型白酒</v>
          </cell>
          <cell r="F2930">
            <v>100</v>
          </cell>
        </row>
        <row r="2931">
          <cell r="C2931" t="str">
            <v>铅（以Pb计）</v>
          </cell>
          <cell r="D2931" t="str">
            <v>GB/T 10781.2-2006</v>
          </cell>
          <cell r="E2931" t="str">
            <v>清香型白酒</v>
          </cell>
          <cell r="F2931">
            <v>100</v>
          </cell>
        </row>
        <row r="2932">
          <cell r="C2932" t="str">
            <v>甲醇</v>
          </cell>
          <cell r="D2932" t="str">
            <v>GB/T 10781.2-2006</v>
          </cell>
          <cell r="E2932" t="str">
            <v>清香型白酒</v>
          </cell>
          <cell r="F2932">
            <v>250</v>
          </cell>
        </row>
        <row r="2933">
          <cell r="C2933" t="str">
            <v>乙酸乙酯</v>
          </cell>
          <cell r="D2933" t="str">
            <v>GB/T 10781.2-2006</v>
          </cell>
          <cell r="E2933" t="str">
            <v>清香型白酒</v>
          </cell>
          <cell r="F2933">
            <v>250</v>
          </cell>
        </row>
        <row r="2934">
          <cell r="C2934" t="str">
            <v>色泽和外观</v>
          </cell>
          <cell r="D2934" t="str">
            <v>GB/T 26760-2011</v>
          </cell>
          <cell r="E2934" t="str">
            <v>酱香型白酒</v>
          </cell>
          <cell r="F2934">
            <v>80</v>
          </cell>
        </row>
        <row r="2935">
          <cell r="C2935" t="str">
            <v>己酸乙酯</v>
          </cell>
          <cell r="D2935" t="str">
            <v>GB/T 10781.1-2006</v>
          </cell>
          <cell r="E2935" t="str">
            <v>浓香型白酒</v>
          </cell>
          <cell r="F2935">
            <v>300</v>
          </cell>
        </row>
        <row r="2936">
          <cell r="C2936" t="str">
            <v>二元酸（庚二酸、辛二酸、壬二酸）二乙酯总量</v>
          </cell>
          <cell r="D2936" t="str">
            <v>GB/T 10345-2007</v>
          </cell>
          <cell r="E2936" t="str">
            <v>豉香型白酒</v>
          </cell>
          <cell r="F2936">
            <v>250</v>
          </cell>
        </row>
        <row r="2937">
          <cell r="C2937" t="str">
            <v>风格</v>
          </cell>
          <cell r="D2937" t="str">
            <v>GB/T 16289-2007</v>
          </cell>
          <cell r="E2937" t="str">
            <v>豉香型白酒</v>
          </cell>
          <cell r="F2937">
            <v>30</v>
          </cell>
        </row>
        <row r="2938">
          <cell r="C2938" t="str">
            <v>口味</v>
          </cell>
          <cell r="D2938" t="str">
            <v>GB/T 16289-2007</v>
          </cell>
          <cell r="E2938" t="str">
            <v>豉香型白酒</v>
          </cell>
        </row>
        <row r="2939">
          <cell r="C2939" t="str">
            <v>香气</v>
          </cell>
          <cell r="D2939" t="str">
            <v>GB/T 16289-2007</v>
          </cell>
          <cell r="E2939" t="str">
            <v>豉香型白酒</v>
          </cell>
        </row>
        <row r="2940">
          <cell r="C2940" t="str">
            <v>色泽和外观</v>
          </cell>
          <cell r="D2940" t="str">
            <v>GB/T 16289-2007</v>
          </cell>
          <cell r="E2940" t="str">
            <v>豉香型白酒</v>
          </cell>
        </row>
        <row r="2941">
          <cell r="C2941" t="str">
            <v>净含量</v>
          </cell>
          <cell r="D2941" t="str">
            <v>GB/T 16289-2007</v>
          </cell>
          <cell r="E2941" t="str">
            <v>豉香型白酒</v>
          </cell>
          <cell r="F2941">
            <v>50</v>
          </cell>
        </row>
        <row r="2942">
          <cell r="C2942" t="str">
            <v>固形物</v>
          </cell>
          <cell r="D2942" t="str">
            <v>GB/T 16289-2007</v>
          </cell>
          <cell r="E2942" t="str">
            <v>豉香型白酒</v>
          </cell>
          <cell r="F2942">
            <v>80</v>
          </cell>
        </row>
        <row r="2943">
          <cell r="C2943" t="str">
            <v>氰化物（以HCN计）</v>
          </cell>
          <cell r="D2943" t="str">
            <v>GB/T 16289-2007</v>
          </cell>
          <cell r="E2943" t="str">
            <v>豉香型白酒</v>
          </cell>
          <cell r="F2943">
            <v>80</v>
          </cell>
        </row>
        <row r="2944">
          <cell r="C2944" t="str">
            <v>总酸（以乙酸计）</v>
          </cell>
          <cell r="D2944" t="str">
            <v>GB/T 16289-2007</v>
          </cell>
          <cell r="E2944" t="str">
            <v>豉香型白酒</v>
          </cell>
          <cell r="F2944">
            <v>80</v>
          </cell>
        </row>
        <row r="2945">
          <cell r="C2945" t="str">
            <v>酸酯总量</v>
          </cell>
          <cell r="D2945" t="str">
            <v>GB/T 16289-2018</v>
          </cell>
          <cell r="E2945" t="str">
            <v>豉香型白酒</v>
          </cell>
          <cell r="F2945">
            <v>80</v>
          </cell>
        </row>
        <row r="2946">
          <cell r="C2946" t="str">
            <v>酒精度</v>
          </cell>
          <cell r="D2946" t="str">
            <v>GB/T 16289-2007</v>
          </cell>
          <cell r="E2946" t="str">
            <v>豉香型白酒</v>
          </cell>
          <cell r="F2946">
            <v>100</v>
          </cell>
        </row>
        <row r="2947">
          <cell r="C2947" t="str">
            <v>铅（以Pb计）</v>
          </cell>
          <cell r="D2947" t="str">
            <v>GB/T 16289-2007</v>
          </cell>
          <cell r="E2947" t="str">
            <v>豉香型白酒</v>
          </cell>
          <cell r="F2947">
            <v>100</v>
          </cell>
        </row>
        <row r="2948">
          <cell r="C2948" t="str">
            <v>β-苯乙醇</v>
          </cell>
          <cell r="D2948" t="str">
            <v>GB/T 16289-2007</v>
          </cell>
          <cell r="E2948" t="str">
            <v>豉香型白酒</v>
          </cell>
          <cell r="F2948">
            <v>250</v>
          </cell>
        </row>
        <row r="2949">
          <cell r="C2949" t="str">
            <v>甲醇</v>
          </cell>
          <cell r="D2949" t="str">
            <v>GB/T 16289-2007</v>
          </cell>
          <cell r="E2949" t="str">
            <v>豉香型白酒</v>
          </cell>
          <cell r="F2949">
            <v>250</v>
          </cell>
        </row>
        <row r="2950">
          <cell r="C2950" t="str">
            <v>风格</v>
          </cell>
          <cell r="D2950" t="str">
            <v>GB/T 13662-2008</v>
          </cell>
          <cell r="E2950" t="str">
            <v>黄酒</v>
          </cell>
          <cell r="F2950">
            <v>30</v>
          </cell>
        </row>
        <row r="2951">
          <cell r="C2951" t="str">
            <v>口味</v>
          </cell>
          <cell r="D2951" t="str">
            <v>GB/T 13662-2008</v>
          </cell>
          <cell r="E2951" t="str">
            <v>黄酒</v>
          </cell>
        </row>
        <row r="2952">
          <cell r="C2952" t="str">
            <v>香气</v>
          </cell>
          <cell r="D2952" t="str">
            <v>GB/T 13662-2008</v>
          </cell>
          <cell r="E2952" t="str">
            <v>黄酒</v>
          </cell>
        </row>
        <row r="2953">
          <cell r="C2953" t="str">
            <v>外观</v>
          </cell>
          <cell r="D2953" t="str">
            <v>GB/T 13662-2008</v>
          </cell>
          <cell r="E2953" t="str">
            <v>黄酒</v>
          </cell>
        </row>
        <row r="2954">
          <cell r="C2954" t="str">
            <v>净含量</v>
          </cell>
          <cell r="D2954" t="str">
            <v>GB/T 13662-2008</v>
          </cell>
          <cell r="E2954" t="str">
            <v>黄酒</v>
          </cell>
          <cell r="F2954">
            <v>50</v>
          </cell>
        </row>
        <row r="2955">
          <cell r="C2955" t="str">
            <v>pH</v>
          </cell>
          <cell r="D2955" t="str">
            <v>GB/T 13662-2008</v>
          </cell>
          <cell r="E2955" t="str">
            <v>黄酒</v>
          </cell>
          <cell r="F2955">
            <v>60</v>
          </cell>
        </row>
        <row r="2956">
          <cell r="C2956" t="str">
            <v>氨基酸态氮</v>
          </cell>
          <cell r="D2956" t="str">
            <v>GB/T 13662-2008</v>
          </cell>
          <cell r="E2956" t="str">
            <v>黄酒</v>
          </cell>
          <cell r="F2956">
            <v>80</v>
          </cell>
        </row>
        <row r="2957">
          <cell r="C2957" t="str">
            <v>非糖固形物</v>
          </cell>
          <cell r="D2957" t="str">
            <v>GB/T 13662-2008</v>
          </cell>
          <cell r="E2957" t="str">
            <v>黄酒</v>
          </cell>
          <cell r="F2957">
            <v>80</v>
          </cell>
        </row>
        <row r="2958">
          <cell r="C2958" t="str">
            <v>总酸（以乳酸计）</v>
          </cell>
          <cell r="D2958" t="str">
            <v>GB/T 13662-2008</v>
          </cell>
          <cell r="E2958" t="str">
            <v>黄酒</v>
          </cell>
          <cell r="F2958">
            <v>80</v>
          </cell>
        </row>
        <row r="2959">
          <cell r="C2959" t="str">
            <v>酒精度（20℃）</v>
          </cell>
          <cell r="D2959" t="str">
            <v>GB/T 13662-2008</v>
          </cell>
          <cell r="E2959" t="str">
            <v>黄酒</v>
          </cell>
          <cell r="F2959">
            <v>100</v>
          </cell>
        </row>
        <row r="2960">
          <cell r="C2960" t="str">
            <v>铅（以Pb计）</v>
          </cell>
          <cell r="D2960" t="str">
            <v>GB/T 13662-2008</v>
          </cell>
          <cell r="E2960" t="str">
            <v>黄酒</v>
          </cell>
          <cell r="F2960">
            <v>100</v>
          </cell>
        </row>
        <row r="2961">
          <cell r="C2961" t="str">
            <v>总糖（以葡萄糖计）</v>
          </cell>
          <cell r="D2961" t="str">
            <v>GB/T 13662-2008</v>
          </cell>
          <cell r="E2961" t="str">
            <v>黄酒</v>
          </cell>
          <cell r="F2961">
            <v>100</v>
          </cell>
        </row>
        <row r="2962">
          <cell r="C2962" t="str">
            <v>金黄色葡萄球菌</v>
          </cell>
          <cell r="D2962" t="str">
            <v>GB/T 13662-2008</v>
          </cell>
          <cell r="E2962" t="str">
            <v>黄酒</v>
          </cell>
          <cell r="F2962" t="str">
            <v>120/次 400/5次</v>
          </cell>
        </row>
        <row r="2963">
          <cell r="C2963" t="str">
            <v>沙门氏菌</v>
          </cell>
          <cell r="D2963" t="str">
            <v>GB/T 13662-2008</v>
          </cell>
          <cell r="E2963" t="str">
            <v>黄酒</v>
          </cell>
          <cell r="F2963">
            <v>120</v>
          </cell>
        </row>
        <row r="2964">
          <cell r="C2964" t="str">
            <v>β-苯乙醇</v>
          </cell>
          <cell r="D2964" t="str">
            <v>GB/T 13662-2008</v>
          </cell>
          <cell r="E2964" t="str">
            <v>黄酒</v>
          </cell>
          <cell r="F2964">
            <v>250</v>
          </cell>
        </row>
        <row r="2965">
          <cell r="C2965" t="str">
            <v>氧化钙</v>
          </cell>
          <cell r="D2965" t="str">
            <v>GB/T 13662-2008</v>
          </cell>
          <cell r="E2965" t="str">
            <v>黄酒</v>
          </cell>
          <cell r="F2965">
            <v>200</v>
          </cell>
        </row>
        <row r="2966">
          <cell r="C2966" t="str">
            <v>β-苯乙醇</v>
          </cell>
          <cell r="D2966" t="str">
            <v>GB/T 13662-2008</v>
          </cell>
          <cell r="E2966" t="str">
            <v>黄酒</v>
          </cell>
          <cell r="F2966">
            <v>250</v>
          </cell>
        </row>
        <row r="2967">
          <cell r="C2967" t="str">
            <v>金黄色葡萄球菌</v>
          </cell>
          <cell r="D2967" t="str">
            <v>GB/T 13662-2008</v>
          </cell>
          <cell r="E2967" t="str">
            <v>黄酒</v>
          </cell>
          <cell r="F2967" t="str">
            <v>120/次 400/5次</v>
          </cell>
        </row>
        <row r="2968">
          <cell r="C2968" t="str">
            <v>沙门氏菌</v>
          </cell>
          <cell r="D2968" t="str">
            <v>GB/T 13662-2008</v>
          </cell>
          <cell r="E2968" t="str">
            <v>黄酒</v>
          </cell>
          <cell r="F2968" t="str">
            <v>120/次 400/5次</v>
          </cell>
        </row>
        <row r="2969">
          <cell r="C2969" t="str">
            <v>风格</v>
          </cell>
          <cell r="D2969" t="str">
            <v>GB/T 13662-2008</v>
          </cell>
          <cell r="E2969" t="str">
            <v>黄酒</v>
          </cell>
          <cell r="F2969">
            <v>30</v>
          </cell>
        </row>
        <row r="2970">
          <cell r="C2970" t="str">
            <v>口味</v>
          </cell>
          <cell r="D2970" t="str">
            <v>GB/T 13662-2008</v>
          </cell>
          <cell r="E2970" t="str">
            <v>黄酒</v>
          </cell>
        </row>
        <row r="2971">
          <cell r="C2971" t="str">
            <v>香气</v>
          </cell>
          <cell r="D2971" t="str">
            <v>GB/T 13662-2008</v>
          </cell>
          <cell r="E2971" t="str">
            <v>黄酒</v>
          </cell>
        </row>
        <row r="2972">
          <cell r="C2972" t="str">
            <v>外观</v>
          </cell>
          <cell r="D2972" t="str">
            <v>GB/T 13662-2008</v>
          </cell>
          <cell r="E2972" t="str">
            <v>黄酒</v>
          </cell>
        </row>
        <row r="2973">
          <cell r="C2973" t="str">
            <v>净含量</v>
          </cell>
          <cell r="D2973" t="str">
            <v>GB/T 13662-2008</v>
          </cell>
          <cell r="E2973" t="str">
            <v>黄酒</v>
          </cell>
          <cell r="F2973">
            <v>50</v>
          </cell>
        </row>
        <row r="2974">
          <cell r="C2974" t="str">
            <v>pH</v>
          </cell>
          <cell r="D2974" t="str">
            <v>GB/T 13662-2008</v>
          </cell>
          <cell r="E2974" t="str">
            <v>黄酒</v>
          </cell>
          <cell r="F2974">
            <v>60</v>
          </cell>
        </row>
        <row r="2975">
          <cell r="C2975" t="str">
            <v>氨基酸态氮</v>
          </cell>
          <cell r="D2975" t="str">
            <v>GB/T 13662-2008</v>
          </cell>
          <cell r="E2975" t="str">
            <v>黄酒</v>
          </cell>
          <cell r="F2975">
            <v>80</v>
          </cell>
        </row>
        <row r="2976">
          <cell r="C2976" t="str">
            <v>非糖固形物</v>
          </cell>
          <cell r="D2976" t="str">
            <v>GB/T 13662-2008</v>
          </cell>
          <cell r="E2976" t="str">
            <v>黄酒</v>
          </cell>
          <cell r="F2976">
            <v>80</v>
          </cell>
        </row>
        <row r="2977">
          <cell r="C2977" t="str">
            <v>总酸（以乳酸计）</v>
          </cell>
          <cell r="D2977" t="str">
            <v>GB/T 13662-2008</v>
          </cell>
          <cell r="E2977" t="str">
            <v>黄酒</v>
          </cell>
          <cell r="F2977">
            <v>80</v>
          </cell>
        </row>
        <row r="2978">
          <cell r="C2978" t="str">
            <v>酒精度（20℃）</v>
          </cell>
          <cell r="D2978" t="str">
            <v>GB/T 13662-2008</v>
          </cell>
          <cell r="E2978" t="str">
            <v>黄酒</v>
          </cell>
          <cell r="F2978">
            <v>100</v>
          </cell>
        </row>
        <row r="2979">
          <cell r="C2979" t="str">
            <v>铅（以Pb计）</v>
          </cell>
          <cell r="D2979" t="str">
            <v>GB/T 13662-2008</v>
          </cell>
          <cell r="E2979" t="str">
            <v>黄酒</v>
          </cell>
          <cell r="F2979">
            <v>100</v>
          </cell>
        </row>
        <row r="2980">
          <cell r="C2980" t="str">
            <v>总糖（以葡萄糖计）</v>
          </cell>
          <cell r="D2980" t="str">
            <v>GB/T 13662-2008</v>
          </cell>
          <cell r="E2980" t="str">
            <v>黄酒</v>
          </cell>
          <cell r="F2980">
            <v>100</v>
          </cell>
        </row>
        <row r="2981">
          <cell r="C2981" t="str">
            <v>铅</v>
          </cell>
          <cell r="D2981" t="str">
            <v>GB/T 13662-2008</v>
          </cell>
          <cell r="E2981" t="str">
            <v>黄酒</v>
          </cell>
          <cell r="F2981">
            <v>100</v>
          </cell>
        </row>
        <row r="2982">
          <cell r="C2982" t="str">
            <v>氧化钙</v>
          </cell>
          <cell r="D2982" t="str">
            <v>GB/T 13662-2008</v>
          </cell>
          <cell r="E2982" t="str">
            <v>黄酒</v>
          </cell>
          <cell r="F2982">
            <v>200</v>
          </cell>
        </row>
        <row r="2983">
          <cell r="C2983" t="str">
            <v>β-苯乙醇</v>
          </cell>
          <cell r="D2983" t="str">
            <v>GB/T 13662-2008</v>
          </cell>
          <cell r="E2983" t="str">
            <v>黄酒</v>
          </cell>
          <cell r="F2983">
            <v>250</v>
          </cell>
        </row>
        <row r="2984">
          <cell r="C2984" t="str">
            <v>金黄色葡萄球菌</v>
          </cell>
          <cell r="D2984" t="str">
            <v>GB/T 13662-2008</v>
          </cell>
          <cell r="E2984" t="str">
            <v>黄酒</v>
          </cell>
          <cell r="F2984" t="str">
            <v>120/次 400/5次</v>
          </cell>
        </row>
        <row r="2985">
          <cell r="C2985" t="str">
            <v>沙门氏菌</v>
          </cell>
          <cell r="D2985" t="str">
            <v>GB/T 13662-2008</v>
          </cell>
          <cell r="E2985" t="str">
            <v>黄酒</v>
          </cell>
          <cell r="F2985" t="str">
            <v>120/次 400/5次</v>
          </cell>
        </row>
        <row r="2986">
          <cell r="C2986" t="str">
            <v>风格</v>
          </cell>
          <cell r="D2986" t="str">
            <v>GB/T 17946-2008</v>
          </cell>
          <cell r="E2986" t="str">
            <v>地理标志产品 绍兴酒（绍兴黄酒）</v>
          </cell>
          <cell r="F2986">
            <v>30</v>
          </cell>
        </row>
        <row r="2987">
          <cell r="C2987" t="str">
            <v>口味</v>
          </cell>
          <cell r="D2987" t="str">
            <v>GB/T 17946-2008</v>
          </cell>
          <cell r="E2987" t="str">
            <v>地理标志产品 绍兴酒（绍兴黄酒）</v>
          </cell>
        </row>
        <row r="2988">
          <cell r="C2988" t="str">
            <v>香气</v>
          </cell>
          <cell r="D2988" t="str">
            <v>GB/T 17946-2008</v>
          </cell>
          <cell r="E2988" t="str">
            <v>地理标志产品 绍兴酒（绍兴黄酒）</v>
          </cell>
        </row>
        <row r="2989">
          <cell r="C2989" t="str">
            <v>色泽</v>
          </cell>
          <cell r="D2989" t="str">
            <v>GB/T 17946-2008</v>
          </cell>
          <cell r="E2989" t="str">
            <v>地理标志产品 绍兴酒（绍兴黄酒）</v>
          </cell>
        </row>
        <row r="2990">
          <cell r="C2990" t="str">
            <v>净含量</v>
          </cell>
          <cell r="D2990" t="str">
            <v>GB/T 17946-2008</v>
          </cell>
          <cell r="E2990" t="str">
            <v>地理标志产品 绍兴酒（绍兴黄酒）</v>
          </cell>
          <cell r="F2990">
            <v>50</v>
          </cell>
        </row>
        <row r="2991">
          <cell r="C2991" t="str">
            <v>pH值</v>
          </cell>
          <cell r="D2991" t="str">
            <v>GB/T 17946-2008</v>
          </cell>
          <cell r="E2991" t="str">
            <v>地理标志产品 绍兴酒（绍兴黄酒）</v>
          </cell>
          <cell r="F2991">
            <v>60</v>
          </cell>
        </row>
        <row r="2992">
          <cell r="C2992" t="str">
            <v>氨基酸态氮</v>
          </cell>
          <cell r="D2992" t="str">
            <v>GB/T 17946-2008</v>
          </cell>
          <cell r="E2992" t="str">
            <v>地理标志产品 绍兴酒（绍兴黄酒）</v>
          </cell>
          <cell r="F2992">
            <v>80</v>
          </cell>
        </row>
        <row r="2993">
          <cell r="C2993" t="str">
            <v>非糖固形物</v>
          </cell>
          <cell r="D2993" t="str">
            <v>GB/T 17946-2008</v>
          </cell>
          <cell r="E2993" t="str">
            <v>地理标志产品 绍兴酒（绍兴黄酒）</v>
          </cell>
          <cell r="F2993">
            <v>80</v>
          </cell>
        </row>
        <row r="2994">
          <cell r="C2994" t="str">
            <v>总酸（以乳酸计）</v>
          </cell>
          <cell r="D2994" t="str">
            <v>GB/T 17946-2008</v>
          </cell>
          <cell r="E2994" t="str">
            <v>地理标志产品 绍兴酒（绍兴黄酒）</v>
          </cell>
          <cell r="F2994">
            <v>80</v>
          </cell>
        </row>
        <row r="2995">
          <cell r="C2995" t="str">
            <v>挥发酯（以乙酸乙酯计）</v>
          </cell>
          <cell r="D2995" t="str">
            <v>GB/T 17946-2008</v>
          </cell>
          <cell r="E2995" t="str">
            <v>地理标志产品 绍兴酒（绍兴黄酒）</v>
          </cell>
          <cell r="F2995">
            <v>100</v>
          </cell>
        </row>
        <row r="2996">
          <cell r="C2996" t="str">
            <v>酒精度</v>
          </cell>
          <cell r="D2996" t="str">
            <v>GB/T 17946-2008</v>
          </cell>
          <cell r="E2996" t="str">
            <v>地理标志产品 绍兴酒（绍兴黄酒）</v>
          </cell>
          <cell r="F2996">
            <v>100</v>
          </cell>
        </row>
        <row r="2997">
          <cell r="C2997" t="str">
            <v>铅（以Pb计）</v>
          </cell>
          <cell r="D2997" t="str">
            <v>GB/T 17946-2008</v>
          </cell>
          <cell r="E2997" t="str">
            <v>地理标志产品 绍兴酒（绍兴黄酒）</v>
          </cell>
          <cell r="F2997">
            <v>100</v>
          </cell>
        </row>
        <row r="2998">
          <cell r="C2998" t="str">
            <v>总糖（以葡萄糖计）</v>
          </cell>
          <cell r="D2998" t="str">
            <v>GB/T 17946-2008</v>
          </cell>
          <cell r="E2998" t="str">
            <v>地理标志产品 绍兴酒（绍兴黄酒）</v>
          </cell>
          <cell r="F2998">
            <v>100</v>
          </cell>
        </row>
        <row r="2999">
          <cell r="C2999" t="str">
            <v>氧化钙</v>
          </cell>
          <cell r="D2999" t="str">
            <v>GB/T 17946-2008</v>
          </cell>
          <cell r="E2999" t="str">
            <v>地理标志产品 绍兴酒（绍兴黄酒）</v>
          </cell>
          <cell r="F2999">
            <v>200</v>
          </cell>
        </row>
        <row r="3000">
          <cell r="C3000" t="str">
            <v>金黄色葡萄球菌</v>
          </cell>
          <cell r="D3000" t="str">
            <v>GB/T 17946-2008</v>
          </cell>
          <cell r="E3000" t="str">
            <v>地理标志产品 绍兴酒（绍兴黄酒）</v>
          </cell>
          <cell r="F3000" t="str">
            <v>120/次 400/5次</v>
          </cell>
        </row>
        <row r="3001">
          <cell r="C3001" t="str">
            <v>沙门氏菌</v>
          </cell>
          <cell r="D3001" t="str">
            <v>GB/T 17946-2008</v>
          </cell>
          <cell r="E3001" t="str">
            <v>地理标志产品 绍兴酒（绍兴黄酒）</v>
          </cell>
          <cell r="F3001" t="str">
            <v>120/次 400/5次</v>
          </cell>
        </row>
        <row r="3002">
          <cell r="C3002" t="str">
            <v>风格</v>
          </cell>
          <cell r="D3002" t="str">
            <v>QB/T 2745-2005</v>
          </cell>
          <cell r="E3002" t="str">
            <v>烹饪黄酒</v>
          </cell>
          <cell r="F3002">
            <v>30</v>
          </cell>
        </row>
        <row r="3003">
          <cell r="C3003" t="str">
            <v>口味</v>
          </cell>
          <cell r="D3003" t="str">
            <v>QB/T 2745-2005</v>
          </cell>
          <cell r="E3003" t="str">
            <v>烹饪黄酒</v>
          </cell>
        </row>
        <row r="3004">
          <cell r="C3004" t="str">
            <v>香气</v>
          </cell>
          <cell r="D3004" t="str">
            <v>QB/T 2745-2005</v>
          </cell>
          <cell r="E3004" t="str">
            <v>烹饪黄酒</v>
          </cell>
        </row>
        <row r="3005">
          <cell r="C3005" t="str">
            <v>外观</v>
          </cell>
          <cell r="D3005" t="str">
            <v>QB/T 2745-2005</v>
          </cell>
          <cell r="E3005" t="str">
            <v>烹饪黄酒</v>
          </cell>
        </row>
        <row r="3006">
          <cell r="C3006" t="str">
            <v>净含量</v>
          </cell>
          <cell r="D3006" t="str">
            <v>QB/T 2745-2005</v>
          </cell>
          <cell r="E3006" t="str">
            <v>烹饪黄酒</v>
          </cell>
          <cell r="F3006">
            <v>50</v>
          </cell>
        </row>
        <row r="3007">
          <cell r="C3007" t="str">
            <v>氨基酸态氮</v>
          </cell>
          <cell r="D3007" t="str">
            <v>QB/T 2745-2005</v>
          </cell>
          <cell r="E3007" t="str">
            <v>烹饪黄酒</v>
          </cell>
          <cell r="F3007">
            <v>80</v>
          </cell>
        </row>
        <row r="3008">
          <cell r="C3008" t="str">
            <v>除糖除盐固形物</v>
          </cell>
          <cell r="D3008" t="str">
            <v>QB/T 2745-2005</v>
          </cell>
          <cell r="E3008" t="str">
            <v>烹饪黄酒</v>
          </cell>
          <cell r="F3008">
            <v>80</v>
          </cell>
        </row>
        <row r="3009">
          <cell r="C3009" t="str">
            <v>食盐</v>
          </cell>
          <cell r="D3009" t="str">
            <v>QB/T 2745-2005</v>
          </cell>
          <cell r="E3009" t="str">
            <v>烹饪黄酒</v>
          </cell>
          <cell r="F3009">
            <v>80</v>
          </cell>
        </row>
        <row r="3010">
          <cell r="C3010" t="str">
            <v>总酸（以乳酸计）</v>
          </cell>
          <cell r="D3010" t="str">
            <v>QB/T 2745-2005</v>
          </cell>
          <cell r="E3010" t="str">
            <v>烹饪黄酒</v>
          </cell>
          <cell r="F3010">
            <v>80</v>
          </cell>
        </row>
        <row r="3011">
          <cell r="C3011" t="str">
            <v>酒精度</v>
          </cell>
          <cell r="D3011" t="str">
            <v>QB/T 2745-2005</v>
          </cell>
          <cell r="E3011" t="str">
            <v>烹饪黄酒</v>
          </cell>
          <cell r="F3011">
            <v>100</v>
          </cell>
        </row>
        <row r="3012">
          <cell r="C3012" t="str">
            <v>铅（以Pb计）</v>
          </cell>
          <cell r="D3012" t="str">
            <v>QB/T 2745-2005</v>
          </cell>
          <cell r="E3012" t="str">
            <v>烹饪黄酒</v>
          </cell>
          <cell r="F3012">
            <v>100</v>
          </cell>
        </row>
        <row r="3013">
          <cell r="C3013" t="str">
            <v>总糖（以葡萄糖计）</v>
          </cell>
          <cell r="D3013" t="str">
            <v>QB/T 2745-2005</v>
          </cell>
          <cell r="E3013" t="str">
            <v>烹饪黄酒</v>
          </cell>
          <cell r="F3013">
            <v>100</v>
          </cell>
        </row>
        <row r="3014">
          <cell r="C3014" t="str">
            <v>金黄色葡萄球菌</v>
          </cell>
          <cell r="D3014" t="str">
            <v>QB/T 2745-2005</v>
          </cell>
          <cell r="E3014" t="str">
            <v>烹饪黄酒</v>
          </cell>
          <cell r="F3014" t="str">
            <v>120/次 400/5次</v>
          </cell>
        </row>
        <row r="3015">
          <cell r="C3015" t="str">
            <v>沙门氏菌</v>
          </cell>
          <cell r="D3015" t="str">
            <v>QB/T 2745-2005</v>
          </cell>
          <cell r="E3015" t="str">
            <v>烹饪黄酒</v>
          </cell>
          <cell r="F3015" t="str">
            <v>120/次 400/5次</v>
          </cell>
        </row>
        <row r="3016">
          <cell r="C3016" t="str">
            <v>净含量</v>
          </cell>
          <cell r="D3016" t="str">
            <v>GB/T 4927-2008</v>
          </cell>
          <cell r="E3016" t="str">
            <v>啤酒</v>
          </cell>
          <cell r="F3016">
            <v>50</v>
          </cell>
        </row>
        <row r="3017">
          <cell r="C3017" t="str">
            <v>酒精度</v>
          </cell>
          <cell r="D3017" t="str">
            <v>GB/T 4927-2008</v>
          </cell>
          <cell r="E3017" t="str">
            <v>啤酒</v>
          </cell>
          <cell r="F3017">
            <v>100</v>
          </cell>
        </row>
        <row r="3018">
          <cell r="C3018" t="str">
            <v>蔗糖转化酶活性</v>
          </cell>
          <cell r="D3018" t="str">
            <v>GB/T 4927-2008</v>
          </cell>
          <cell r="E3018" t="str">
            <v>啤酒</v>
          </cell>
          <cell r="F3018">
            <v>250</v>
          </cell>
        </row>
        <row r="3019">
          <cell r="C3019" t="str">
            <v>泡持性</v>
          </cell>
          <cell r="D3019" t="str">
            <v>GB/T 4927-2008</v>
          </cell>
          <cell r="E3019" t="str">
            <v>啤酒</v>
          </cell>
          <cell r="F3019">
            <v>30</v>
          </cell>
        </row>
        <row r="3020">
          <cell r="C3020" t="str">
            <v>形态</v>
          </cell>
          <cell r="D3020" t="str">
            <v>GB/T 4927-2008</v>
          </cell>
          <cell r="E3020" t="str">
            <v>啤酒</v>
          </cell>
          <cell r="F3020">
            <v>30</v>
          </cell>
        </row>
        <row r="3021">
          <cell r="C3021" t="str">
            <v>浊度</v>
          </cell>
          <cell r="D3021" t="str">
            <v>GB/T 4927-2008</v>
          </cell>
          <cell r="E3021" t="str">
            <v>啤酒</v>
          </cell>
          <cell r="F3021">
            <v>50</v>
          </cell>
        </row>
        <row r="3022">
          <cell r="C3022" t="str">
            <v>透明度</v>
          </cell>
          <cell r="D3022" t="str">
            <v>GB/T 4927-2008</v>
          </cell>
          <cell r="E3022" t="str">
            <v>啤酒</v>
          </cell>
          <cell r="F3022">
            <v>10</v>
          </cell>
        </row>
        <row r="3023">
          <cell r="C3023" t="str">
            <v>外观</v>
          </cell>
          <cell r="D3023" t="str">
            <v>GB/T 4927-2008</v>
          </cell>
          <cell r="E3023" t="str">
            <v>啤酒</v>
          </cell>
          <cell r="F3023">
            <v>10</v>
          </cell>
        </row>
        <row r="3024">
          <cell r="C3024" t="str">
            <v>香气和口味</v>
          </cell>
          <cell r="D3024" t="str">
            <v>GB/T 4927-2008</v>
          </cell>
          <cell r="E3024" t="str">
            <v>啤酒</v>
          </cell>
          <cell r="F3024">
            <v>50</v>
          </cell>
        </row>
        <row r="3025">
          <cell r="C3025" t="str">
            <v>二氧化碳</v>
          </cell>
          <cell r="D3025" t="str">
            <v>GB/T 4927-2008</v>
          </cell>
          <cell r="E3025" t="str">
            <v>啤酒</v>
          </cell>
          <cell r="F3025">
            <v>80</v>
          </cell>
        </row>
        <row r="3026">
          <cell r="C3026" t="str">
            <v>双乙酰</v>
          </cell>
          <cell r="D3026" t="str">
            <v>GB/T 4927-2008</v>
          </cell>
          <cell r="E3026" t="str">
            <v>啤酒</v>
          </cell>
          <cell r="F3026">
            <v>80</v>
          </cell>
        </row>
        <row r="3027">
          <cell r="C3027" t="str">
            <v>总酸</v>
          </cell>
          <cell r="D3027" t="str">
            <v>GB/T 4927-2008</v>
          </cell>
          <cell r="E3027" t="str">
            <v>啤酒</v>
          </cell>
          <cell r="F3027">
            <v>80</v>
          </cell>
        </row>
        <row r="3028">
          <cell r="C3028" t="str">
            <v>酒精度</v>
          </cell>
          <cell r="D3028" t="str">
            <v>GB/T 4927-2008</v>
          </cell>
          <cell r="E3028" t="str">
            <v>啤酒</v>
          </cell>
          <cell r="F3028">
            <v>100</v>
          </cell>
        </row>
        <row r="3029">
          <cell r="C3029" t="str">
            <v>铅（以Pb计）</v>
          </cell>
          <cell r="D3029" t="str">
            <v>GB/T 4927-2008</v>
          </cell>
          <cell r="E3029" t="str">
            <v>啤酒</v>
          </cell>
          <cell r="F3029">
            <v>100</v>
          </cell>
        </row>
        <row r="3030">
          <cell r="C3030" t="str">
            <v>原麦汁浓度</v>
          </cell>
          <cell r="D3030" t="str">
            <v>GB/T 4927-2008</v>
          </cell>
          <cell r="E3030" t="str">
            <v>啤酒</v>
          </cell>
          <cell r="F3030">
            <v>150</v>
          </cell>
        </row>
        <row r="3031">
          <cell r="C3031" t="str">
            <v>蔗糖转化酶活性</v>
          </cell>
          <cell r="D3031" t="str">
            <v>GB/T 4927-2008</v>
          </cell>
          <cell r="E3031" t="str">
            <v>啤酒</v>
          </cell>
          <cell r="F3031">
            <v>250</v>
          </cell>
        </row>
        <row r="3032">
          <cell r="C3032" t="str">
            <v>展青霉素</v>
          </cell>
          <cell r="D3032" t="str">
            <v>GB/T 4927-2008</v>
          </cell>
          <cell r="E3032" t="str">
            <v>啤酒</v>
          </cell>
          <cell r="F3032">
            <v>800</v>
          </cell>
        </row>
        <row r="3033">
          <cell r="C3033" t="str">
            <v>透明度</v>
          </cell>
          <cell r="D3033" t="str">
            <v>GB/T 4928-2008</v>
          </cell>
          <cell r="E3033" t="str">
            <v>啤酒分析方法</v>
          </cell>
          <cell r="F3033">
            <v>10</v>
          </cell>
        </row>
        <row r="3034">
          <cell r="C3034" t="str">
            <v>泡持性</v>
          </cell>
          <cell r="D3034" t="str">
            <v>GB/T 4928-2008</v>
          </cell>
          <cell r="E3034" t="str">
            <v>啤酒分析方法</v>
          </cell>
          <cell r="F3034">
            <v>30</v>
          </cell>
        </row>
        <row r="3035">
          <cell r="C3035" t="str">
            <v>色度</v>
          </cell>
          <cell r="D3035" t="str">
            <v>GB/T 4928-2008</v>
          </cell>
          <cell r="E3035" t="str">
            <v>啤酒分析方法</v>
          </cell>
          <cell r="F3035">
            <v>30</v>
          </cell>
        </row>
        <row r="3036">
          <cell r="C3036" t="str">
            <v>香气</v>
          </cell>
          <cell r="D3036" t="str">
            <v>GB/T 4928-2008</v>
          </cell>
          <cell r="E3036" t="str">
            <v>啤酒分析方法</v>
          </cell>
          <cell r="F3036">
            <v>50</v>
          </cell>
        </row>
        <row r="3037">
          <cell r="C3037" t="str">
            <v>浊度</v>
          </cell>
          <cell r="D3037" t="str">
            <v>GB/T 4928-2008</v>
          </cell>
          <cell r="E3037" t="str">
            <v>啤酒分析方法</v>
          </cell>
          <cell r="F3037">
            <v>50</v>
          </cell>
        </row>
        <row r="3038">
          <cell r="C3038" t="str">
            <v>二氧化碳</v>
          </cell>
          <cell r="D3038" t="str">
            <v>GB/T 4928-2008</v>
          </cell>
          <cell r="E3038" t="str">
            <v>啤酒分析方法</v>
          </cell>
          <cell r="F3038">
            <v>80</v>
          </cell>
        </row>
        <row r="3039">
          <cell r="C3039" t="str">
            <v>双乙酰</v>
          </cell>
          <cell r="D3039" t="str">
            <v>GB/T 4928-2008</v>
          </cell>
          <cell r="E3039" t="str">
            <v>啤酒分析方法</v>
          </cell>
          <cell r="F3039">
            <v>80</v>
          </cell>
        </row>
        <row r="3040">
          <cell r="C3040" t="str">
            <v>总酸</v>
          </cell>
          <cell r="D3040" t="str">
            <v>GB/T 4928-2008</v>
          </cell>
          <cell r="E3040" t="str">
            <v>啤酒分析方法</v>
          </cell>
          <cell r="F3040">
            <v>80</v>
          </cell>
        </row>
        <row r="3041">
          <cell r="C3041" t="str">
            <v>原麦汁浓度</v>
          </cell>
          <cell r="D3041" t="str">
            <v>GB/T 4928-2008</v>
          </cell>
          <cell r="E3041" t="str">
            <v>啤酒分析方法</v>
          </cell>
          <cell r="F3041">
            <v>150</v>
          </cell>
        </row>
        <row r="3042">
          <cell r="C3042" t="str">
            <v>蔗糖转化酶活性</v>
          </cell>
          <cell r="D3042" t="str">
            <v>GB/T 4928-2008</v>
          </cell>
          <cell r="E3042" t="str">
            <v>啤酒分析方法</v>
          </cell>
          <cell r="F3042">
            <v>250</v>
          </cell>
        </row>
        <row r="3043">
          <cell r="C3043" t="str">
            <v>典型性</v>
          </cell>
          <cell r="D3043" t="str">
            <v>GB 15037-2006</v>
          </cell>
          <cell r="E3043" t="str">
            <v>葡萄酒</v>
          </cell>
          <cell r="F3043">
            <v>30</v>
          </cell>
        </row>
        <row r="3044">
          <cell r="C3044" t="str">
            <v>外观（澄清程度）</v>
          </cell>
          <cell r="D3044" t="str">
            <v>GB 15037-2006</v>
          </cell>
          <cell r="E3044" t="str">
            <v>葡萄酒</v>
          </cell>
        </row>
        <row r="3045">
          <cell r="C3045" t="str">
            <v>外观（起泡程度）</v>
          </cell>
          <cell r="D3045" t="str">
            <v>GB 15037-2006</v>
          </cell>
          <cell r="E3045" t="str">
            <v>葡萄酒</v>
          </cell>
        </row>
        <row r="3046">
          <cell r="C3046" t="str">
            <v>香气与滋味（香气）</v>
          </cell>
          <cell r="D3046" t="str">
            <v>GB 15037-2006</v>
          </cell>
          <cell r="E3046" t="str">
            <v>葡萄酒</v>
          </cell>
        </row>
        <row r="3047">
          <cell r="C3047" t="str">
            <v>香气与滋味（滋味）</v>
          </cell>
          <cell r="D3047" t="str">
            <v>GB 15037-2006</v>
          </cell>
          <cell r="E3047" t="str">
            <v>葡萄酒</v>
          </cell>
        </row>
        <row r="3048">
          <cell r="C3048" t="str">
            <v>外观（色泽）</v>
          </cell>
          <cell r="D3048" t="str">
            <v>GB 15037-2006</v>
          </cell>
          <cell r="E3048" t="str">
            <v>葡萄酒</v>
          </cell>
        </row>
        <row r="3049">
          <cell r="C3049" t="str">
            <v>挥发酸（以乙酸计）</v>
          </cell>
          <cell r="D3049" t="str">
            <v>GB 15037-2006</v>
          </cell>
          <cell r="E3049" t="str">
            <v>葡萄酒</v>
          </cell>
          <cell r="F3049">
            <v>50</v>
          </cell>
        </row>
        <row r="3050">
          <cell r="C3050" t="str">
            <v>净含量</v>
          </cell>
          <cell r="D3050" t="str">
            <v>GB 15037-2006</v>
          </cell>
          <cell r="E3050" t="str">
            <v>葡萄酒</v>
          </cell>
          <cell r="F3050">
            <v>50</v>
          </cell>
        </row>
        <row r="3051">
          <cell r="C3051" t="str">
            <v>二氧化碳（20℃）（低泡葡萄酒）</v>
          </cell>
          <cell r="D3051" t="str">
            <v>GB 15037-2006</v>
          </cell>
          <cell r="E3051" t="str">
            <v>葡萄酒</v>
          </cell>
          <cell r="F3051">
            <v>80</v>
          </cell>
        </row>
        <row r="3052">
          <cell r="C3052" t="str">
            <v>二氧化碳（20℃）（高泡葡萄酒）</v>
          </cell>
          <cell r="D3052" t="str">
            <v>GB 15037-2006</v>
          </cell>
          <cell r="E3052" t="str">
            <v>葡萄酒</v>
          </cell>
          <cell r="F3052">
            <v>80</v>
          </cell>
        </row>
        <row r="3053">
          <cell r="C3053" t="str">
            <v>苯甲酸或苯甲酸钠（以苯甲酸计）</v>
          </cell>
          <cell r="D3053" t="str">
            <v>GB 15037-2006</v>
          </cell>
          <cell r="E3053" t="str">
            <v>葡萄酒</v>
          </cell>
          <cell r="F3053">
            <v>100</v>
          </cell>
        </row>
        <row r="3054">
          <cell r="C3054" t="str">
            <v>干浸出物</v>
          </cell>
          <cell r="D3054" t="str">
            <v>GB 15037-2006</v>
          </cell>
          <cell r="E3054" t="str">
            <v>葡萄酒</v>
          </cell>
          <cell r="F3054">
            <v>80</v>
          </cell>
        </row>
        <row r="3055">
          <cell r="C3055" t="str">
            <v>酒精度（20℃）（体积分数）</v>
          </cell>
          <cell r="D3055" t="str">
            <v>GB 15037-2006</v>
          </cell>
          <cell r="E3055" t="str">
            <v>葡萄酒</v>
          </cell>
          <cell r="F3055">
            <v>100</v>
          </cell>
        </row>
        <row r="3056">
          <cell r="C3056" t="str">
            <v>铅</v>
          </cell>
          <cell r="D3056" t="str">
            <v>GB 15037-2006</v>
          </cell>
          <cell r="E3056" t="str">
            <v>葡萄酒</v>
          </cell>
          <cell r="F3056">
            <v>100</v>
          </cell>
        </row>
        <row r="3057">
          <cell r="C3057" t="str">
            <v>山梨酸或山梨酸钾（以山梨酸计）</v>
          </cell>
          <cell r="D3057" t="str">
            <v>GB 15037-2006</v>
          </cell>
          <cell r="E3057" t="str">
            <v>葡萄酒</v>
          </cell>
          <cell r="F3057">
            <v>100</v>
          </cell>
        </row>
        <row r="3058">
          <cell r="C3058" t="str">
            <v>铁</v>
          </cell>
          <cell r="D3058" t="str">
            <v>GB 15037-2006</v>
          </cell>
          <cell r="E3058" t="str">
            <v>葡萄酒</v>
          </cell>
          <cell r="F3058">
            <v>100</v>
          </cell>
        </row>
        <row r="3059">
          <cell r="C3059" t="str">
            <v>铜</v>
          </cell>
          <cell r="D3059" t="str">
            <v>GB 15037-2006</v>
          </cell>
          <cell r="E3059" t="str">
            <v>葡萄酒</v>
          </cell>
          <cell r="F3059">
            <v>100</v>
          </cell>
        </row>
        <row r="3060">
          <cell r="C3060" t="str">
            <v>总糖（以葡萄糖计）（高泡葡萄酒）</v>
          </cell>
          <cell r="D3060" t="str">
            <v>GB 15037-2006</v>
          </cell>
          <cell r="E3060" t="str">
            <v>葡萄酒</v>
          </cell>
          <cell r="F3060">
            <v>100</v>
          </cell>
        </row>
        <row r="3061">
          <cell r="C3061" t="str">
            <v>总糖（以葡萄糖计）（平静葡萄酒）</v>
          </cell>
          <cell r="D3061" t="str">
            <v>GB 15037-2006</v>
          </cell>
          <cell r="E3061" t="str">
            <v>葡萄酒</v>
          </cell>
          <cell r="F3061">
            <v>100</v>
          </cell>
        </row>
        <row r="3062">
          <cell r="C3062" t="str">
            <v>甲醇</v>
          </cell>
          <cell r="D3062" t="str">
            <v>GB 15037-2006</v>
          </cell>
          <cell r="E3062" t="str">
            <v>葡萄酒</v>
          </cell>
          <cell r="F3062">
            <v>250</v>
          </cell>
        </row>
        <row r="3063">
          <cell r="C3063" t="str">
            <v>柠檬酸</v>
          </cell>
          <cell r="D3063" t="str">
            <v>GB 15037-2006</v>
          </cell>
          <cell r="E3063" t="str">
            <v>葡萄酒</v>
          </cell>
          <cell r="F3063">
            <v>250</v>
          </cell>
        </row>
        <row r="3064">
          <cell r="C3064" t="str">
            <v>赭曲霉毒素A</v>
          </cell>
          <cell r="D3064" t="str">
            <v>GB 15037-2006</v>
          </cell>
          <cell r="E3064" t="str">
            <v>葡萄酒</v>
          </cell>
          <cell r="F3064">
            <v>2000</v>
          </cell>
        </row>
        <row r="3065">
          <cell r="C3065" t="str">
            <v>风格</v>
          </cell>
          <cell r="D3065" t="str">
            <v>GB/T 27588-2011</v>
          </cell>
          <cell r="E3065" t="str">
            <v>露酒</v>
          </cell>
          <cell r="F3065">
            <v>30</v>
          </cell>
        </row>
        <row r="3066">
          <cell r="C3066" t="str">
            <v>色泽</v>
          </cell>
          <cell r="D3066" t="str">
            <v>GB/T 27588-2011</v>
          </cell>
          <cell r="E3066" t="str">
            <v>露酒</v>
          </cell>
        </row>
        <row r="3067">
          <cell r="C3067" t="str">
            <v>香气</v>
          </cell>
          <cell r="D3067" t="str">
            <v>GB/T 27588-2011</v>
          </cell>
          <cell r="E3067" t="str">
            <v>露酒</v>
          </cell>
        </row>
        <row r="3068">
          <cell r="C3068" t="str">
            <v>滋味</v>
          </cell>
          <cell r="D3068" t="str">
            <v>GB/T 27588-2011</v>
          </cell>
          <cell r="E3068" t="str">
            <v>露酒</v>
          </cell>
        </row>
        <row r="3069">
          <cell r="C3069" t="str">
            <v>外观</v>
          </cell>
          <cell r="D3069" t="str">
            <v>GB/T 27588-2011</v>
          </cell>
          <cell r="E3069" t="str">
            <v>露酒</v>
          </cell>
        </row>
        <row r="3070">
          <cell r="C3070" t="str">
            <v>净含量</v>
          </cell>
          <cell r="D3070" t="str">
            <v>GB/T 27588-2011</v>
          </cell>
          <cell r="E3070" t="str">
            <v>露酒</v>
          </cell>
          <cell r="F3070">
            <v>50</v>
          </cell>
        </row>
        <row r="3071">
          <cell r="C3071" t="str">
            <v>氰化物（以HCN计）</v>
          </cell>
          <cell r="D3071" t="str">
            <v>GB/T 27588-2011</v>
          </cell>
          <cell r="E3071" t="str">
            <v>露酒</v>
          </cell>
          <cell r="F3071">
            <v>80</v>
          </cell>
        </row>
        <row r="3072">
          <cell r="C3072" t="str">
            <v>总酸</v>
          </cell>
          <cell r="D3072" t="str">
            <v>GB/T 27588-2011</v>
          </cell>
          <cell r="E3072" t="str">
            <v>露酒</v>
          </cell>
          <cell r="F3072">
            <v>80</v>
          </cell>
        </row>
        <row r="3073">
          <cell r="C3073" t="str">
            <v>总酯</v>
          </cell>
          <cell r="D3073" t="str">
            <v>GB/T 27588-2011</v>
          </cell>
          <cell r="E3073" t="str">
            <v>露酒</v>
          </cell>
          <cell r="F3073">
            <v>80</v>
          </cell>
        </row>
        <row r="3074">
          <cell r="C3074" t="str">
            <v>总酯（以乙酸乙酯计）</v>
          </cell>
          <cell r="D3074" t="str">
            <v>GB/T 27588-2011</v>
          </cell>
          <cell r="E3074" t="str">
            <v>露酒</v>
          </cell>
          <cell r="F3074">
            <v>80</v>
          </cell>
        </row>
        <row r="3075">
          <cell r="C3075" t="str">
            <v>干浸出物</v>
          </cell>
          <cell r="D3075" t="str">
            <v>GB/T 27588-2011</v>
          </cell>
          <cell r="E3075" t="str">
            <v>露酒</v>
          </cell>
          <cell r="F3075">
            <v>80</v>
          </cell>
        </row>
        <row r="3076">
          <cell r="C3076" t="str">
            <v>酒精度</v>
          </cell>
          <cell r="D3076" t="str">
            <v>GB/T 27588-2011</v>
          </cell>
          <cell r="E3076" t="str">
            <v>露酒</v>
          </cell>
          <cell r="F3076">
            <v>100</v>
          </cell>
        </row>
        <row r="3077">
          <cell r="C3077" t="str">
            <v>酒精度20℃</v>
          </cell>
          <cell r="D3077" t="str">
            <v>GB/T 27588-2011</v>
          </cell>
          <cell r="E3077" t="str">
            <v>露酒</v>
          </cell>
          <cell r="F3077">
            <v>100</v>
          </cell>
        </row>
        <row r="3078">
          <cell r="C3078" t="str">
            <v>铅</v>
          </cell>
          <cell r="D3078" t="str">
            <v>GB/T 27588-2011</v>
          </cell>
          <cell r="E3078" t="str">
            <v>露酒</v>
          </cell>
          <cell r="F3078">
            <v>100</v>
          </cell>
        </row>
        <row r="3079">
          <cell r="C3079" t="str">
            <v>铅（蒸馏酒）</v>
          </cell>
          <cell r="D3079" t="str">
            <v>GB/T 27588-2011</v>
          </cell>
          <cell r="E3079" t="str">
            <v>露酒</v>
          </cell>
          <cell r="F3079">
            <v>100</v>
          </cell>
        </row>
        <row r="3080">
          <cell r="C3080" t="str">
            <v>铁</v>
          </cell>
          <cell r="D3080" t="str">
            <v>GB/T 27588-2011</v>
          </cell>
          <cell r="E3080" t="str">
            <v>露酒</v>
          </cell>
          <cell r="F3080">
            <v>100</v>
          </cell>
        </row>
        <row r="3081">
          <cell r="C3081" t="str">
            <v>铜</v>
          </cell>
          <cell r="D3081" t="str">
            <v>GB/T 27588-2011</v>
          </cell>
          <cell r="E3081" t="str">
            <v>露酒</v>
          </cell>
          <cell r="F3081">
            <v>100</v>
          </cell>
        </row>
        <row r="3082">
          <cell r="C3082" t="str">
            <v>总糖</v>
          </cell>
          <cell r="D3082" t="str">
            <v>GB/T 27588-2011</v>
          </cell>
          <cell r="E3082" t="str">
            <v>露酒</v>
          </cell>
          <cell r="F3082">
            <v>100</v>
          </cell>
        </row>
        <row r="3083">
          <cell r="C3083" t="str">
            <v>总糖（以葡萄糖计）</v>
          </cell>
          <cell r="D3083" t="str">
            <v>GB/T 27588-2011</v>
          </cell>
          <cell r="E3083" t="str">
            <v>露酒</v>
          </cell>
          <cell r="F3083">
            <v>100</v>
          </cell>
        </row>
        <row r="3084">
          <cell r="C3084" t="str">
            <v>甲醇（粮谷类）</v>
          </cell>
          <cell r="D3084" t="str">
            <v>GB/T 27588-2011</v>
          </cell>
          <cell r="E3084" t="str">
            <v>露酒</v>
          </cell>
          <cell r="F3084">
            <v>250</v>
          </cell>
        </row>
        <row r="3085">
          <cell r="C3085" t="str">
            <v>甲醇（其他）</v>
          </cell>
          <cell r="D3085" t="str">
            <v>GB/T 27588-2011</v>
          </cell>
          <cell r="E3085" t="str">
            <v>露酒</v>
          </cell>
          <cell r="F3085">
            <v>250</v>
          </cell>
        </row>
        <row r="3086">
          <cell r="C3086" t="str">
            <v>金黄色葡萄球菌</v>
          </cell>
          <cell r="D3086" t="str">
            <v>GB/T 27588-2011</v>
          </cell>
          <cell r="E3086" t="str">
            <v>露酒</v>
          </cell>
          <cell r="F3086" t="str">
            <v>120/次 400/5次</v>
          </cell>
        </row>
        <row r="3087">
          <cell r="C3087" t="str">
            <v>沙门氏菌</v>
          </cell>
          <cell r="D3087" t="str">
            <v>GB/T 27588-2011</v>
          </cell>
          <cell r="E3087" t="str">
            <v>露酒</v>
          </cell>
          <cell r="F3087" t="str">
            <v>120/次 400/5次</v>
          </cell>
        </row>
        <row r="3088">
          <cell r="C3088" t="str">
            <v>干浸出物</v>
          </cell>
          <cell r="D3088" t="str">
            <v>GB/T 27588-2011</v>
          </cell>
          <cell r="E3088" t="str">
            <v>露酒</v>
          </cell>
          <cell r="F3088">
            <v>80</v>
          </cell>
        </row>
        <row r="3089">
          <cell r="C3089" t="str">
            <v>金黄色葡萄球菌</v>
          </cell>
          <cell r="D3089" t="str">
            <v>GB/T 27588-2011</v>
          </cell>
          <cell r="E3089" t="str">
            <v>露酒</v>
          </cell>
          <cell r="F3089" t="str">
            <v>120/次 400/5次</v>
          </cell>
        </row>
        <row r="3090">
          <cell r="C3090" t="str">
            <v>沙门氏菌</v>
          </cell>
          <cell r="D3090" t="str">
            <v>GB/T 27588-2011</v>
          </cell>
          <cell r="E3090" t="str">
            <v>露酒</v>
          </cell>
          <cell r="F3090">
            <v>120</v>
          </cell>
        </row>
        <row r="3091">
          <cell r="C3091" t="str">
            <v>感官</v>
          </cell>
          <cell r="D3091" t="str">
            <v>GB/T 15038-2006</v>
          </cell>
          <cell r="E3091" t="str">
            <v>葡萄酒、果酒通用试验方法</v>
          </cell>
          <cell r="F3091">
            <v>30</v>
          </cell>
        </row>
        <row r="3092">
          <cell r="C3092" t="str">
            <v>挥发酸</v>
          </cell>
          <cell r="D3092" t="str">
            <v>GB/T 15038-2006</v>
          </cell>
          <cell r="E3092" t="str">
            <v>葡萄酒、果酒通用试验方法</v>
          </cell>
          <cell r="F3092">
            <v>50</v>
          </cell>
        </row>
        <row r="3093">
          <cell r="C3093" t="str">
            <v>总酸</v>
          </cell>
          <cell r="D3093" t="str">
            <v>GB/T 15038-2006</v>
          </cell>
          <cell r="E3093" t="str">
            <v>葡萄酒、果酒通用试验方法</v>
          </cell>
          <cell r="F3093">
            <v>80</v>
          </cell>
        </row>
        <row r="3094">
          <cell r="C3094" t="str">
            <v>二氧化碳</v>
          </cell>
          <cell r="D3094" t="str">
            <v>GB/T 15038-2006</v>
          </cell>
          <cell r="E3094" t="str">
            <v>葡萄酒、果酒通用试验方法</v>
          </cell>
          <cell r="F3094">
            <v>80</v>
          </cell>
        </row>
        <row r="3095">
          <cell r="C3095" t="str">
            <v>干浸出物</v>
          </cell>
          <cell r="D3095" t="str">
            <v>GB/T 15038-2006</v>
          </cell>
          <cell r="E3095" t="str">
            <v>葡萄酒、果酒通用试验方法</v>
          </cell>
          <cell r="F3095">
            <v>80</v>
          </cell>
        </row>
        <row r="3096">
          <cell r="C3096" t="str">
            <v>铁</v>
          </cell>
          <cell r="D3096" t="str">
            <v>GB/T 15038-2006</v>
          </cell>
          <cell r="E3096" t="str">
            <v>葡萄酒、果酒通用试验方法</v>
          </cell>
          <cell r="F3096">
            <v>100</v>
          </cell>
        </row>
        <row r="3097">
          <cell r="C3097" t="str">
            <v>铜</v>
          </cell>
          <cell r="D3097" t="str">
            <v>GB/T 15038-2006</v>
          </cell>
          <cell r="E3097" t="str">
            <v>葡萄酒、果酒通用分析方法</v>
          </cell>
          <cell r="F3097">
            <v>100</v>
          </cell>
        </row>
        <row r="3098">
          <cell r="C3098" t="str">
            <v>二氧化硫</v>
          </cell>
          <cell r="D3098" t="str">
            <v>GB/T 15038-2006</v>
          </cell>
          <cell r="E3098" t="str">
            <v>葡萄酒、果酒通用试验方法</v>
          </cell>
          <cell r="F3098">
            <v>100</v>
          </cell>
        </row>
        <row r="3099">
          <cell r="C3099" t="str">
            <v>抗坏血酸</v>
          </cell>
          <cell r="D3099" t="str">
            <v>GB/T 15038-2006</v>
          </cell>
          <cell r="E3099" t="str">
            <v>葡萄酒、果酒通用分析方法</v>
          </cell>
          <cell r="F3099">
            <v>200</v>
          </cell>
        </row>
        <row r="3100">
          <cell r="C3100" t="str">
            <v>总糖和还原糖</v>
          </cell>
          <cell r="D3100" t="str">
            <v>GB/T 15038-2006</v>
          </cell>
          <cell r="E3100" t="str">
            <v>葡萄酒、果酒通用分析方法</v>
          </cell>
          <cell r="F3100">
            <v>100</v>
          </cell>
        </row>
        <row r="3101">
          <cell r="C3101" t="str">
            <v>柠檬酸及其盐</v>
          </cell>
          <cell r="D3101" t="str">
            <v>GB/T 15038-2006之4.6</v>
          </cell>
          <cell r="E3101" t="str">
            <v>葡萄酒、果酒通用试验方法</v>
          </cell>
          <cell r="F3101">
            <v>250</v>
          </cell>
        </row>
        <row r="3102">
          <cell r="C3102" t="str">
            <v>白藜芦醇</v>
          </cell>
          <cell r="D3102" t="str">
            <v>GB/T 15038-2006</v>
          </cell>
          <cell r="E3102" t="str">
            <v>葡萄酒、果酒通用试验方法</v>
          </cell>
          <cell r="F3102">
            <v>350</v>
          </cell>
        </row>
        <row r="3103">
          <cell r="C3103" t="str">
            <v>糖分和有机酸</v>
          </cell>
          <cell r="D3103" t="str">
            <v>GB/T 15038-2006</v>
          </cell>
          <cell r="E3103" t="str">
            <v>葡萄酒、果酒通用试验方法</v>
          </cell>
          <cell r="F3103">
            <v>250</v>
          </cell>
        </row>
        <row r="3104">
          <cell r="C3104" t="str">
            <v>氰霜唑</v>
          </cell>
          <cell r="D3104" t="str">
            <v>GB 23200.14-2016</v>
          </cell>
          <cell r="E3104" t="str">
            <v>食品安全国家标准 果蔬汁和果酒中512种农药及相关化学品残留量的测定液相色谱-质谱法</v>
          </cell>
          <cell r="F3104">
            <v>250</v>
          </cell>
        </row>
        <row r="3105">
          <cell r="C3105" t="str">
            <v>杀螟硫磷</v>
          </cell>
          <cell r="D3105" t="str">
            <v>GB 23200.7-2016</v>
          </cell>
          <cell r="E3105" t="str">
            <v>食品安全国家标准 蜂蜜、果汁和果酒中497种农药及相关化学品残留量的测定 气相色谱-质谱法</v>
          </cell>
          <cell r="F3105">
            <v>250</v>
          </cell>
        </row>
        <row r="3106">
          <cell r="C3106" t="str">
            <v>倍硫磷</v>
          </cell>
          <cell r="D3106" t="str">
            <v>GB 23200.7-2016</v>
          </cell>
          <cell r="E3106" t="str">
            <v>食品安全国家标准 蜂蜜、果汁和果酒中497种农药及相关化学品残留量的测定 气相色谱-质谱法</v>
          </cell>
          <cell r="F3106">
            <v>250</v>
          </cell>
        </row>
        <row r="3107">
          <cell r="C3107" t="str">
            <v>敌敌畏</v>
          </cell>
          <cell r="D3107" t="str">
            <v>GB 23200.7-2016</v>
          </cell>
          <cell r="E3107" t="str">
            <v>食品安全国家标准 蜂蜜、果汁和果酒中497种农药及相关化学品残留量的测定 气相色谱-质谱法</v>
          </cell>
          <cell r="F3107">
            <v>250</v>
          </cell>
        </row>
        <row r="3108">
          <cell r="C3108" t="str">
            <v>毒死蜱</v>
          </cell>
          <cell r="D3108" t="str">
            <v>GB 23200.7-2016</v>
          </cell>
          <cell r="E3108" t="str">
            <v>食品安全国家标准 蜂蜜、果汁和果酒中497种农药及相关化学品残留量的测定 气相色谱-质谱法</v>
          </cell>
          <cell r="F3108">
            <v>250</v>
          </cell>
        </row>
        <row r="3109">
          <cell r="C3109" t="str">
            <v>甲拌磷</v>
          </cell>
          <cell r="D3109" t="str">
            <v>GB 23200.7-2016</v>
          </cell>
          <cell r="E3109" t="str">
            <v>食品安全国家标准 蜂蜜、果汁和果酒中497种农药及相关化学品残留量的测定 气相色谱-质谱法</v>
          </cell>
          <cell r="F3109">
            <v>250</v>
          </cell>
        </row>
        <row r="3110">
          <cell r="C3110" t="str">
            <v>甲基对硫磷</v>
          </cell>
          <cell r="D3110" t="str">
            <v>GB 23200.7-2016</v>
          </cell>
          <cell r="E3110" t="str">
            <v>食品安全国家标准 蜂蜜、果汁和果酒中497种农药及相关化学品残留量的测定 气相色谱-质谱法</v>
          </cell>
          <cell r="F3110">
            <v>250</v>
          </cell>
        </row>
        <row r="3111">
          <cell r="C3111" t="str">
            <v>喹硫磷</v>
          </cell>
          <cell r="D3111" t="str">
            <v>GB 23200.7-2016</v>
          </cell>
          <cell r="E3111" t="str">
            <v>食品安全国家标准 蜂蜜、果汁和果酒中497种农药及相关化学品残留量的测定 气相色谱-质谱法</v>
          </cell>
          <cell r="F3111">
            <v>250</v>
          </cell>
        </row>
        <row r="3112">
          <cell r="C3112" t="str">
            <v>乐果</v>
          </cell>
          <cell r="D3112" t="str">
            <v>GB 23200.7-2016</v>
          </cell>
          <cell r="E3112" t="str">
            <v>食品安全国家标准 蜂蜜、果汁和果酒中497种农药及相关化学品残留量的测定 气相色谱-质谱法</v>
          </cell>
          <cell r="F3112">
            <v>250</v>
          </cell>
        </row>
        <row r="3113">
          <cell r="C3113" t="str">
            <v>马拉硫磷</v>
          </cell>
          <cell r="D3113" t="str">
            <v>GB 23200.7-2016</v>
          </cell>
          <cell r="E3113" t="str">
            <v>食品安全国家标准 蜂蜜、果汁和果酒中497种农药及相关化学品残留量的测定 气相色谱-质谱法</v>
          </cell>
          <cell r="F3113">
            <v>250</v>
          </cell>
        </row>
        <row r="3114">
          <cell r="C3114" t="str">
            <v>氨基他达拉非</v>
          </cell>
          <cell r="D3114" t="str">
            <v>《酒类产品中他达拉非等药物非法添加筛查方法》</v>
          </cell>
          <cell r="E3114" t="str">
            <v>《酒类产品中他达拉非等药物非法添加筛查方法》</v>
          </cell>
          <cell r="F3114">
            <v>800</v>
          </cell>
        </row>
        <row r="3115">
          <cell r="C3115" t="str">
            <v>伐地那非</v>
          </cell>
          <cell r="D3115" t="str">
            <v>《酒类产品中他达拉非等药物非法添加筛查方法》</v>
          </cell>
          <cell r="E3115" t="str">
            <v>《酒类产品中他达拉非等药物非法添加筛查方法》</v>
          </cell>
          <cell r="F3115">
            <v>800</v>
          </cell>
        </row>
        <row r="3116">
          <cell r="C3116" t="str">
            <v>豪莫西地那非</v>
          </cell>
          <cell r="D3116" t="str">
            <v>《酒类产品中他达拉非等药物非法添加筛查方法》</v>
          </cell>
          <cell r="E3116" t="str">
            <v>《酒类产品中他达拉非等药物非法添加筛查方法》</v>
          </cell>
          <cell r="F3116">
            <v>800</v>
          </cell>
        </row>
        <row r="3117">
          <cell r="C3117" t="str">
            <v>红地那非</v>
          </cell>
          <cell r="D3117" t="str">
            <v>《酒类产品中他达拉非等药物非法添加筛查方法》</v>
          </cell>
          <cell r="E3117" t="str">
            <v>《酒类产品中他达拉非等药物非法添加筛查方法》</v>
          </cell>
          <cell r="F3117">
            <v>800</v>
          </cell>
        </row>
        <row r="3118">
          <cell r="C3118" t="str">
            <v>那红地那非</v>
          </cell>
          <cell r="D3118" t="str">
            <v>《酒类产品中他达拉非等药物非法添加筛查方法》</v>
          </cell>
          <cell r="E3118" t="str">
            <v>《酒类产品中他达拉非等药物非法添加筛查方法》</v>
          </cell>
          <cell r="F3118">
            <v>800</v>
          </cell>
        </row>
        <row r="3119">
          <cell r="C3119" t="str">
            <v>那莫西地那非</v>
          </cell>
          <cell r="D3119" t="str">
            <v>《酒类产品中他达拉非等药物非法添加筛查方法》</v>
          </cell>
          <cell r="E3119" t="str">
            <v>《酒类产品中他达拉非等药物非法添加筛查方法》</v>
          </cell>
          <cell r="F3119">
            <v>800</v>
          </cell>
        </row>
        <row r="3120">
          <cell r="C3120" t="str">
            <v>羟基豪莫西地那非</v>
          </cell>
          <cell r="D3120" t="str">
            <v>《酒类产品中他达拉非等药物非法添加筛查方法》</v>
          </cell>
          <cell r="E3120" t="str">
            <v>《酒类产品中他达拉非等药物非法添加筛查方法》</v>
          </cell>
          <cell r="F3120">
            <v>800</v>
          </cell>
        </row>
        <row r="3121">
          <cell r="C3121" t="str">
            <v>他达那非</v>
          </cell>
          <cell r="D3121" t="str">
            <v>《酒类产品中他达拉非等药物非法添加筛查方法》</v>
          </cell>
          <cell r="E3121" t="str">
            <v>《酒类产品中他达拉非等药物非法添加筛查方法》</v>
          </cell>
          <cell r="F3121">
            <v>800</v>
          </cell>
        </row>
        <row r="3122">
          <cell r="C3122" t="str">
            <v>伪伐地那非</v>
          </cell>
          <cell r="D3122" t="str">
            <v>《酒类产品中他达拉非等药物非法添加筛查方法》</v>
          </cell>
          <cell r="E3122" t="str">
            <v>《酒类产品中他达拉非等药物非法添加筛查方法》</v>
          </cell>
          <cell r="F3122">
            <v>800</v>
          </cell>
        </row>
        <row r="3123">
          <cell r="C3123" t="str">
            <v>大肠菌群</v>
          </cell>
          <cell r="D3123" t="str">
            <v>GB/T 4789.25-2003</v>
          </cell>
          <cell r="E3123" t="str">
            <v>食品卫生微生物学检验 酒类检验标准类别：国家标准</v>
          </cell>
          <cell r="F3123">
            <v>80</v>
          </cell>
        </row>
        <row r="3124">
          <cell r="C3124" t="str">
            <v>酒精度</v>
          </cell>
          <cell r="D3124" t="str">
            <v>GB 5009.225-2016</v>
          </cell>
          <cell r="E3124" t="str">
            <v>食品安全国家标准 酒中乙醇浓度的测定</v>
          </cell>
          <cell r="F3124">
            <v>100</v>
          </cell>
        </row>
        <row r="3125">
          <cell r="C3125" t="str">
            <v>口味</v>
          </cell>
          <cell r="D3125" t="str">
            <v>GB 10343-2008</v>
          </cell>
          <cell r="E3125" t="str">
            <v>食用酒精</v>
          </cell>
          <cell r="F3125">
            <v>30</v>
          </cell>
        </row>
        <row r="3126">
          <cell r="C3126" t="str">
            <v>气味</v>
          </cell>
          <cell r="D3126" t="str">
            <v>GB 10343-2008</v>
          </cell>
          <cell r="E3126" t="str">
            <v>食用酒精</v>
          </cell>
        </row>
        <row r="3127">
          <cell r="C3127" t="str">
            <v>色度</v>
          </cell>
          <cell r="D3127" t="str">
            <v>GB 10343-2008</v>
          </cell>
          <cell r="E3127" t="str">
            <v>食用酒精</v>
          </cell>
        </row>
        <row r="3128">
          <cell r="C3128" t="str">
            <v>外观</v>
          </cell>
          <cell r="D3128" t="str">
            <v>GB 10343-2008</v>
          </cell>
          <cell r="E3128" t="str">
            <v>食用酒精</v>
          </cell>
        </row>
        <row r="3129">
          <cell r="C3129" t="str">
            <v>氰化物（以HCN计）</v>
          </cell>
          <cell r="D3129" t="str">
            <v>GB 10343-2008</v>
          </cell>
          <cell r="E3129" t="str">
            <v>食用酒精</v>
          </cell>
          <cell r="F3129">
            <v>80</v>
          </cell>
        </row>
        <row r="3130">
          <cell r="C3130" t="str">
            <v>不挥发物</v>
          </cell>
          <cell r="D3130" t="str">
            <v>GB 10343-2008</v>
          </cell>
          <cell r="E3130" t="str">
            <v>食用酒精</v>
          </cell>
          <cell r="F3130">
            <v>150</v>
          </cell>
        </row>
        <row r="3131">
          <cell r="C3131" t="str">
            <v>硫酸试验色度</v>
          </cell>
          <cell r="D3131" t="str">
            <v>GB 10343-2008</v>
          </cell>
          <cell r="E3131" t="str">
            <v>食用酒精</v>
          </cell>
          <cell r="F3131">
            <v>100</v>
          </cell>
        </row>
        <row r="3132">
          <cell r="C3132" t="str">
            <v>酸（以乙酸计）</v>
          </cell>
          <cell r="D3132" t="str">
            <v>GB 10343-2008</v>
          </cell>
          <cell r="E3132" t="str">
            <v>食用酒精</v>
          </cell>
          <cell r="F3132">
            <v>100</v>
          </cell>
        </row>
        <row r="3133">
          <cell r="C3133" t="str">
            <v>氧化时间</v>
          </cell>
          <cell r="D3133" t="str">
            <v>GB 10343-2008</v>
          </cell>
          <cell r="E3133" t="str">
            <v>食用酒精</v>
          </cell>
          <cell r="F3133">
            <v>100</v>
          </cell>
        </row>
        <row r="3134">
          <cell r="C3134" t="str">
            <v>酯（以乙酸乙酯计）</v>
          </cell>
          <cell r="D3134" t="str">
            <v>GB 10343-2008</v>
          </cell>
          <cell r="E3134" t="str">
            <v>食用酒精</v>
          </cell>
          <cell r="F3134">
            <v>100</v>
          </cell>
        </row>
        <row r="3135">
          <cell r="C3135" t="str">
            <v>重金属（以Pb计）</v>
          </cell>
          <cell r="D3135" t="str">
            <v>GB 10343-2008</v>
          </cell>
          <cell r="E3135" t="str">
            <v>食用酒精</v>
          </cell>
          <cell r="F3135">
            <v>100</v>
          </cell>
        </row>
        <row r="3136">
          <cell r="C3136" t="str">
            <v>甲醇</v>
          </cell>
          <cell r="D3136" t="str">
            <v>GB 10343-2008</v>
          </cell>
          <cell r="E3136" t="str">
            <v>食用酒精</v>
          </cell>
          <cell r="F3136">
            <v>250</v>
          </cell>
        </row>
        <row r="3137">
          <cell r="C3137" t="str">
            <v>醛（以乙醛计）</v>
          </cell>
          <cell r="D3137" t="str">
            <v>GB 10343-2008</v>
          </cell>
          <cell r="E3137" t="str">
            <v>食用酒精</v>
          </cell>
          <cell r="F3137">
            <v>250</v>
          </cell>
        </row>
        <row r="3138">
          <cell r="C3138" t="str">
            <v>乙醇</v>
          </cell>
          <cell r="D3138" t="str">
            <v>GB 10343-2008</v>
          </cell>
          <cell r="E3138" t="str">
            <v>食用酒精</v>
          </cell>
          <cell r="F3138">
            <v>250</v>
          </cell>
        </row>
        <row r="3139">
          <cell r="C3139" t="str">
            <v>异丁醇+异戊醇</v>
          </cell>
          <cell r="D3139" t="str">
            <v>GB 10343-2008</v>
          </cell>
          <cell r="E3139" t="str">
            <v>食用酒精</v>
          </cell>
          <cell r="F3139">
            <v>250</v>
          </cell>
        </row>
        <row r="3140">
          <cell r="C3140" t="str">
            <v>正丙醇</v>
          </cell>
          <cell r="D3140" t="str">
            <v>GB 10343-2008</v>
          </cell>
          <cell r="E3140" t="str">
            <v>食用酒精</v>
          </cell>
          <cell r="F3140">
            <v>250</v>
          </cell>
        </row>
        <row r="3141">
          <cell r="C3141" t="str">
            <v>感官</v>
          </cell>
          <cell r="D3141" t="str">
            <v>GB/T 5009.49-2008</v>
          </cell>
          <cell r="E3141" t="str">
            <v>发酵酒及其配制酒卫生标准的分析方法</v>
          </cell>
          <cell r="F3141">
            <v>30</v>
          </cell>
        </row>
        <row r="3142">
          <cell r="C3142" t="str">
            <v>铅</v>
          </cell>
          <cell r="D3142" t="str">
            <v>GB 2758-2012</v>
          </cell>
          <cell r="E3142" t="str">
            <v>食品安全国家标准 发酵酒及其配制酒</v>
          </cell>
          <cell r="F3142">
            <v>100</v>
          </cell>
        </row>
        <row r="3143">
          <cell r="C3143" t="str">
            <v>金黄色葡萄球菌</v>
          </cell>
          <cell r="D3143" t="str">
            <v>GB 2758-2012</v>
          </cell>
          <cell r="E3143" t="str">
            <v>食品安全国家标准 发酵酒及其配制酒</v>
          </cell>
          <cell r="F3143" t="str">
            <v>120/次 400/5次</v>
          </cell>
        </row>
        <row r="3144">
          <cell r="C3144" t="str">
            <v>沙门氏菌</v>
          </cell>
          <cell r="D3144" t="str">
            <v>GB 2758-2012</v>
          </cell>
          <cell r="E3144" t="str">
            <v>食品安全国家标准 发酵酒及其配制酒</v>
          </cell>
          <cell r="F3144">
            <v>120</v>
          </cell>
        </row>
        <row r="3145">
          <cell r="C3145" t="str">
            <v>甲醛</v>
          </cell>
          <cell r="D3145" t="str">
            <v>GB/T 5009.49-2008</v>
          </cell>
          <cell r="E3145" t="str">
            <v>发酵酒及其配制酒卫生标准的分析方法</v>
          </cell>
          <cell r="F3145">
            <v>150</v>
          </cell>
        </row>
        <row r="3146">
          <cell r="C3146" t="str">
            <v>甲醛</v>
          </cell>
          <cell r="D3146" t="str">
            <v>GB 2758-2012</v>
          </cell>
          <cell r="E3146" t="str">
            <v>食品安全国家标准 发酵酒及其配制酒</v>
          </cell>
          <cell r="F3146">
            <v>150</v>
          </cell>
        </row>
        <row r="3147">
          <cell r="C3147" t="str">
            <v>展青霉素</v>
          </cell>
          <cell r="D3147" t="str">
            <v>GB/T 5009.49-2008</v>
          </cell>
          <cell r="E3147" t="str">
            <v>发酵酒及其配制酒卫生标准的分析方法</v>
          </cell>
          <cell r="F3147">
            <v>800</v>
          </cell>
        </row>
        <row r="3148">
          <cell r="C3148" t="str">
            <v>展青霉素</v>
          </cell>
          <cell r="D3148" t="str">
            <v>GB 2758-2012</v>
          </cell>
          <cell r="E3148" t="str">
            <v>食品安全国家标准 发酵酒及其配制酒</v>
          </cell>
          <cell r="F3148">
            <v>800</v>
          </cell>
        </row>
        <row r="3149">
          <cell r="C3149" t="str">
            <v>感官</v>
          </cell>
          <cell r="D3149" t="str">
            <v>GB 2757-2012</v>
          </cell>
          <cell r="E3149" t="str">
            <v>食品安全国家标准 蒸馏酒及其配制酒</v>
          </cell>
          <cell r="F3149">
            <v>30</v>
          </cell>
        </row>
        <row r="3150">
          <cell r="C3150" t="str">
            <v>标签</v>
          </cell>
          <cell r="D3150" t="str">
            <v>GB 2757-2012</v>
          </cell>
          <cell r="E3150" t="str">
            <v>食品安全国家标准 蒸馏酒及其配制酒</v>
          </cell>
          <cell r="F3150">
            <v>40</v>
          </cell>
        </row>
        <row r="3151">
          <cell r="C3151" t="str">
            <v>铅</v>
          </cell>
          <cell r="D3151" t="str">
            <v>GB 2757-2012</v>
          </cell>
          <cell r="E3151" t="str">
            <v>食品安全国家标准 蒸馏酒及其配制酒</v>
          </cell>
          <cell r="F3151">
            <v>100</v>
          </cell>
        </row>
        <row r="3152">
          <cell r="C3152" t="str">
            <v>展青霉素</v>
          </cell>
          <cell r="D3152" t="str">
            <v>GB 2757-2012</v>
          </cell>
          <cell r="E3152" t="str">
            <v>食品安全国家标准 蒸馏酒及其配制酒</v>
          </cell>
          <cell r="F3152">
            <v>800</v>
          </cell>
        </row>
        <row r="3153">
          <cell r="C3153" t="str">
            <v>感官</v>
          </cell>
          <cell r="D3153" t="str">
            <v>GB/T 5009.48-2003</v>
          </cell>
          <cell r="E3153" t="str">
            <v>蒸馏酒与配制酒卫生标准的分析方法</v>
          </cell>
          <cell r="F3153">
            <v>30</v>
          </cell>
        </row>
        <row r="3154">
          <cell r="C3154" t="str">
            <v>杂醇油</v>
          </cell>
          <cell r="D3154" t="str">
            <v>GB/T 5009.48-2003</v>
          </cell>
          <cell r="E3154" t="str">
            <v>蒸馏酒与配制酒卫生标准的分析方法</v>
          </cell>
          <cell r="F3154">
            <v>70</v>
          </cell>
        </row>
        <row r="3155">
          <cell r="C3155" t="str">
            <v>乙醇</v>
          </cell>
          <cell r="D3155" t="str">
            <v>GB/T 5009.48-2003</v>
          </cell>
          <cell r="E3155" t="str">
            <v>蒸馏酒与配制酒卫生标准的分析方法</v>
          </cell>
          <cell r="F3155">
            <v>100</v>
          </cell>
        </row>
        <row r="3156">
          <cell r="C3156" t="str">
            <v>状态</v>
          </cell>
          <cell r="D3156" t="str">
            <v>GB 2714-2015</v>
          </cell>
          <cell r="E3156" t="str">
            <v>食品安全国家标准 酱腌菜</v>
          </cell>
          <cell r="F3156">
            <v>30</v>
          </cell>
        </row>
        <row r="3157">
          <cell r="C3157" t="str">
            <v>滋味、气味</v>
          </cell>
          <cell r="D3157" t="str">
            <v>GB 2714-2015</v>
          </cell>
          <cell r="E3157" t="str">
            <v>食品安全国家标准 酱腌菜</v>
          </cell>
        </row>
        <row r="3158">
          <cell r="C3158" t="str">
            <v>感官</v>
          </cell>
          <cell r="D3158" t="str">
            <v>GB/T 5009.54-2003</v>
          </cell>
          <cell r="E3158" t="str">
            <v>酱腌菜卫生标准的分析方法</v>
          </cell>
        </row>
        <row r="3159">
          <cell r="C3159" t="str">
            <v>氨基酸态氮（酸度计法）</v>
          </cell>
          <cell r="D3159" t="str">
            <v>SB/T 10213-1994</v>
          </cell>
          <cell r="E3159" t="str">
            <v>酱腌菜理化检验方法</v>
          </cell>
          <cell r="F3159">
            <v>80</v>
          </cell>
        </row>
        <row r="3160">
          <cell r="C3160" t="str">
            <v>食盐</v>
          </cell>
          <cell r="D3160" t="str">
            <v>SB/T 10213-1994</v>
          </cell>
          <cell r="E3160" t="str">
            <v>酱腌菜理化检验方法</v>
          </cell>
          <cell r="F3160">
            <v>80</v>
          </cell>
        </row>
        <row r="3161">
          <cell r="C3161" t="str">
            <v>水分</v>
          </cell>
          <cell r="D3161" t="str">
            <v>SB/T 10213-1994</v>
          </cell>
          <cell r="E3161" t="str">
            <v>酱腌菜理化检验方法</v>
          </cell>
          <cell r="F3161">
            <v>80</v>
          </cell>
        </row>
        <row r="3162">
          <cell r="C3162" t="str">
            <v>总酸</v>
          </cell>
          <cell r="D3162" t="str">
            <v>SB/T 10213-1994</v>
          </cell>
          <cell r="E3162" t="str">
            <v>酱腌菜理化检验方法</v>
          </cell>
          <cell r="F3162">
            <v>80</v>
          </cell>
        </row>
        <row r="3163">
          <cell r="C3163" t="str">
            <v>氨基酸态氮</v>
          </cell>
          <cell r="D3163" t="str">
            <v>GB/T 5009.54-2003</v>
          </cell>
          <cell r="E3163" t="str">
            <v>酱腌菜卫生标准的分析方法</v>
          </cell>
          <cell r="F3163">
            <v>80</v>
          </cell>
        </row>
        <row r="3164">
          <cell r="C3164" t="str">
            <v>总酸</v>
          </cell>
          <cell r="D3164" t="str">
            <v>GB/T 5009.54-2003</v>
          </cell>
          <cell r="E3164" t="str">
            <v>酱腌菜卫生标准的分析方法</v>
          </cell>
          <cell r="F3164">
            <v>80</v>
          </cell>
        </row>
        <row r="3165">
          <cell r="C3165" t="str">
            <v>水分</v>
          </cell>
          <cell r="D3165" t="str">
            <v>GB/T 5009.54-2003</v>
          </cell>
          <cell r="E3165" t="str">
            <v>酱腌菜卫生标准的分析方法</v>
          </cell>
          <cell r="F3165">
            <v>80</v>
          </cell>
        </row>
        <row r="3166">
          <cell r="C3166" t="str">
            <v>食盐</v>
          </cell>
          <cell r="D3166" t="str">
            <v>GB/T 5009.54-2003</v>
          </cell>
          <cell r="E3166" t="str">
            <v>酱腌菜卫生标准的分析方法</v>
          </cell>
          <cell r="F3166">
            <v>80</v>
          </cell>
        </row>
        <row r="3167">
          <cell r="C3167" t="str">
            <v>还原糖</v>
          </cell>
          <cell r="D3167" t="str">
            <v>SB/T 10213-1994</v>
          </cell>
          <cell r="E3167" t="str">
            <v>酱腌菜理化检验方法</v>
          </cell>
          <cell r="F3167">
            <v>100</v>
          </cell>
        </row>
        <row r="3168">
          <cell r="C3168" t="str">
            <v>全糖</v>
          </cell>
          <cell r="D3168" t="str">
            <v>SB/T 10213-1994</v>
          </cell>
          <cell r="E3168" t="str">
            <v>酱腌菜理化检验方法</v>
          </cell>
          <cell r="F3168">
            <v>100</v>
          </cell>
        </row>
        <row r="3169">
          <cell r="C3169" t="str">
            <v>铅（以Pb计）</v>
          </cell>
          <cell r="D3169" t="str">
            <v>GB 2714-2015</v>
          </cell>
          <cell r="E3169" t="str">
            <v>食品安全国家标准 酱腌菜</v>
          </cell>
          <cell r="F3169">
            <v>100</v>
          </cell>
        </row>
        <row r="3170">
          <cell r="C3170" t="str">
            <v>糖精钠</v>
          </cell>
          <cell r="D3170" t="str">
            <v>GB/T 5009.54-2003之4.4.2</v>
          </cell>
          <cell r="E3170" t="str">
            <v>酱腌菜卫生标准的分析方法</v>
          </cell>
          <cell r="F3170">
            <v>120</v>
          </cell>
        </row>
        <row r="3171">
          <cell r="C3171" t="str">
            <v>大肠菌群</v>
          </cell>
          <cell r="D3171" t="str">
            <v>GB 2714-2015</v>
          </cell>
          <cell r="E3171" t="str">
            <v>食品安全国家标准 酱腌菜</v>
          </cell>
          <cell r="F3171" t="str">
            <v>80/次 400/5次</v>
          </cell>
        </row>
        <row r="3172">
          <cell r="C3172" t="str">
            <v>金黄色葡萄球菌</v>
          </cell>
          <cell r="D3172" t="str">
            <v>GB 2714-2015</v>
          </cell>
          <cell r="E3172" t="str">
            <v>食品安全国家标准 酱腌菜</v>
          </cell>
          <cell r="F3172" t="str">
            <v>120/次 400/5次</v>
          </cell>
        </row>
        <row r="3173">
          <cell r="C3173" t="str">
            <v>沙门氏菌</v>
          </cell>
          <cell r="D3173" t="str">
            <v>GB 2714-2015</v>
          </cell>
          <cell r="E3173" t="str">
            <v>食品安全国家标准 酱腌菜</v>
          </cell>
          <cell r="F3173" t="str">
            <v>120/次 400/5次</v>
          </cell>
        </row>
        <row r="3174">
          <cell r="C3174" t="str">
            <v>亚硝酸盐（以NaNO{-2}计）</v>
          </cell>
          <cell r="D3174" t="str">
            <v>GB 2714-2015</v>
          </cell>
          <cell r="E3174" t="str">
            <v>食品安全国家标准 酱腌菜</v>
          </cell>
          <cell r="F3174" t="str">
            <v>离子色谱法：（硝酸盐、亚硝酸盐）单项 600，两项不另外收费；分光光度法：硝酸盐 150、亚硝酸盐， 100</v>
          </cell>
        </row>
        <row r="3175">
          <cell r="C3175" t="str">
            <v>体态</v>
          </cell>
          <cell r="D3175" t="str">
            <v>SB/T 10439-2007</v>
          </cell>
          <cell r="E3175" t="str">
            <v>酱腌菜</v>
          </cell>
          <cell r="F3175">
            <v>30</v>
          </cell>
        </row>
        <row r="3176">
          <cell r="C3176" t="str">
            <v>香气</v>
          </cell>
          <cell r="D3176" t="str">
            <v>SB/T 10439-2007</v>
          </cell>
          <cell r="E3176" t="str">
            <v>酱腌菜</v>
          </cell>
        </row>
        <row r="3177">
          <cell r="C3177" t="str">
            <v>质地</v>
          </cell>
          <cell r="D3177" t="str">
            <v>SB/T 10439-2007</v>
          </cell>
          <cell r="E3177" t="str">
            <v>酱腌菜</v>
          </cell>
        </row>
        <row r="3178">
          <cell r="C3178" t="str">
            <v>滋味</v>
          </cell>
          <cell r="D3178" t="str">
            <v>SB/T 10439-2007</v>
          </cell>
          <cell r="E3178" t="str">
            <v>酱腌菜</v>
          </cell>
        </row>
        <row r="3179">
          <cell r="C3179" t="str">
            <v>色泽</v>
          </cell>
          <cell r="D3179" t="str">
            <v>SB/T 10439-2007</v>
          </cell>
          <cell r="E3179" t="str">
            <v>酱腌菜</v>
          </cell>
        </row>
        <row r="3180">
          <cell r="C3180" t="str">
            <v>净含量</v>
          </cell>
          <cell r="D3180" t="str">
            <v>SB/T 10439-2007</v>
          </cell>
          <cell r="E3180" t="str">
            <v>酱腌菜</v>
          </cell>
          <cell r="F3180">
            <v>50</v>
          </cell>
        </row>
        <row r="3181">
          <cell r="C3181" t="str">
            <v>净含量:单件负偏差</v>
          </cell>
          <cell r="D3181" t="str">
            <v>SB/T 10439-2007</v>
          </cell>
          <cell r="E3181" t="str">
            <v>酱腌菜</v>
          </cell>
          <cell r="F3181">
            <v>50</v>
          </cell>
        </row>
        <row r="3182">
          <cell r="C3182" t="str">
            <v>食盐</v>
          </cell>
          <cell r="D3182" t="str">
            <v>SB/T 10439-2007</v>
          </cell>
          <cell r="E3182" t="str">
            <v>酱腌菜</v>
          </cell>
          <cell r="F3182">
            <v>80</v>
          </cell>
        </row>
        <row r="3183">
          <cell r="C3183" t="str">
            <v>水分</v>
          </cell>
          <cell r="D3183" t="str">
            <v>SB/T 10439-2007</v>
          </cell>
          <cell r="E3183" t="str">
            <v>酱腌菜</v>
          </cell>
          <cell r="F3183">
            <v>80</v>
          </cell>
        </row>
        <row r="3184">
          <cell r="C3184" t="str">
            <v>总酸</v>
          </cell>
          <cell r="D3184" t="str">
            <v>SB/T 10439-2007</v>
          </cell>
          <cell r="E3184" t="str">
            <v>酱腌菜</v>
          </cell>
          <cell r="F3184">
            <v>80</v>
          </cell>
        </row>
        <row r="3185">
          <cell r="C3185" t="str">
            <v>氨基酸态氮</v>
          </cell>
          <cell r="D3185" t="str">
            <v>SB/T 10439-2007</v>
          </cell>
          <cell r="E3185" t="str">
            <v>酱腌菜</v>
          </cell>
          <cell r="F3185">
            <v>80</v>
          </cell>
        </row>
        <row r="3186">
          <cell r="C3186" t="str">
            <v>铅（以Pb计）</v>
          </cell>
          <cell r="D3186" t="str">
            <v>SB/T 10439-2007</v>
          </cell>
          <cell r="E3186" t="str">
            <v>酱腌菜</v>
          </cell>
          <cell r="F3186">
            <v>100</v>
          </cell>
        </row>
        <row r="3187">
          <cell r="C3187" t="str">
            <v>还原糖</v>
          </cell>
          <cell r="D3187" t="str">
            <v>SB/T 10439-2007</v>
          </cell>
          <cell r="E3187" t="str">
            <v>酱腌菜</v>
          </cell>
          <cell r="F3187">
            <v>100</v>
          </cell>
        </row>
        <row r="3188">
          <cell r="C3188" t="str">
            <v>总糖</v>
          </cell>
          <cell r="D3188" t="str">
            <v>SB/T 10439-2007</v>
          </cell>
          <cell r="E3188" t="str">
            <v>酱腌菜</v>
          </cell>
          <cell r="F3188">
            <v>100</v>
          </cell>
        </row>
        <row r="3189">
          <cell r="C3189" t="str">
            <v>大肠菌群</v>
          </cell>
          <cell r="D3189" t="str">
            <v>SB/T 10439-2007</v>
          </cell>
          <cell r="E3189" t="str">
            <v>酱腌菜</v>
          </cell>
          <cell r="F3189" t="str">
            <v>80/次 400/5次</v>
          </cell>
        </row>
        <row r="3190">
          <cell r="C3190" t="str">
            <v>金黄色葡萄球菌</v>
          </cell>
          <cell r="D3190" t="str">
            <v>SB/T 10439-2007</v>
          </cell>
          <cell r="E3190" t="str">
            <v>酱腌菜</v>
          </cell>
          <cell r="F3190" t="str">
            <v>120/次 400/5次</v>
          </cell>
        </row>
        <row r="3191">
          <cell r="C3191" t="str">
            <v>沙门氏菌</v>
          </cell>
          <cell r="D3191" t="str">
            <v>SB/T 10439-2007</v>
          </cell>
          <cell r="E3191" t="str">
            <v>酱腌菜</v>
          </cell>
          <cell r="F3191" t="str">
            <v>120/次 400/5次</v>
          </cell>
        </row>
        <row r="3192">
          <cell r="C3192" t="str">
            <v>亚硝酸盐（以NaNO{-2}计）</v>
          </cell>
          <cell r="D3192" t="str">
            <v>SB/T 10439-2007</v>
          </cell>
          <cell r="E3192" t="str">
            <v>酱腌菜</v>
          </cell>
          <cell r="F3192" t="str">
            <v>离子色谱法：（硝酸盐、亚硝酸盐）单项 600，两项不另外收费；分光光度法：硝酸盐 150、亚硝酸盐， 100</v>
          </cell>
        </row>
        <row r="3193">
          <cell r="C3193" t="str">
            <v>形态</v>
          </cell>
          <cell r="D3193" t="str">
            <v>QB 2076-1995</v>
          </cell>
          <cell r="E3193" t="str">
            <v>水果、蔬菜脆片</v>
          </cell>
          <cell r="F3193">
            <v>30</v>
          </cell>
        </row>
        <row r="3194">
          <cell r="C3194" t="str">
            <v>杂质</v>
          </cell>
          <cell r="D3194" t="str">
            <v>QB 2076-1995</v>
          </cell>
          <cell r="E3194" t="str">
            <v>水果、蔬菜脆片</v>
          </cell>
        </row>
        <row r="3195">
          <cell r="C3195" t="str">
            <v>滋味和口味</v>
          </cell>
          <cell r="D3195" t="str">
            <v>QB 2076-1995</v>
          </cell>
          <cell r="E3195" t="str">
            <v>水果、蔬菜脆片</v>
          </cell>
        </row>
        <row r="3196">
          <cell r="C3196" t="str">
            <v>色泽</v>
          </cell>
          <cell r="D3196" t="str">
            <v>QB 2076-1995</v>
          </cell>
          <cell r="E3196" t="str">
            <v>水果、蔬菜脆片</v>
          </cell>
        </row>
        <row r="3197">
          <cell r="C3197" t="str">
            <v>净含量允许差</v>
          </cell>
          <cell r="D3197" t="str">
            <v>QB 2076-1995</v>
          </cell>
          <cell r="E3197" t="str">
            <v>水果、蔬菜脆片</v>
          </cell>
          <cell r="F3197">
            <v>50</v>
          </cell>
        </row>
        <row r="3198">
          <cell r="C3198" t="str">
            <v>大肠菌群</v>
          </cell>
          <cell r="D3198" t="str">
            <v>QB 2076-1995</v>
          </cell>
          <cell r="E3198" t="str">
            <v>水果、蔬菜脆片</v>
          </cell>
          <cell r="F3198">
            <v>80</v>
          </cell>
        </row>
        <row r="3199">
          <cell r="C3199" t="str">
            <v>水分</v>
          </cell>
          <cell r="D3199" t="str">
            <v>QB 2076-1995</v>
          </cell>
          <cell r="E3199" t="str">
            <v>水果、蔬菜脆片</v>
          </cell>
          <cell r="F3199">
            <v>80</v>
          </cell>
        </row>
        <row r="3200">
          <cell r="C3200" t="str">
            <v>细菌总数</v>
          </cell>
          <cell r="D3200" t="str">
            <v>QB 2076-1995</v>
          </cell>
          <cell r="E3200" t="str">
            <v>水果、蔬菜脆片</v>
          </cell>
          <cell r="F3200">
            <v>80</v>
          </cell>
        </row>
        <row r="3201">
          <cell r="C3201" t="str">
            <v>铅</v>
          </cell>
          <cell r="D3201" t="str">
            <v>QB 2076-1995</v>
          </cell>
          <cell r="E3201" t="str">
            <v>水果、蔬菜脆片</v>
          </cell>
          <cell r="F3201">
            <v>100</v>
          </cell>
        </row>
        <row r="3202">
          <cell r="C3202" t="str">
            <v>酸价</v>
          </cell>
          <cell r="D3202" t="str">
            <v>QB 2076-1995</v>
          </cell>
          <cell r="E3202" t="str">
            <v>水果、蔬菜脆片</v>
          </cell>
          <cell r="F3202">
            <v>100</v>
          </cell>
        </row>
        <row r="3203">
          <cell r="C3203" t="str">
            <v>过氧化值</v>
          </cell>
          <cell r="D3203" t="str">
            <v>QB 2076-1995</v>
          </cell>
          <cell r="E3203" t="str">
            <v>水果、蔬菜脆片</v>
          </cell>
          <cell r="F3203">
            <v>120</v>
          </cell>
        </row>
        <row r="3204">
          <cell r="C3204" t="str">
            <v>葡萄球菌</v>
          </cell>
          <cell r="D3204" t="str">
            <v>QB 2076-1995</v>
          </cell>
          <cell r="E3204" t="str">
            <v>水果、蔬菜脆片</v>
          </cell>
          <cell r="F3204" t="str">
            <v>120/次 400/5次</v>
          </cell>
        </row>
        <row r="3205">
          <cell r="C3205" t="str">
            <v>志贺氏菌</v>
          </cell>
          <cell r="D3205" t="str">
            <v>QB 2076-1995</v>
          </cell>
          <cell r="E3205" t="str">
            <v>水果、蔬菜脆片</v>
          </cell>
          <cell r="F3205">
            <v>120</v>
          </cell>
        </row>
        <row r="3206">
          <cell r="C3206" t="str">
            <v>砷</v>
          </cell>
          <cell r="D3206" t="str">
            <v>QB 2076-1995</v>
          </cell>
          <cell r="E3206" t="str">
            <v>水果、蔬菜脆片</v>
          </cell>
          <cell r="F3206">
            <v>150</v>
          </cell>
        </row>
        <row r="3207">
          <cell r="C3207" t="str">
            <v>果形和果实大小</v>
          </cell>
          <cell r="D3207" t="str">
            <v>GB/T 5835-2009</v>
          </cell>
          <cell r="E3207" t="str">
            <v>干制红枣</v>
          </cell>
          <cell r="F3207">
            <v>20</v>
          </cell>
        </row>
        <row r="3208">
          <cell r="C3208" t="str">
            <v>容许度</v>
          </cell>
          <cell r="D3208" t="str">
            <v>GB/T 5835-2009</v>
          </cell>
          <cell r="E3208" t="str">
            <v>干制红枣</v>
          </cell>
          <cell r="F3208">
            <v>30</v>
          </cell>
        </row>
        <row r="3209">
          <cell r="C3209" t="str">
            <v>总不合格果百分率</v>
          </cell>
          <cell r="D3209" t="str">
            <v>GB/T 5835-2009</v>
          </cell>
          <cell r="E3209" t="str">
            <v>干制红枣</v>
          </cell>
          <cell r="F3209">
            <v>20</v>
          </cell>
        </row>
        <row r="3210">
          <cell r="C3210" t="str">
            <v>含水率</v>
          </cell>
          <cell r="D3210" t="str">
            <v>GB/T 5835-2009</v>
          </cell>
          <cell r="E3210" t="str">
            <v>干制红枣</v>
          </cell>
          <cell r="F3210">
            <v>80</v>
          </cell>
        </row>
        <row r="3211">
          <cell r="C3211" t="str">
            <v>损伤和缺陷</v>
          </cell>
          <cell r="D3211" t="str">
            <v>GB/T 5835-2009</v>
          </cell>
          <cell r="E3211" t="str">
            <v>干制红枣</v>
          </cell>
          <cell r="F3211">
            <v>90</v>
          </cell>
        </row>
        <row r="3212">
          <cell r="C3212" t="str">
            <v>铅（以Pb计）</v>
          </cell>
          <cell r="D3212" t="str">
            <v>GB/T 5835-2009</v>
          </cell>
          <cell r="E3212" t="str">
            <v>干制红枣</v>
          </cell>
          <cell r="F3212">
            <v>100</v>
          </cell>
        </row>
        <row r="3213">
          <cell r="C3213" t="str">
            <v>品质</v>
          </cell>
          <cell r="D3213" t="str">
            <v>GB/T 5835-2009</v>
          </cell>
          <cell r="E3213" t="str">
            <v>干制红枣</v>
          </cell>
          <cell r="F3213">
            <v>160</v>
          </cell>
        </row>
        <row r="3214">
          <cell r="C3214" t="str">
            <v>百粒重</v>
          </cell>
          <cell r="D3214" t="str">
            <v>GB/T 18672-2014</v>
          </cell>
          <cell r="E3214" t="str">
            <v>枸杞</v>
          </cell>
          <cell r="F3214">
            <v>20</v>
          </cell>
        </row>
        <row r="3215">
          <cell r="C3215" t="str">
            <v>色泽</v>
          </cell>
          <cell r="D3215" t="str">
            <v>GB/T 18672-2014</v>
          </cell>
          <cell r="E3215" t="str">
            <v>枸杞</v>
          </cell>
          <cell r="F3215">
            <v>30</v>
          </cell>
        </row>
        <row r="3216">
          <cell r="C3216" t="str">
            <v>形状</v>
          </cell>
          <cell r="D3216" t="str">
            <v>GB/T 18672-2014</v>
          </cell>
          <cell r="E3216" t="str">
            <v>枸杞</v>
          </cell>
        </row>
        <row r="3217">
          <cell r="C3217" t="str">
            <v>杂质</v>
          </cell>
          <cell r="D3217" t="str">
            <v>GB/T 18672-2014</v>
          </cell>
          <cell r="E3217" t="str">
            <v>枸杞</v>
          </cell>
        </row>
        <row r="3218">
          <cell r="C3218" t="str">
            <v>滋味、气味</v>
          </cell>
          <cell r="D3218" t="str">
            <v>GB/T 18672-2014</v>
          </cell>
          <cell r="E3218" t="str">
            <v>枸杞</v>
          </cell>
        </row>
        <row r="3219">
          <cell r="C3219" t="str">
            <v>不完善粒质量分数</v>
          </cell>
          <cell r="D3219" t="str">
            <v>GB/T 18672-2014</v>
          </cell>
          <cell r="E3219" t="str">
            <v>枸杞</v>
          </cell>
          <cell r="F3219">
            <v>30</v>
          </cell>
        </row>
        <row r="3220">
          <cell r="C3220" t="str">
            <v>无使用价值颗粒</v>
          </cell>
          <cell r="D3220" t="str">
            <v>GB/T 18672-2014</v>
          </cell>
          <cell r="E3220" t="str">
            <v>枸杞</v>
          </cell>
          <cell r="F3220">
            <v>30</v>
          </cell>
        </row>
        <row r="3221">
          <cell r="C3221" t="str">
            <v>水分</v>
          </cell>
          <cell r="D3221" t="str">
            <v>GB/T 18672-2014</v>
          </cell>
          <cell r="E3221" t="str">
            <v>枸杞</v>
          </cell>
          <cell r="F3221">
            <v>80</v>
          </cell>
        </row>
        <row r="3222">
          <cell r="C3222" t="str">
            <v>蛋白质</v>
          </cell>
          <cell r="D3222" t="str">
            <v>GB/T 18672-2014</v>
          </cell>
          <cell r="E3222" t="str">
            <v>枸杞</v>
          </cell>
          <cell r="F3222">
            <v>100</v>
          </cell>
        </row>
        <row r="3223">
          <cell r="C3223" t="str">
            <v>灰分</v>
          </cell>
          <cell r="D3223" t="str">
            <v>GB/T 18672-2014</v>
          </cell>
          <cell r="E3223" t="str">
            <v>枸杞</v>
          </cell>
          <cell r="F3223">
            <v>100</v>
          </cell>
        </row>
        <row r="3224">
          <cell r="C3224" t="str">
            <v>粒度</v>
          </cell>
          <cell r="D3224" t="str">
            <v>GB/T 18672-2014</v>
          </cell>
          <cell r="E3224" t="str">
            <v>枸杞</v>
          </cell>
          <cell r="F3224">
            <v>50</v>
          </cell>
        </row>
        <row r="3225">
          <cell r="C3225" t="str">
            <v>脂肪</v>
          </cell>
          <cell r="D3225" t="str">
            <v>GB/T 18672-2014</v>
          </cell>
          <cell r="E3225" t="str">
            <v>枸杞</v>
          </cell>
          <cell r="F3225">
            <v>100</v>
          </cell>
        </row>
        <row r="3226">
          <cell r="C3226" t="str">
            <v>枸杞多糖</v>
          </cell>
          <cell r="D3226" t="str">
            <v>GB/T 18672-2014</v>
          </cell>
          <cell r="E3226" t="str">
            <v>枸杞</v>
          </cell>
          <cell r="F3226">
            <v>250</v>
          </cell>
        </row>
        <row r="3227">
          <cell r="C3227" t="str">
            <v>净度</v>
          </cell>
          <cell r="D3227" t="str">
            <v>NY/T 1504-2007</v>
          </cell>
          <cell r="E3227" t="str">
            <v>莲子</v>
          </cell>
          <cell r="F3227">
            <v>30</v>
          </cell>
        </row>
        <row r="3228">
          <cell r="C3228" t="str">
            <v>形状、色泽与气味</v>
          </cell>
          <cell r="D3228" t="str">
            <v>NY/T 1504-2007</v>
          </cell>
          <cell r="E3228" t="str">
            <v>莲子</v>
          </cell>
        </row>
        <row r="3229">
          <cell r="C3229" t="str">
            <v>含水量</v>
          </cell>
          <cell r="D3229" t="str">
            <v>NY/T 1504-2007</v>
          </cell>
          <cell r="E3229" t="str">
            <v>莲子</v>
          </cell>
          <cell r="F3229">
            <v>80</v>
          </cell>
        </row>
        <row r="3230">
          <cell r="C3230" t="str">
            <v>蛋白质</v>
          </cell>
          <cell r="D3230" t="str">
            <v>NY/T 1504-2007</v>
          </cell>
          <cell r="E3230" t="str">
            <v>莲子</v>
          </cell>
          <cell r="F3230">
            <v>100</v>
          </cell>
        </row>
        <row r="3231">
          <cell r="C3231" t="str">
            <v>镉</v>
          </cell>
          <cell r="D3231" t="str">
            <v>NY/T 1504-2007</v>
          </cell>
          <cell r="E3231" t="str">
            <v>莲子</v>
          </cell>
          <cell r="F3231">
            <v>100</v>
          </cell>
        </row>
        <row r="3232">
          <cell r="C3232" t="str">
            <v>铅</v>
          </cell>
          <cell r="D3232" t="str">
            <v>NY/T 1504-2007</v>
          </cell>
          <cell r="E3232" t="str">
            <v>莲子</v>
          </cell>
          <cell r="F3232">
            <v>100</v>
          </cell>
        </row>
        <row r="3233">
          <cell r="C3233" t="str">
            <v>亚硫酸盐</v>
          </cell>
          <cell r="D3233" t="str">
            <v>NY/T 1504-2007</v>
          </cell>
          <cell r="E3233" t="str">
            <v>莲子</v>
          </cell>
          <cell r="F3233">
            <v>100</v>
          </cell>
        </row>
        <row r="3234">
          <cell r="C3234" t="str">
            <v>汞</v>
          </cell>
          <cell r="D3234" t="str">
            <v>NY/T 1504-2007</v>
          </cell>
          <cell r="E3234" t="str">
            <v>莲子</v>
          </cell>
          <cell r="F3234">
            <v>150</v>
          </cell>
        </row>
        <row r="3235">
          <cell r="C3235" t="str">
            <v>黄曲霉毒素B1（酶联免疫吸附筛查法）</v>
          </cell>
          <cell r="D3235" t="str">
            <v>NY/T 1504-2007</v>
          </cell>
          <cell r="E3235" t="str">
            <v>莲子</v>
          </cell>
          <cell r="F3235">
            <v>150</v>
          </cell>
        </row>
        <row r="3236">
          <cell r="C3236" t="str">
            <v>砷</v>
          </cell>
          <cell r="D3236" t="str">
            <v>NY/T 1504-2007</v>
          </cell>
          <cell r="E3236" t="str">
            <v>莲子</v>
          </cell>
          <cell r="F3236">
            <v>150</v>
          </cell>
        </row>
        <row r="3237">
          <cell r="C3237" t="str">
            <v>淀粉含量</v>
          </cell>
          <cell r="D3237" t="str">
            <v>NY/T 1504-2007</v>
          </cell>
          <cell r="E3237" t="str">
            <v>莲子</v>
          </cell>
          <cell r="F3237">
            <v>200</v>
          </cell>
        </row>
        <row r="3238">
          <cell r="C3238" t="str">
            <v>敌百虫</v>
          </cell>
          <cell r="D3238" t="str">
            <v>NY/T 1504-2007</v>
          </cell>
          <cell r="E3238" t="str">
            <v>莲子</v>
          </cell>
          <cell r="F3238">
            <v>250</v>
          </cell>
        </row>
        <row r="3239">
          <cell r="C3239" t="str">
            <v>敌敌畏</v>
          </cell>
          <cell r="D3239" t="str">
            <v>NY/T 1504-2007</v>
          </cell>
          <cell r="E3239" t="str">
            <v>莲子</v>
          </cell>
          <cell r="F3239">
            <v>250</v>
          </cell>
        </row>
        <row r="3240">
          <cell r="C3240" t="str">
            <v>乐果</v>
          </cell>
          <cell r="D3240" t="str">
            <v>NY/T 1504-2007</v>
          </cell>
          <cell r="E3240" t="str">
            <v>莲子</v>
          </cell>
          <cell r="F3240">
            <v>250</v>
          </cell>
        </row>
        <row r="3241">
          <cell r="C3241" t="str">
            <v>氯氰菊酯</v>
          </cell>
          <cell r="D3241" t="str">
            <v>NY/T 1504-2007</v>
          </cell>
          <cell r="E3241" t="str">
            <v>莲子</v>
          </cell>
          <cell r="F3241">
            <v>250</v>
          </cell>
        </row>
        <row r="3242">
          <cell r="C3242" t="str">
            <v>溴氰菊酯</v>
          </cell>
          <cell r="D3242" t="str">
            <v>NY/T 1504-2007</v>
          </cell>
          <cell r="E3242" t="str">
            <v>莲子</v>
          </cell>
          <cell r="F3242">
            <v>250</v>
          </cell>
        </row>
        <row r="3243">
          <cell r="C3243" t="str">
            <v>净度</v>
          </cell>
          <cell r="D3243" t="str">
            <v>NY/T 1504-2007</v>
          </cell>
          <cell r="E3243" t="str">
            <v>莲子</v>
          </cell>
          <cell r="F3243">
            <v>30</v>
          </cell>
        </row>
        <row r="3244">
          <cell r="C3244" t="str">
            <v>粒数</v>
          </cell>
          <cell r="D3244" t="str">
            <v>NY/T 1504-2007</v>
          </cell>
          <cell r="E3244" t="str">
            <v>莲子</v>
          </cell>
          <cell r="F3244">
            <v>30</v>
          </cell>
        </row>
        <row r="3245">
          <cell r="C3245" t="str">
            <v>霉变、虫蛀</v>
          </cell>
          <cell r="D3245" t="str">
            <v>NY/T 1504-2007</v>
          </cell>
          <cell r="E3245" t="str">
            <v>莲子</v>
          </cell>
          <cell r="F3245">
            <v>50</v>
          </cell>
        </row>
        <row r="3246">
          <cell r="C3246" t="str">
            <v>缺陷率</v>
          </cell>
          <cell r="D3246" t="str">
            <v>NY/T 1504-2007</v>
          </cell>
          <cell r="E3246" t="str">
            <v>莲子</v>
          </cell>
          <cell r="F3246">
            <v>50</v>
          </cell>
        </row>
        <row r="3247">
          <cell r="C3247" t="str">
            <v>通芯率</v>
          </cell>
          <cell r="D3247" t="str">
            <v>NY/T 1504-2007</v>
          </cell>
          <cell r="E3247" t="str">
            <v>莲子</v>
          </cell>
          <cell r="F3247">
            <v>30</v>
          </cell>
        </row>
        <row r="3248">
          <cell r="C3248" t="str">
            <v>色泽</v>
          </cell>
          <cell r="D3248" t="str">
            <v>NY/T 956-2006</v>
          </cell>
          <cell r="E3248" t="str">
            <v>番茄酱</v>
          </cell>
          <cell r="F3248">
            <v>100</v>
          </cell>
        </row>
        <row r="3249">
          <cell r="C3249" t="str">
            <v>滋味、气味</v>
          </cell>
          <cell r="D3249" t="str">
            <v>NY/T 956-2006</v>
          </cell>
          <cell r="E3249" t="str">
            <v>番茄酱</v>
          </cell>
        </row>
        <row r="3250">
          <cell r="C3250" t="str">
            <v>组织形态</v>
          </cell>
          <cell r="D3250" t="str">
            <v>NY/T 956-2006</v>
          </cell>
          <cell r="E3250" t="str">
            <v>番茄酱</v>
          </cell>
        </row>
        <row r="3251">
          <cell r="C3251" t="str">
            <v>缺陷</v>
          </cell>
          <cell r="D3251" t="str">
            <v>NY/T 956-2006</v>
          </cell>
          <cell r="E3251" t="str">
            <v>番茄酱</v>
          </cell>
        </row>
        <row r="3252">
          <cell r="C3252" t="str">
            <v>净含量</v>
          </cell>
          <cell r="D3252" t="str">
            <v>NY/T 956-2006</v>
          </cell>
          <cell r="E3252" t="str">
            <v>番茄酱</v>
          </cell>
          <cell r="F3252">
            <v>50</v>
          </cell>
        </row>
        <row r="3253">
          <cell r="C3253" t="str">
            <v>可溶性固形物含量</v>
          </cell>
          <cell r="D3253" t="str">
            <v>NY/T 956-2006</v>
          </cell>
          <cell r="E3253" t="str">
            <v>番茄酱</v>
          </cell>
          <cell r="F3253">
            <v>80</v>
          </cell>
        </row>
        <row r="3254">
          <cell r="C3254" t="str">
            <v>霉菌计数</v>
          </cell>
          <cell r="D3254" t="str">
            <v>NY/T 956-2006</v>
          </cell>
          <cell r="E3254" t="str">
            <v>番茄酱</v>
          </cell>
          <cell r="F3254">
            <v>80</v>
          </cell>
        </row>
        <row r="3255">
          <cell r="C3255" t="str">
            <v>铅（以Pb计）</v>
          </cell>
          <cell r="D3255" t="str">
            <v>NY/T 956-2006</v>
          </cell>
          <cell r="E3255" t="str">
            <v>番茄酱</v>
          </cell>
          <cell r="F3255">
            <v>100</v>
          </cell>
        </row>
        <row r="3256">
          <cell r="C3256" t="str">
            <v>铜（以Cu计）</v>
          </cell>
          <cell r="D3256" t="str">
            <v>NY/T 956-2006</v>
          </cell>
          <cell r="E3256" t="str">
            <v>番茄酱</v>
          </cell>
          <cell r="F3256">
            <v>100</v>
          </cell>
        </row>
        <row r="3257">
          <cell r="C3257" t="str">
            <v>锡（以Sn计）</v>
          </cell>
          <cell r="D3257" t="str">
            <v>NY/T 956-2006</v>
          </cell>
          <cell r="E3257" t="str">
            <v>番茄酱</v>
          </cell>
          <cell r="F3257">
            <v>100</v>
          </cell>
        </row>
        <row r="3258">
          <cell r="C3258" t="str">
            <v>总砷（以As计）</v>
          </cell>
          <cell r="D3258" t="str">
            <v>NY/T 956-2006</v>
          </cell>
          <cell r="E3258" t="str">
            <v>番茄酱</v>
          </cell>
          <cell r="F3258">
            <v>150</v>
          </cell>
        </row>
        <row r="3259">
          <cell r="C3259" t="str">
            <v>每100g番茄中番茄红素含量</v>
          </cell>
          <cell r="D3259" t="str">
            <v>NY/T 956-2006</v>
          </cell>
          <cell r="E3259" t="str">
            <v>番茄酱</v>
          </cell>
          <cell r="F3259">
            <v>200</v>
          </cell>
        </row>
        <row r="3260">
          <cell r="C3260" t="str">
            <v>商业无菌</v>
          </cell>
          <cell r="D3260" t="str">
            <v>NY/T 956-2006</v>
          </cell>
          <cell r="E3260" t="str">
            <v>番茄酱</v>
          </cell>
          <cell r="F3260">
            <v>200</v>
          </cell>
        </row>
        <row r="3261">
          <cell r="C3261" t="str">
            <v>亚硝酸盐</v>
          </cell>
          <cell r="D3261" t="str">
            <v>NY/T 956-2006</v>
          </cell>
          <cell r="E3261" t="str">
            <v>番茄酱</v>
          </cell>
          <cell r="F3261" t="str">
            <v>离子色谱法：（硝酸盐、亚硝酸盐）单项 600，两项不另外收费；分光光度法：硝酸盐 150、亚硝酸盐， 100</v>
          </cell>
        </row>
        <row r="3262">
          <cell r="C3262" t="str">
            <v>杂质</v>
          </cell>
          <cell r="D3262" t="str">
            <v>GB/T 22474-2008</v>
          </cell>
          <cell r="E3262" t="str">
            <v>果酱</v>
          </cell>
          <cell r="F3262">
            <v>30</v>
          </cell>
        </row>
        <row r="3263">
          <cell r="C3263" t="str">
            <v>滋味与口感</v>
          </cell>
          <cell r="D3263" t="str">
            <v>GB/T 22474-2008</v>
          </cell>
          <cell r="E3263" t="str">
            <v>果酱</v>
          </cell>
        </row>
        <row r="3264">
          <cell r="C3264" t="str">
            <v>组织状态</v>
          </cell>
          <cell r="D3264" t="str">
            <v>GB/T 22474-2008</v>
          </cell>
          <cell r="E3264" t="str">
            <v>果酱</v>
          </cell>
        </row>
        <row r="3265">
          <cell r="C3265" t="str">
            <v>色泽</v>
          </cell>
          <cell r="D3265" t="str">
            <v>GB/T 22474-2008</v>
          </cell>
          <cell r="E3265" t="str">
            <v>果酱</v>
          </cell>
        </row>
        <row r="3266">
          <cell r="C3266" t="str">
            <v>大肠菌群</v>
          </cell>
          <cell r="D3266" t="str">
            <v>GB/T 22474-2008</v>
          </cell>
          <cell r="E3266" t="str">
            <v>果酱</v>
          </cell>
          <cell r="F3266">
            <v>80</v>
          </cell>
        </row>
        <row r="3267">
          <cell r="C3267" t="str">
            <v>菌落总数</v>
          </cell>
          <cell r="D3267" t="str">
            <v>GB/T 22474-2008</v>
          </cell>
          <cell r="E3267" t="str">
            <v>果酱</v>
          </cell>
          <cell r="F3267" t="str">
            <v>80/次 400/5次</v>
          </cell>
        </row>
        <row r="3268">
          <cell r="C3268" t="str">
            <v>可溶性固形物（以20℃折光计）</v>
          </cell>
          <cell r="D3268" t="str">
            <v>GB/T 22474-2008</v>
          </cell>
          <cell r="E3268" t="str">
            <v>果酱</v>
          </cell>
          <cell r="F3268">
            <v>80</v>
          </cell>
        </row>
        <row r="3269">
          <cell r="C3269" t="str">
            <v>霉菌</v>
          </cell>
          <cell r="D3269" t="str">
            <v>GB/T 22474-2008</v>
          </cell>
          <cell r="E3269" t="str">
            <v>果酱</v>
          </cell>
          <cell r="F3269">
            <v>80</v>
          </cell>
        </row>
        <row r="3270">
          <cell r="C3270" t="str">
            <v>铅（Pb）</v>
          </cell>
          <cell r="D3270" t="str">
            <v>GB/T 22474-2008</v>
          </cell>
          <cell r="E3270" t="str">
            <v>果酱</v>
          </cell>
          <cell r="F3270">
            <v>100</v>
          </cell>
        </row>
        <row r="3271">
          <cell r="C3271" t="str">
            <v>锡（Sn）</v>
          </cell>
          <cell r="D3271" t="str">
            <v>GB/T 22474-2008</v>
          </cell>
          <cell r="E3271" t="str">
            <v>果酱</v>
          </cell>
          <cell r="F3271">
            <v>100</v>
          </cell>
        </row>
        <row r="3272">
          <cell r="C3272" t="str">
            <v>金黄色葡萄球菌</v>
          </cell>
          <cell r="D3272" t="str">
            <v>GB/T 22474-2008</v>
          </cell>
          <cell r="E3272" t="str">
            <v>果酱</v>
          </cell>
          <cell r="F3272" t="str">
            <v>120/次 400/5次</v>
          </cell>
        </row>
        <row r="3273">
          <cell r="C3273" t="str">
            <v>沙门氏菌</v>
          </cell>
          <cell r="D3273" t="str">
            <v>GB/T 22474-2008</v>
          </cell>
          <cell r="E3273" t="str">
            <v>果酱</v>
          </cell>
          <cell r="F3273">
            <v>120</v>
          </cell>
        </row>
        <row r="3274">
          <cell r="C3274" t="str">
            <v>总砷（以As计）</v>
          </cell>
          <cell r="D3274" t="str">
            <v>GB/T 22474-2008</v>
          </cell>
          <cell r="E3274" t="str">
            <v>果酱</v>
          </cell>
          <cell r="F3274">
            <v>150</v>
          </cell>
        </row>
        <row r="3275">
          <cell r="C3275" t="str">
            <v>商业无菌</v>
          </cell>
          <cell r="D3275" t="str">
            <v>GB/T 22474-2008</v>
          </cell>
          <cell r="E3275" t="str">
            <v>果酱</v>
          </cell>
          <cell r="F3275">
            <v>200</v>
          </cell>
        </row>
        <row r="3276">
          <cell r="C3276" t="str">
            <v>总糖</v>
          </cell>
          <cell r="D3276" t="str">
            <v>GB/T 22474-2008</v>
          </cell>
          <cell r="E3276" t="str">
            <v>果酱</v>
          </cell>
          <cell r="F3276">
            <v>100</v>
          </cell>
        </row>
        <row r="3277">
          <cell r="C3277" t="str">
            <v>金黄色葡萄球菌</v>
          </cell>
          <cell r="D3277" t="str">
            <v>GB/T 22474-2008</v>
          </cell>
          <cell r="E3277" t="str">
            <v>果酱</v>
          </cell>
          <cell r="F3277" t="str">
            <v>120/次 400/5次</v>
          </cell>
        </row>
        <row r="3278">
          <cell r="C3278" t="str">
            <v>沙门氏菌</v>
          </cell>
          <cell r="D3278" t="str">
            <v>GB/T 22474-2008</v>
          </cell>
          <cell r="E3278" t="str">
            <v>果酱</v>
          </cell>
          <cell r="F3278" t="str">
            <v>120/次 400/5次</v>
          </cell>
        </row>
        <row r="3279">
          <cell r="C3279" t="str">
            <v>大肠菌群</v>
          </cell>
          <cell r="D3279" t="str">
            <v>GB/T 22474-2008</v>
          </cell>
          <cell r="E3279" t="str">
            <v>果酱</v>
          </cell>
          <cell r="F3279" t="str">
            <v>80/次 400/5次</v>
          </cell>
        </row>
        <row r="3280">
          <cell r="C3280" t="str">
            <v>菌落总数</v>
          </cell>
          <cell r="D3280" t="str">
            <v>GB/T 22474-2008</v>
          </cell>
          <cell r="E3280" t="str">
            <v>果酱</v>
          </cell>
          <cell r="F3280" t="str">
            <v>80/次 400/5次</v>
          </cell>
        </row>
        <row r="3281">
          <cell r="C3281" t="str">
            <v>总黄酮</v>
          </cell>
          <cell r="D3281" t="str">
            <v>NY/T 2010-2011</v>
          </cell>
          <cell r="E3281" t="str">
            <v>柑桔类水果及制品中总黄酮含量的测定</v>
          </cell>
          <cell r="F3281">
            <v>250</v>
          </cell>
        </row>
        <row r="3282">
          <cell r="C3282" t="str">
            <v>颗粒形态</v>
          </cell>
          <cell r="D3282" t="str">
            <v>GB/T 22165-2008</v>
          </cell>
          <cell r="E3282" t="str">
            <v>坚果炒货食品通则</v>
          </cell>
          <cell r="F3282">
            <v>30</v>
          </cell>
        </row>
        <row r="3283">
          <cell r="C3283" t="str">
            <v>口感</v>
          </cell>
          <cell r="D3283" t="str">
            <v>GB/T 22165-2008</v>
          </cell>
          <cell r="E3283" t="str">
            <v>坚果炒货食品通则</v>
          </cell>
        </row>
        <row r="3284">
          <cell r="C3284" t="str">
            <v>杂质</v>
          </cell>
          <cell r="D3284" t="str">
            <v>GB/T 22165-2008</v>
          </cell>
          <cell r="E3284" t="str">
            <v>坚果炒货食品通则</v>
          </cell>
        </row>
        <row r="3285">
          <cell r="C3285" t="str">
            <v>色泽</v>
          </cell>
          <cell r="D3285" t="str">
            <v>GB/T 22165-2008</v>
          </cell>
          <cell r="E3285" t="str">
            <v>坚果炒货食品通则</v>
          </cell>
        </row>
        <row r="3286">
          <cell r="C3286" t="str">
            <v>净含量</v>
          </cell>
          <cell r="D3286" t="str">
            <v>GB/T 22165-2008</v>
          </cell>
          <cell r="E3286" t="str">
            <v>坚果炒货食品通则</v>
          </cell>
          <cell r="F3286">
            <v>50</v>
          </cell>
        </row>
        <row r="3287">
          <cell r="C3287" t="str">
            <v>酵母</v>
          </cell>
          <cell r="D3287" t="str">
            <v>GB/T 22165-2008</v>
          </cell>
          <cell r="E3287" t="str">
            <v>坚果炒货食品通则</v>
          </cell>
          <cell r="F3287">
            <v>80</v>
          </cell>
        </row>
        <row r="3288">
          <cell r="C3288" t="str">
            <v>霉菌</v>
          </cell>
          <cell r="D3288" t="str">
            <v>GB/T 22165-2008</v>
          </cell>
          <cell r="E3288" t="str">
            <v>坚果炒货食品通则</v>
          </cell>
          <cell r="F3288">
            <v>80</v>
          </cell>
        </row>
        <row r="3289">
          <cell r="C3289" t="str">
            <v>水分</v>
          </cell>
          <cell r="D3289" t="str">
            <v>GB/T 22165-2008</v>
          </cell>
          <cell r="E3289" t="str">
            <v>坚果炒货食品通则</v>
          </cell>
          <cell r="F3289">
            <v>80</v>
          </cell>
        </row>
        <row r="3290">
          <cell r="C3290" t="str">
            <v>大肠菌群</v>
          </cell>
          <cell r="D3290" t="str">
            <v>GB/T 22165-2008</v>
          </cell>
          <cell r="E3290" t="str">
            <v>坚果炒货食品通则</v>
          </cell>
          <cell r="F3290">
            <v>80</v>
          </cell>
        </row>
        <row r="3291">
          <cell r="C3291" t="str">
            <v>菌落总数</v>
          </cell>
          <cell r="D3291" t="str">
            <v>GB/T 22165-2008</v>
          </cell>
          <cell r="E3291" t="str">
            <v>坚果炒货食品通则</v>
          </cell>
          <cell r="F3291" t="str">
            <v>80/次 400/5次</v>
          </cell>
        </row>
        <row r="3292">
          <cell r="C3292" t="str">
            <v>羰基价</v>
          </cell>
          <cell r="D3292" t="str">
            <v>GB/T 22165-2008</v>
          </cell>
          <cell r="E3292" t="str">
            <v>坚果炒货食品通则</v>
          </cell>
          <cell r="F3292">
            <v>90</v>
          </cell>
        </row>
        <row r="3293">
          <cell r="C3293" t="str">
            <v>二氧化硫</v>
          </cell>
          <cell r="D3293" t="str">
            <v>GB/T 22165-2008</v>
          </cell>
          <cell r="E3293" t="str">
            <v>坚果炒货食品通则</v>
          </cell>
          <cell r="F3293">
            <v>100</v>
          </cell>
        </row>
        <row r="3294">
          <cell r="C3294" t="str">
            <v>酸价</v>
          </cell>
          <cell r="D3294" t="str">
            <v>GB/T 22165-2008</v>
          </cell>
          <cell r="E3294" t="str">
            <v>坚果炒货食品通则</v>
          </cell>
          <cell r="F3294">
            <v>100</v>
          </cell>
        </row>
        <row r="3295">
          <cell r="C3295" t="str">
            <v>铅</v>
          </cell>
          <cell r="D3295" t="str">
            <v>GB/T 22165-2008</v>
          </cell>
          <cell r="E3295" t="str">
            <v>坚果炒货食品通则</v>
          </cell>
          <cell r="F3295">
            <v>100</v>
          </cell>
        </row>
        <row r="3296">
          <cell r="C3296" t="str">
            <v>过氧化值</v>
          </cell>
          <cell r="D3296" t="str">
            <v>GB/T 22165-2008</v>
          </cell>
          <cell r="E3296" t="str">
            <v>坚果炒货食品通则</v>
          </cell>
          <cell r="F3296">
            <v>120</v>
          </cell>
        </row>
        <row r="3297">
          <cell r="C3297" t="str">
            <v>沙门氏菌</v>
          </cell>
          <cell r="D3297" t="str">
            <v>GB/T 22165-2008</v>
          </cell>
          <cell r="E3297" t="str">
            <v>坚果炒货食品通则</v>
          </cell>
          <cell r="F3297">
            <v>120</v>
          </cell>
        </row>
        <row r="3298">
          <cell r="C3298" t="str">
            <v>黄曲霉毒素B1（酶联免疫吸附筛查法）</v>
          </cell>
          <cell r="D3298" t="str">
            <v>GB/T 22165-2008</v>
          </cell>
          <cell r="E3298" t="str">
            <v>坚果炒货食品通则</v>
          </cell>
          <cell r="F3298">
            <v>150</v>
          </cell>
        </row>
        <row r="3299">
          <cell r="C3299" t="str">
            <v>总砷</v>
          </cell>
          <cell r="D3299" t="str">
            <v>GB/T 22165-2008</v>
          </cell>
          <cell r="E3299" t="str">
            <v>坚果炒货食品通则</v>
          </cell>
          <cell r="F3299">
            <v>150</v>
          </cell>
        </row>
        <row r="3300">
          <cell r="C3300" t="str">
            <v>黄曲霉毒素B1（高效液相色谱法）</v>
          </cell>
          <cell r="D3300" t="str">
            <v>GB/T 22165-2008</v>
          </cell>
          <cell r="E3300" t="str">
            <v>坚果炒货食品通则</v>
          </cell>
          <cell r="F3300">
            <v>300</v>
          </cell>
        </row>
        <row r="3301">
          <cell r="C3301" t="str">
            <v>大肠菌群</v>
          </cell>
          <cell r="D3301" t="str">
            <v>GB/T 22165-2008</v>
          </cell>
          <cell r="E3301" t="str">
            <v>坚果炒货食品通则</v>
          </cell>
          <cell r="F3301" t="str">
            <v>80/次 400/5次</v>
          </cell>
        </row>
        <row r="3302">
          <cell r="C3302" t="str">
            <v>沙门氏菌</v>
          </cell>
          <cell r="D3302" t="str">
            <v>GB/T 22165-2008</v>
          </cell>
          <cell r="E3302" t="str">
            <v>坚果炒货食品通则</v>
          </cell>
          <cell r="F3302" t="str">
            <v>120/次 400/5次</v>
          </cell>
        </row>
        <row r="3303">
          <cell r="C3303" t="str">
            <v>净含量</v>
          </cell>
          <cell r="D3303" t="str">
            <v>GB/T 23970-2009</v>
          </cell>
          <cell r="E3303" t="str">
            <v>卤蛋</v>
          </cell>
          <cell r="F3303">
            <v>50</v>
          </cell>
        </row>
        <row r="3304">
          <cell r="C3304" t="str">
            <v>水分</v>
          </cell>
          <cell r="D3304" t="str">
            <v>GB/T 23970-2009</v>
          </cell>
          <cell r="E3304" t="str">
            <v>卤蛋</v>
          </cell>
          <cell r="F3304">
            <v>80</v>
          </cell>
        </row>
        <row r="3305">
          <cell r="C3305" t="str">
            <v>铅（Pb）</v>
          </cell>
          <cell r="D3305" t="str">
            <v>GB/T 23970-2009</v>
          </cell>
          <cell r="E3305" t="str">
            <v>卤蛋</v>
          </cell>
          <cell r="F3305">
            <v>100</v>
          </cell>
        </row>
        <row r="3306">
          <cell r="C3306" t="str">
            <v>商业无菌</v>
          </cell>
          <cell r="D3306" t="str">
            <v>GB/T 23970-2009</v>
          </cell>
          <cell r="E3306" t="str">
            <v>卤蛋</v>
          </cell>
          <cell r="F3306">
            <v>200</v>
          </cell>
        </row>
        <row r="3307">
          <cell r="C3307" t="str">
            <v>蛋内品质（气味与滋味）</v>
          </cell>
          <cell r="D3307" t="str">
            <v>GB/T 9694-2014</v>
          </cell>
          <cell r="E3307" t="str">
            <v>皮蛋</v>
          </cell>
          <cell r="F3307">
            <v>30</v>
          </cell>
        </row>
        <row r="3308">
          <cell r="C3308" t="str">
            <v>蛋内品质（形态）</v>
          </cell>
          <cell r="D3308" t="str">
            <v>GB/T 9694-2014</v>
          </cell>
          <cell r="E3308" t="str">
            <v>皮蛋</v>
          </cell>
        </row>
        <row r="3309">
          <cell r="C3309" t="str">
            <v>蛋内品质（颜色）</v>
          </cell>
          <cell r="D3309" t="str">
            <v>GB/T 9694-2014</v>
          </cell>
          <cell r="E3309" t="str">
            <v>皮蛋</v>
          </cell>
        </row>
        <row r="3310">
          <cell r="C3310" t="str">
            <v>破损率</v>
          </cell>
          <cell r="D3310" t="str">
            <v>GB/T 9694-2014</v>
          </cell>
          <cell r="E3310" t="str">
            <v>皮蛋</v>
          </cell>
        </row>
        <row r="3311">
          <cell r="C3311" t="str">
            <v>外观</v>
          </cell>
          <cell r="D3311" t="str">
            <v>GB/T 9694-2014</v>
          </cell>
          <cell r="E3311" t="str">
            <v>皮蛋</v>
          </cell>
        </row>
        <row r="3312">
          <cell r="C3312" t="str">
            <v>净含量</v>
          </cell>
          <cell r="D3312" t="str">
            <v>GB/T 9694-2014</v>
          </cell>
          <cell r="E3312" t="str">
            <v>皮蛋</v>
          </cell>
          <cell r="F3312">
            <v>50</v>
          </cell>
        </row>
        <row r="3313">
          <cell r="C3313" t="str">
            <v>pH（1:15稀释）</v>
          </cell>
          <cell r="D3313" t="str">
            <v>GB/T 9694-2014</v>
          </cell>
          <cell r="E3313" t="str">
            <v>皮蛋</v>
          </cell>
          <cell r="F3313">
            <v>60</v>
          </cell>
        </row>
        <row r="3314">
          <cell r="C3314" t="str">
            <v>镉（以Cd计）</v>
          </cell>
          <cell r="D3314" t="str">
            <v>GB/T 9694-2014</v>
          </cell>
          <cell r="E3314" t="str">
            <v>皮蛋</v>
          </cell>
          <cell r="F3314">
            <v>100</v>
          </cell>
        </row>
        <row r="3315">
          <cell r="C3315" t="str">
            <v>铅（以Pb计）</v>
          </cell>
          <cell r="D3315" t="str">
            <v>GB/T 9694-2014</v>
          </cell>
          <cell r="E3315" t="str">
            <v>皮蛋</v>
          </cell>
          <cell r="F3315">
            <v>100</v>
          </cell>
        </row>
        <row r="3316">
          <cell r="C3316" t="str">
            <v>沙门氏菌</v>
          </cell>
          <cell r="D3316" t="str">
            <v>GB/T 9694-2014</v>
          </cell>
          <cell r="E3316" t="str">
            <v>皮蛋</v>
          </cell>
          <cell r="F3316" t="str">
            <v>120/次 400/5次</v>
          </cell>
        </row>
        <row r="3317">
          <cell r="C3317" t="str">
            <v>沙门氏菌</v>
          </cell>
          <cell r="D3317" t="str">
            <v>GB/T 9694-2014</v>
          </cell>
          <cell r="E3317" t="str">
            <v>皮蛋</v>
          </cell>
          <cell r="F3317">
            <v>120</v>
          </cell>
        </row>
        <row r="3318">
          <cell r="C3318" t="str">
            <v>汞（总汞）（以Hg计）</v>
          </cell>
          <cell r="D3318" t="str">
            <v>GB 2749-2015</v>
          </cell>
          <cell r="E3318" t="str">
            <v>食品安全国家标准 蛋与蛋制品</v>
          </cell>
          <cell r="F3318">
            <v>150</v>
          </cell>
        </row>
        <row r="3319">
          <cell r="C3319" t="str">
            <v>状态</v>
          </cell>
          <cell r="D3319" t="str">
            <v>GB 2749-2015</v>
          </cell>
          <cell r="E3319" t="str">
            <v>食品安全国家标准 蛋与蛋制品</v>
          </cell>
          <cell r="F3319">
            <v>30</v>
          </cell>
        </row>
        <row r="3320">
          <cell r="C3320" t="str">
            <v>滋味、气味</v>
          </cell>
          <cell r="D3320" t="str">
            <v>GB 2749-2015</v>
          </cell>
          <cell r="E3320" t="str">
            <v>食品安全国家标准 蛋与蛋制品</v>
          </cell>
        </row>
        <row r="3321">
          <cell r="C3321" t="str">
            <v>色泽</v>
          </cell>
          <cell r="D3321" t="str">
            <v>GB 2749-2015</v>
          </cell>
          <cell r="E3321" t="str">
            <v>食品安全国家标准 蛋与蛋制品</v>
          </cell>
        </row>
        <row r="3322">
          <cell r="C3322" t="str">
            <v>镉（以Cd计）</v>
          </cell>
          <cell r="D3322" t="str">
            <v>GB 2749-2015</v>
          </cell>
          <cell r="E3322" t="str">
            <v>食品安全国家标准 蛋与蛋制品</v>
          </cell>
          <cell r="F3322">
            <v>100</v>
          </cell>
        </row>
        <row r="3323">
          <cell r="C3323" t="str">
            <v>铅（以Pb计）</v>
          </cell>
          <cell r="D3323" t="str">
            <v>GB 2749-2015</v>
          </cell>
          <cell r="E3323" t="str">
            <v>食品安全国家标准 蛋与蛋制品</v>
          </cell>
          <cell r="F3323">
            <v>100</v>
          </cell>
        </row>
        <row r="3324">
          <cell r="C3324" t="str">
            <v>商业无菌</v>
          </cell>
          <cell r="D3324" t="str">
            <v>GB 2749-2015</v>
          </cell>
          <cell r="E3324" t="str">
            <v>食品安全国家标准 蛋与蛋制品</v>
          </cell>
          <cell r="F3324">
            <v>200</v>
          </cell>
        </row>
        <row r="3325">
          <cell r="C3325" t="str">
            <v>大肠菌群</v>
          </cell>
          <cell r="D3325" t="str">
            <v>GB 2749-2015</v>
          </cell>
          <cell r="E3325" t="str">
            <v>食品安全国家标准 蛋与蛋制品</v>
          </cell>
          <cell r="F3325" t="str">
            <v>80/次 400/5次</v>
          </cell>
        </row>
        <row r="3326">
          <cell r="C3326" t="str">
            <v>菌落总数</v>
          </cell>
          <cell r="D3326" t="str">
            <v>GB 2749-2015</v>
          </cell>
          <cell r="E3326" t="str">
            <v>食品安全国家标准 蛋与蛋制品</v>
          </cell>
          <cell r="F3326" t="str">
            <v>80/次 400/5次</v>
          </cell>
        </row>
        <row r="3327">
          <cell r="C3327" t="str">
            <v>沙门氏菌</v>
          </cell>
          <cell r="D3327" t="str">
            <v>GB 2749-2015</v>
          </cell>
          <cell r="E3327" t="str">
            <v>食品安全国家标准 蛋与蛋制品</v>
          </cell>
          <cell r="F3327">
            <v>400</v>
          </cell>
        </row>
        <row r="3328">
          <cell r="C3328" t="str">
            <v>感官</v>
          </cell>
          <cell r="D3328" t="str">
            <v>GB/T 5009.47-2003</v>
          </cell>
          <cell r="E3328" t="str">
            <v>蛋与蛋制品卫生标准的分析方法</v>
          </cell>
          <cell r="F3328">
            <v>30</v>
          </cell>
        </row>
        <row r="3329">
          <cell r="C3329" t="str">
            <v>pH</v>
          </cell>
          <cell r="D3329" t="str">
            <v>GB/T 5009.47-2003</v>
          </cell>
          <cell r="E3329" t="str">
            <v>蛋与蛋制品卫生标准的分析方法</v>
          </cell>
          <cell r="F3329">
            <v>60</v>
          </cell>
        </row>
        <row r="3330">
          <cell r="C3330" t="str">
            <v>总酸度</v>
          </cell>
          <cell r="D3330" t="str">
            <v>GB/T 5009.47-2003</v>
          </cell>
          <cell r="E3330" t="str">
            <v>蛋与蛋制品卫生标准的分析方法</v>
          </cell>
          <cell r="F3330">
            <v>70</v>
          </cell>
        </row>
        <row r="3331">
          <cell r="C3331" t="str">
            <v>总碱度</v>
          </cell>
          <cell r="D3331" t="str">
            <v>GB/T 5009.47-2003</v>
          </cell>
          <cell r="E3331" t="str">
            <v>蛋与蛋制品卫生标准的分析方法</v>
          </cell>
          <cell r="F3331">
            <v>70</v>
          </cell>
        </row>
        <row r="3332">
          <cell r="C3332" t="str">
            <v>水分</v>
          </cell>
          <cell r="D3332" t="str">
            <v>GB/T 5009.47-2003</v>
          </cell>
          <cell r="E3332" t="str">
            <v>蛋与蛋制品卫生标准的分析方法</v>
          </cell>
          <cell r="F3332">
            <v>80</v>
          </cell>
        </row>
        <row r="3333">
          <cell r="C3333" t="str">
            <v>溶解指数</v>
          </cell>
          <cell r="D3333" t="str">
            <v>GB/T 5009.47-2003</v>
          </cell>
          <cell r="E3333" t="str">
            <v>蛋与蛋制品卫生标准的分析方法</v>
          </cell>
          <cell r="F3333">
            <v>80</v>
          </cell>
        </row>
        <row r="3334">
          <cell r="C3334" t="str">
            <v>大肠菌群</v>
          </cell>
          <cell r="D3334" t="str">
            <v>GB/T 4789.19-2003</v>
          </cell>
          <cell r="E3334" t="str">
            <v>食品卫生微生物学检验 蛋与蛋制品检验</v>
          </cell>
          <cell r="F3334">
            <v>80</v>
          </cell>
        </row>
        <row r="3335">
          <cell r="C3335" t="str">
            <v>游离碱度</v>
          </cell>
          <cell r="D3335" t="str">
            <v>GB/T 5009.47-2003</v>
          </cell>
          <cell r="E3335" t="str">
            <v>蛋与蛋制品卫生标准的分析方法</v>
          </cell>
          <cell r="F3335">
            <v>100</v>
          </cell>
        </row>
        <row r="3336">
          <cell r="C3336" t="str">
            <v>脂肪</v>
          </cell>
          <cell r="D3336" t="str">
            <v>GB/T 5009.47-2003</v>
          </cell>
          <cell r="E3336" t="str">
            <v>蛋与蛋制品卫生标准的分析方法</v>
          </cell>
          <cell r="F3336">
            <v>100</v>
          </cell>
        </row>
        <row r="3337">
          <cell r="C3337" t="str">
            <v>游离脂肪酸</v>
          </cell>
          <cell r="D3337" t="str">
            <v>GB/T 5009.47-2003</v>
          </cell>
          <cell r="E3337" t="str">
            <v>蛋与蛋制品卫生标准的分析方法</v>
          </cell>
          <cell r="F3337">
            <v>100</v>
          </cell>
        </row>
        <row r="3338">
          <cell r="C3338" t="str">
            <v>咖啡因</v>
          </cell>
          <cell r="D3338" t="str">
            <v>GB 5009.139-2014</v>
          </cell>
          <cell r="E3338" t="str">
            <v>食品安全国家标准 饮料中咖啡因的测定</v>
          </cell>
          <cell r="F3338">
            <v>100</v>
          </cell>
        </row>
        <row r="3339">
          <cell r="C3339" t="str">
            <v>总碱度</v>
          </cell>
          <cell r="D3339" t="str">
            <v>GB/T 5009.47-2003</v>
          </cell>
          <cell r="E3339" t="str">
            <v>蛋与蛋制品卫生标准的分析方法</v>
          </cell>
          <cell r="F3339">
            <v>70</v>
          </cell>
        </row>
        <row r="3340">
          <cell r="C3340" t="str">
            <v>总酸度</v>
          </cell>
          <cell r="D3340" t="str">
            <v>GB/T 5009.47-2003</v>
          </cell>
          <cell r="E3340" t="str">
            <v>蛋与蛋制品卫生标准的分析方法</v>
          </cell>
          <cell r="F3340">
            <v>70</v>
          </cell>
        </row>
        <row r="3341">
          <cell r="C3341" t="str">
            <v>水溶物</v>
          </cell>
          <cell r="D3341" t="str">
            <v>GB/T 5009.47-2003</v>
          </cell>
          <cell r="E3341" t="str">
            <v>蛋与蛋制品卫生标准的分析方法</v>
          </cell>
          <cell r="F3341">
            <v>100</v>
          </cell>
        </row>
        <row r="3342">
          <cell r="C3342" t="str">
            <v>外观（色泽）</v>
          </cell>
          <cell r="D3342" t="str">
            <v>NY/T 605-2006</v>
          </cell>
          <cell r="E3342" t="str">
            <v>焙炒咖啡</v>
          </cell>
          <cell r="F3342">
            <v>30</v>
          </cell>
        </row>
        <row r="3343">
          <cell r="C3343" t="str">
            <v>外观（形态）</v>
          </cell>
          <cell r="D3343" t="str">
            <v>NY/T 605-2006</v>
          </cell>
          <cell r="E3343" t="str">
            <v>焙炒咖啡</v>
          </cell>
        </row>
        <row r="3344">
          <cell r="C3344" t="str">
            <v>感官</v>
          </cell>
          <cell r="D3344" t="str">
            <v>NY/T 605-2006</v>
          </cell>
          <cell r="E3344" t="str">
            <v>焙炒咖啡</v>
          </cell>
        </row>
        <row r="3345">
          <cell r="C3345" t="str">
            <v>水分</v>
          </cell>
          <cell r="D3345" t="str">
            <v>NY/T 605-2006</v>
          </cell>
          <cell r="E3345" t="str">
            <v>焙炒咖啡</v>
          </cell>
          <cell r="F3345">
            <v>80</v>
          </cell>
        </row>
        <row r="3346">
          <cell r="C3346" t="str">
            <v>铅</v>
          </cell>
          <cell r="D3346" t="str">
            <v>NY/T 605-2006</v>
          </cell>
          <cell r="E3346" t="str">
            <v>焙炒咖啡</v>
          </cell>
          <cell r="F3346">
            <v>100</v>
          </cell>
        </row>
        <row r="3347">
          <cell r="C3347" t="str">
            <v>砷（总砷）</v>
          </cell>
          <cell r="D3347" t="str">
            <v>NY/T 605-2006</v>
          </cell>
          <cell r="E3347" t="str">
            <v>焙炒咖啡</v>
          </cell>
          <cell r="F3347">
            <v>150</v>
          </cell>
        </row>
        <row r="3348">
          <cell r="C3348" t="str">
            <v>滴滴涕（DDT）</v>
          </cell>
          <cell r="D3348" t="str">
            <v>NY/T 605-2006</v>
          </cell>
          <cell r="E3348" t="str">
            <v>焙炒咖啡</v>
          </cell>
          <cell r="F3348">
            <v>250</v>
          </cell>
        </row>
        <row r="3349">
          <cell r="C3349" t="str">
            <v>咖啡因</v>
          </cell>
          <cell r="D3349" t="str">
            <v>NY/T 605-2006</v>
          </cell>
          <cell r="E3349" t="str">
            <v>焙炒咖啡</v>
          </cell>
          <cell r="F3349">
            <v>100</v>
          </cell>
        </row>
        <row r="3350">
          <cell r="C3350" t="str">
            <v>六六六（包括林丹）</v>
          </cell>
          <cell r="D3350" t="str">
            <v>NY/T 605-2006</v>
          </cell>
          <cell r="E3350" t="str">
            <v>焙炒咖啡</v>
          </cell>
          <cell r="F3350">
            <v>250</v>
          </cell>
        </row>
        <row r="3351">
          <cell r="C3351" t="str">
            <v>净含量</v>
          </cell>
          <cell r="D3351" t="str">
            <v>QB/T 4561-2013</v>
          </cell>
          <cell r="E3351" t="str">
            <v>红糖</v>
          </cell>
          <cell r="F3351">
            <v>50</v>
          </cell>
        </row>
        <row r="3352">
          <cell r="C3352" t="str">
            <v>干燥失重</v>
          </cell>
          <cell r="D3352" t="str">
            <v>QB/T 4561-2013</v>
          </cell>
          <cell r="E3352" t="str">
            <v>红糖</v>
          </cell>
          <cell r="F3352">
            <v>80</v>
          </cell>
        </row>
        <row r="3353">
          <cell r="C3353" t="str">
            <v>菌落总数</v>
          </cell>
          <cell r="D3353" t="str">
            <v>QB/T 4561-2013</v>
          </cell>
          <cell r="E3353" t="str">
            <v>红糖</v>
          </cell>
          <cell r="F3353" t="str">
            <v>80/次 400/5次</v>
          </cell>
        </row>
        <row r="3354">
          <cell r="C3354" t="str">
            <v>不溶于水杂质</v>
          </cell>
          <cell r="D3354" t="str">
            <v>QB/T 4561-2013</v>
          </cell>
          <cell r="E3354" t="str">
            <v>红糖</v>
          </cell>
          <cell r="F3354">
            <v>100</v>
          </cell>
        </row>
        <row r="3355">
          <cell r="C3355" t="str">
            <v>二氧化硫（以SO（+2）计</v>
          </cell>
          <cell r="D3355" t="str">
            <v>QB/T 4561-2013</v>
          </cell>
          <cell r="E3355" t="str">
            <v>红糖</v>
          </cell>
          <cell r="F3355">
            <v>100</v>
          </cell>
        </row>
        <row r="3356">
          <cell r="C3356" t="str">
            <v>铅</v>
          </cell>
          <cell r="D3356" t="str">
            <v>QB/T 4561-2013</v>
          </cell>
          <cell r="E3356" t="str">
            <v>红糖</v>
          </cell>
          <cell r="F3356">
            <v>100</v>
          </cell>
        </row>
        <row r="3357">
          <cell r="C3357" t="str">
            <v>总糖分（蔗糖分+还原糖分）</v>
          </cell>
          <cell r="D3357" t="str">
            <v>QB/T 4561-2013</v>
          </cell>
          <cell r="E3357" t="str">
            <v>红糖</v>
          </cell>
          <cell r="F3357">
            <v>200</v>
          </cell>
        </row>
        <row r="3358">
          <cell r="C3358" t="str">
            <v>砷（总砷）</v>
          </cell>
          <cell r="D3358" t="str">
            <v>QB/T 4561-2013</v>
          </cell>
          <cell r="E3358" t="str">
            <v>红糖</v>
          </cell>
          <cell r="F3358">
            <v>150</v>
          </cell>
        </row>
        <row r="3359">
          <cell r="C3359" t="str">
            <v>螨</v>
          </cell>
          <cell r="D3359" t="str">
            <v>QB/T 4561-2013</v>
          </cell>
          <cell r="E3359" t="str">
            <v>红糖</v>
          </cell>
          <cell r="F3359">
            <v>200</v>
          </cell>
        </row>
        <row r="3360">
          <cell r="C3360" t="str">
            <v>不溶水杂质</v>
          </cell>
          <cell r="D3360" t="str">
            <v>QB/T 4566-2013</v>
          </cell>
          <cell r="E3360" t="str">
            <v>黄方糖</v>
          </cell>
          <cell r="F3360">
            <v>100</v>
          </cell>
        </row>
        <row r="3361">
          <cell r="C3361" t="str">
            <v>电导灰分</v>
          </cell>
          <cell r="D3361" t="str">
            <v>QB/T 4566-2013</v>
          </cell>
          <cell r="E3361" t="str">
            <v>黄方糖</v>
          </cell>
          <cell r="F3361">
            <v>50</v>
          </cell>
        </row>
        <row r="3362">
          <cell r="C3362" t="str">
            <v>色值</v>
          </cell>
          <cell r="D3362" t="str">
            <v>QB/T 4566-2013</v>
          </cell>
          <cell r="E3362" t="str">
            <v>黄方糖</v>
          </cell>
          <cell r="F3362">
            <v>100</v>
          </cell>
        </row>
        <row r="3363">
          <cell r="C3363" t="str">
            <v>碎糖量</v>
          </cell>
          <cell r="D3363" t="str">
            <v>QB/T 4566-2013</v>
          </cell>
          <cell r="E3363" t="str">
            <v>黄方糖</v>
          </cell>
          <cell r="F3363">
            <v>50</v>
          </cell>
        </row>
        <row r="3364">
          <cell r="C3364" t="str">
            <v>硬度</v>
          </cell>
          <cell r="D3364" t="str">
            <v>QB/T 4566-2013</v>
          </cell>
          <cell r="E3364" t="str">
            <v>黄方糖</v>
          </cell>
          <cell r="F3364">
            <v>100</v>
          </cell>
        </row>
        <row r="3365">
          <cell r="C3365" t="str">
            <v>形状</v>
          </cell>
          <cell r="D3365" t="str">
            <v>QB/T 4566-2013</v>
          </cell>
          <cell r="E3365" t="str">
            <v>黄方糖</v>
          </cell>
          <cell r="F3365">
            <v>30</v>
          </cell>
        </row>
        <row r="3366">
          <cell r="C3366" t="str">
            <v>杂质</v>
          </cell>
          <cell r="D3366" t="str">
            <v>QB/T 4566-2013</v>
          </cell>
          <cell r="E3366" t="str">
            <v>黄方糖</v>
          </cell>
        </row>
        <row r="3367">
          <cell r="C3367" t="str">
            <v>色泽</v>
          </cell>
          <cell r="D3367" t="str">
            <v>QB/T 4566-2013</v>
          </cell>
          <cell r="E3367" t="str">
            <v>黄方糖</v>
          </cell>
        </row>
        <row r="3368">
          <cell r="C3368" t="str">
            <v>干燥失重</v>
          </cell>
          <cell r="D3368" t="str">
            <v>QB/T 4566-2013</v>
          </cell>
          <cell r="E3368" t="str">
            <v>黄方糖</v>
          </cell>
          <cell r="F3368">
            <v>80</v>
          </cell>
        </row>
        <row r="3369">
          <cell r="C3369" t="str">
            <v>净含量</v>
          </cell>
          <cell r="D3369" t="str">
            <v>QB/T 4566-2013</v>
          </cell>
          <cell r="E3369" t="str">
            <v>黄方糖</v>
          </cell>
          <cell r="F3369">
            <v>50</v>
          </cell>
        </row>
        <row r="3370">
          <cell r="C3370" t="str">
            <v>大肠菌群</v>
          </cell>
          <cell r="D3370" t="str">
            <v>QB/T 4566-2013</v>
          </cell>
          <cell r="E3370" t="str">
            <v>黄方糖</v>
          </cell>
          <cell r="F3370">
            <v>80</v>
          </cell>
        </row>
        <row r="3371">
          <cell r="C3371" t="str">
            <v>酵母</v>
          </cell>
          <cell r="D3371" t="str">
            <v>QB/T 4566-2013</v>
          </cell>
          <cell r="E3371" t="str">
            <v>黄方糖</v>
          </cell>
          <cell r="F3371">
            <v>80</v>
          </cell>
        </row>
        <row r="3372">
          <cell r="C3372" t="str">
            <v>菌落总数</v>
          </cell>
          <cell r="D3372" t="str">
            <v>QB/T 4566-2013</v>
          </cell>
          <cell r="E3372" t="str">
            <v>黄方糖</v>
          </cell>
          <cell r="F3372" t="str">
            <v>80/次 400/5次</v>
          </cell>
        </row>
        <row r="3373">
          <cell r="C3373" t="str">
            <v>霉菌</v>
          </cell>
          <cell r="D3373" t="str">
            <v>QB/T 4566-2013</v>
          </cell>
          <cell r="E3373" t="str">
            <v>黄方糖</v>
          </cell>
          <cell r="F3373">
            <v>80</v>
          </cell>
        </row>
        <row r="3374">
          <cell r="C3374" t="str">
            <v>还原糖分</v>
          </cell>
          <cell r="D3374" t="str">
            <v>QB/T 4566-2013</v>
          </cell>
          <cell r="E3374" t="str">
            <v>黄方糖</v>
          </cell>
          <cell r="F3374">
            <v>100</v>
          </cell>
        </row>
        <row r="3375">
          <cell r="C3375" t="str">
            <v>二氧化硫（以SO（+2）计）</v>
          </cell>
          <cell r="D3375" t="str">
            <v>QB/T 4566-2013</v>
          </cell>
          <cell r="E3375" t="str">
            <v>黄方糖</v>
          </cell>
          <cell r="F3375">
            <v>100</v>
          </cell>
        </row>
        <row r="3376">
          <cell r="C3376" t="str">
            <v>铅（以Pb计）</v>
          </cell>
          <cell r="D3376" t="str">
            <v>QB/T 4566-2013</v>
          </cell>
          <cell r="E3376" t="str">
            <v>黄方糖</v>
          </cell>
          <cell r="F3376">
            <v>100</v>
          </cell>
        </row>
        <row r="3377">
          <cell r="C3377" t="str">
            <v>金黄色葡萄球菌</v>
          </cell>
          <cell r="D3377" t="str">
            <v>QB/T 4566-2013</v>
          </cell>
          <cell r="E3377" t="str">
            <v>黄方糖</v>
          </cell>
          <cell r="F3377" t="str">
            <v>120/次 400/5次</v>
          </cell>
        </row>
        <row r="3378">
          <cell r="C3378" t="str">
            <v>沙门氏菌</v>
          </cell>
          <cell r="D3378" t="str">
            <v>QB/T 4566-2013</v>
          </cell>
          <cell r="E3378" t="str">
            <v>黄方糖</v>
          </cell>
          <cell r="F3378">
            <v>120</v>
          </cell>
        </row>
        <row r="3379">
          <cell r="C3379" t="str">
            <v>志贺氏菌</v>
          </cell>
          <cell r="D3379" t="str">
            <v>QB/T 4566-2013</v>
          </cell>
          <cell r="E3379" t="str">
            <v>黄方糖</v>
          </cell>
          <cell r="F3379">
            <v>120</v>
          </cell>
        </row>
        <row r="3380">
          <cell r="C3380" t="str">
            <v>砷（总砷）（以As计）</v>
          </cell>
          <cell r="D3380" t="str">
            <v>QB/T 4566-2013</v>
          </cell>
          <cell r="E3380" t="str">
            <v>黄方糖</v>
          </cell>
          <cell r="F3380">
            <v>150</v>
          </cell>
        </row>
        <row r="3381">
          <cell r="C3381" t="str">
            <v>蔗糖分</v>
          </cell>
          <cell r="D3381" t="str">
            <v>QB/T 4566-2013</v>
          </cell>
          <cell r="E3381" t="str">
            <v>黄方糖</v>
          </cell>
          <cell r="F3381">
            <v>100</v>
          </cell>
        </row>
        <row r="3382">
          <cell r="C3382" t="str">
            <v>螨</v>
          </cell>
          <cell r="D3382" t="str">
            <v>QB/T 4566-2013</v>
          </cell>
          <cell r="E3382" t="str">
            <v>黄方糖</v>
          </cell>
          <cell r="F3382">
            <v>200</v>
          </cell>
        </row>
        <row r="3383">
          <cell r="C3383" t="str">
            <v>净含量：单件负偏差</v>
          </cell>
          <cell r="D3383" t="str">
            <v>QB/T 4095-2010</v>
          </cell>
          <cell r="E3383" t="str">
            <v>黄砂糖</v>
          </cell>
          <cell r="F3383">
            <v>50</v>
          </cell>
        </row>
        <row r="3384">
          <cell r="C3384" t="str">
            <v>干燥失重</v>
          </cell>
          <cell r="D3384" t="str">
            <v>QB/T 4095-2010</v>
          </cell>
          <cell r="E3384" t="str">
            <v>黄砂糖</v>
          </cell>
          <cell r="F3384">
            <v>80</v>
          </cell>
        </row>
        <row r="3385">
          <cell r="C3385" t="str">
            <v>感官</v>
          </cell>
          <cell r="D3385" t="str">
            <v>QB/T 4095-2010</v>
          </cell>
          <cell r="E3385" t="str">
            <v>黄砂糖</v>
          </cell>
          <cell r="F3385">
            <v>30</v>
          </cell>
        </row>
        <row r="3386">
          <cell r="C3386" t="str">
            <v>菌落总数</v>
          </cell>
          <cell r="D3386" t="str">
            <v>QB/T 4095-2010</v>
          </cell>
          <cell r="E3386" t="str">
            <v>黄砂糖</v>
          </cell>
          <cell r="F3386" t="str">
            <v>80/次 400/5次</v>
          </cell>
        </row>
        <row r="3387">
          <cell r="C3387" t="str">
            <v>不溶于水杂质</v>
          </cell>
          <cell r="D3387" t="str">
            <v>QB/T 4095-2010</v>
          </cell>
          <cell r="E3387" t="str">
            <v>黄砂糖</v>
          </cell>
          <cell r="F3387">
            <v>100</v>
          </cell>
        </row>
        <row r="3388">
          <cell r="C3388" t="str">
            <v>电导灰分</v>
          </cell>
          <cell r="D3388" t="str">
            <v>QB/T 4095-2010</v>
          </cell>
          <cell r="E3388" t="str">
            <v>黄砂糖</v>
          </cell>
          <cell r="F3388">
            <v>50</v>
          </cell>
        </row>
        <row r="3389">
          <cell r="C3389" t="str">
            <v>二氧化硫（以SO{-2}计）</v>
          </cell>
          <cell r="D3389" t="str">
            <v>QB/T 4095-2010</v>
          </cell>
          <cell r="E3389" t="str">
            <v>黄砂糖</v>
          </cell>
          <cell r="F3389">
            <v>100</v>
          </cell>
        </row>
        <row r="3390">
          <cell r="C3390" t="str">
            <v>还原糖分</v>
          </cell>
          <cell r="D3390" t="str">
            <v>QB/T 4095-2010</v>
          </cell>
          <cell r="E3390" t="str">
            <v>黄砂糖</v>
          </cell>
          <cell r="F3390">
            <v>100</v>
          </cell>
        </row>
        <row r="3391">
          <cell r="C3391" t="str">
            <v>铅（以Pb计）</v>
          </cell>
          <cell r="D3391" t="str">
            <v>QB/T 4095-2010</v>
          </cell>
          <cell r="E3391" t="str">
            <v>黄砂糖</v>
          </cell>
          <cell r="F3391">
            <v>100</v>
          </cell>
        </row>
        <row r="3392">
          <cell r="C3392" t="str">
            <v>色值</v>
          </cell>
          <cell r="D3392" t="str">
            <v>QB/T 4095-2010</v>
          </cell>
          <cell r="E3392" t="str">
            <v>黄砂糖</v>
          </cell>
          <cell r="F3392">
            <v>100</v>
          </cell>
        </row>
        <row r="3393">
          <cell r="C3393" t="str">
            <v>总砷（以As计）</v>
          </cell>
          <cell r="D3393" t="str">
            <v>QB/T 4095-2010</v>
          </cell>
          <cell r="E3393" t="str">
            <v>黄砂糖</v>
          </cell>
          <cell r="F3393">
            <v>150</v>
          </cell>
        </row>
        <row r="3394">
          <cell r="C3394" t="str">
            <v>蔗糖分</v>
          </cell>
          <cell r="D3394" t="str">
            <v>QB/T 4095-2010</v>
          </cell>
          <cell r="E3394" t="str">
            <v>黄砂糖</v>
          </cell>
          <cell r="F3394">
            <v>100</v>
          </cell>
        </row>
        <row r="3395">
          <cell r="C3395" t="str">
            <v>螨</v>
          </cell>
          <cell r="D3395" t="str">
            <v>QB/T 4095-2010</v>
          </cell>
          <cell r="E3395" t="str">
            <v>黄砂糖</v>
          </cell>
          <cell r="F3395">
            <v>200</v>
          </cell>
        </row>
        <row r="3396">
          <cell r="C3396" t="str">
            <v>人工合成色素</v>
          </cell>
          <cell r="D3396" t="str">
            <v>QB/T 4095-2010</v>
          </cell>
          <cell r="E3396" t="str">
            <v>黄砂糖</v>
          </cell>
          <cell r="F3396">
            <v>925</v>
          </cell>
        </row>
        <row r="3397">
          <cell r="C3397" t="str">
            <v>不溶于水杂质</v>
          </cell>
          <cell r="D3397" t="str">
            <v>QB/T 4563-2013</v>
          </cell>
          <cell r="E3397" t="str">
            <v>金砂糖</v>
          </cell>
          <cell r="F3397">
            <v>100</v>
          </cell>
        </row>
        <row r="3398">
          <cell r="C3398" t="str">
            <v>色值</v>
          </cell>
          <cell r="D3398" t="str">
            <v>QB/T 4563-2013</v>
          </cell>
          <cell r="E3398" t="str">
            <v>金砂糖</v>
          </cell>
          <cell r="F3398">
            <v>100</v>
          </cell>
        </row>
        <row r="3399">
          <cell r="C3399" t="str">
            <v>净含量:单件负偏差</v>
          </cell>
          <cell r="D3399" t="str">
            <v>QB/T 4563-2013</v>
          </cell>
          <cell r="E3399" t="str">
            <v>金砂糖</v>
          </cell>
          <cell r="F3399">
            <v>50</v>
          </cell>
        </row>
        <row r="3400">
          <cell r="C3400" t="str">
            <v>干燥失重</v>
          </cell>
          <cell r="D3400" t="str">
            <v>QB/T 4563-2013</v>
          </cell>
          <cell r="E3400" t="str">
            <v>金砂糖</v>
          </cell>
          <cell r="F3400">
            <v>80</v>
          </cell>
        </row>
        <row r="3401">
          <cell r="C3401" t="str">
            <v>感官</v>
          </cell>
          <cell r="D3401" t="str">
            <v>QB/T 4563-2013</v>
          </cell>
          <cell r="E3401" t="str">
            <v>金砂糖</v>
          </cell>
          <cell r="F3401">
            <v>30</v>
          </cell>
        </row>
        <row r="3402">
          <cell r="C3402" t="str">
            <v>亮蓝</v>
          </cell>
          <cell r="D3402" t="str">
            <v>QB/T 4563-2013</v>
          </cell>
          <cell r="E3402" t="str">
            <v>金砂糖</v>
          </cell>
          <cell r="F3402">
            <v>85</v>
          </cell>
        </row>
        <row r="3403">
          <cell r="C3403" t="str">
            <v>柠檬黄</v>
          </cell>
          <cell r="D3403" t="str">
            <v>QB/T 4563-2013</v>
          </cell>
          <cell r="E3403" t="str">
            <v>金砂糖</v>
          </cell>
          <cell r="F3403">
            <v>85</v>
          </cell>
        </row>
        <row r="3404">
          <cell r="C3404" t="str">
            <v>日落黄</v>
          </cell>
          <cell r="D3404" t="str">
            <v>QB/T 4563-2013</v>
          </cell>
          <cell r="E3404" t="str">
            <v>金砂糖</v>
          </cell>
          <cell r="F3404">
            <v>85</v>
          </cell>
        </row>
        <row r="3405">
          <cell r="C3405" t="str">
            <v>苋菜红</v>
          </cell>
          <cell r="D3405" t="str">
            <v>QB/T 4563-2013</v>
          </cell>
          <cell r="E3405" t="str">
            <v>金砂糖</v>
          </cell>
          <cell r="F3405">
            <v>85</v>
          </cell>
        </row>
        <row r="3406">
          <cell r="C3406" t="str">
            <v>胭脂红</v>
          </cell>
          <cell r="D3406" t="str">
            <v>QB/T 4563-2013</v>
          </cell>
          <cell r="E3406" t="str">
            <v>金砂糖</v>
          </cell>
          <cell r="F3406">
            <v>85</v>
          </cell>
        </row>
        <row r="3407">
          <cell r="C3407" t="str">
            <v>总糖分（蔗糖分+还原糖分）</v>
          </cell>
          <cell r="D3407" t="str">
            <v>QB/T 4563-2013</v>
          </cell>
          <cell r="E3407" t="str">
            <v>金砂糖</v>
          </cell>
          <cell r="F3407">
            <v>200</v>
          </cell>
        </row>
        <row r="3408">
          <cell r="C3408" t="str">
            <v>二氧化硫（以SO{-2}计）</v>
          </cell>
          <cell r="D3408" t="str">
            <v>QB/T 4563-2013</v>
          </cell>
          <cell r="E3408" t="str">
            <v>金砂糖</v>
          </cell>
          <cell r="F3408">
            <v>100</v>
          </cell>
        </row>
        <row r="3409">
          <cell r="C3409" t="str">
            <v>铅（以Pb计）</v>
          </cell>
          <cell r="D3409" t="str">
            <v>QB/T 4563-2013</v>
          </cell>
          <cell r="E3409" t="str">
            <v>金砂糖</v>
          </cell>
          <cell r="F3409">
            <v>100</v>
          </cell>
        </row>
        <row r="3410">
          <cell r="C3410" t="str">
            <v>总砷（以As计）</v>
          </cell>
          <cell r="D3410" t="str">
            <v>QB/T 4563-2013</v>
          </cell>
          <cell r="E3410" t="str">
            <v>金砂糖</v>
          </cell>
          <cell r="F3410">
            <v>150</v>
          </cell>
        </row>
        <row r="3411">
          <cell r="C3411" t="str">
            <v>螨</v>
          </cell>
          <cell r="D3411" t="str">
            <v>QB/T 4563-2013</v>
          </cell>
          <cell r="E3411" t="str">
            <v>金砂糖</v>
          </cell>
          <cell r="F3411">
            <v>200</v>
          </cell>
        </row>
        <row r="3412">
          <cell r="C3412" t="str">
            <v>赤藓红</v>
          </cell>
          <cell r="D3412" t="str">
            <v>QB/T 4563-2013</v>
          </cell>
          <cell r="E3412" t="str">
            <v>金砂糖</v>
          </cell>
          <cell r="F3412">
            <v>250</v>
          </cell>
        </row>
        <row r="3413">
          <cell r="C3413" t="str">
            <v>新红</v>
          </cell>
          <cell r="D3413" t="str">
            <v>QB/T 4563-2013</v>
          </cell>
          <cell r="E3413" t="str">
            <v>金砂糖</v>
          </cell>
          <cell r="F3413">
            <v>250</v>
          </cell>
        </row>
        <row r="3414">
          <cell r="C3414" t="str">
            <v>不溶于水杂质</v>
          </cell>
          <cell r="D3414" t="str">
            <v>GB 13104-2014</v>
          </cell>
          <cell r="E3414" t="str">
            <v>食品安全国家标准 食糖</v>
          </cell>
          <cell r="F3414">
            <v>100</v>
          </cell>
        </row>
        <row r="3415">
          <cell r="C3415" t="str">
            <v>螨</v>
          </cell>
          <cell r="D3415" t="str">
            <v>GB 13104-2014</v>
          </cell>
          <cell r="E3415" t="str">
            <v>食品安全国家标准 食糖</v>
          </cell>
          <cell r="F3415">
            <v>200</v>
          </cell>
        </row>
        <row r="3416">
          <cell r="C3416" t="str">
            <v>铅（以Pb计）</v>
          </cell>
          <cell r="D3416" t="str">
            <v>GB 13104-2014</v>
          </cell>
          <cell r="E3416" t="str">
            <v>食品安全国家标准 食糖</v>
          </cell>
          <cell r="F3416">
            <v>100</v>
          </cell>
        </row>
        <row r="3417">
          <cell r="C3417" t="str">
            <v>色泽</v>
          </cell>
          <cell r="D3417" t="str">
            <v>GB 13104-2014</v>
          </cell>
          <cell r="E3417" t="str">
            <v>食品安全国家标准 食糖</v>
          </cell>
          <cell r="F3417">
            <v>30</v>
          </cell>
        </row>
        <row r="3418">
          <cell r="C3418" t="str">
            <v>总砷（以As计）</v>
          </cell>
          <cell r="D3418" t="str">
            <v>GB 13104-2014</v>
          </cell>
          <cell r="E3418" t="str">
            <v>食品安全国家标准 食糖</v>
          </cell>
          <cell r="F3418">
            <v>150</v>
          </cell>
        </row>
        <row r="3419">
          <cell r="C3419" t="str">
            <v>感官</v>
          </cell>
          <cell r="D3419" t="str">
            <v>GB/T 5009.55-2003</v>
          </cell>
          <cell r="E3419" t="str">
            <v>食糖卫生标准的分析方法</v>
          </cell>
          <cell r="F3419">
            <v>30</v>
          </cell>
        </row>
        <row r="3420">
          <cell r="C3420" t="str">
            <v>二氧化硫</v>
          </cell>
          <cell r="D3420" t="str">
            <v>GB/T 5009.55-2003</v>
          </cell>
          <cell r="E3420" t="str">
            <v>食糖卫生标准的分析方法</v>
          </cell>
          <cell r="F3420">
            <v>100</v>
          </cell>
        </row>
        <row r="3421">
          <cell r="C3421" t="str">
            <v>标签</v>
          </cell>
          <cell r="D3421" t="str">
            <v>QB/T 1174-2002</v>
          </cell>
          <cell r="E3421" t="str">
            <v>多晶体冰糖</v>
          </cell>
          <cell r="F3421">
            <v>40</v>
          </cell>
        </row>
        <row r="3422">
          <cell r="C3422" t="str">
            <v>大肠菌群</v>
          </cell>
          <cell r="D3422" t="str">
            <v>QB/T 1174-2002</v>
          </cell>
          <cell r="E3422" t="str">
            <v>多晶体冰糖</v>
          </cell>
          <cell r="F3422">
            <v>80</v>
          </cell>
        </row>
        <row r="3423">
          <cell r="C3423" t="str">
            <v>电导灰分</v>
          </cell>
          <cell r="D3423" t="str">
            <v>QB/T 1174-2002</v>
          </cell>
          <cell r="E3423" t="str">
            <v>多晶体冰糖</v>
          </cell>
          <cell r="F3423">
            <v>50</v>
          </cell>
        </row>
        <row r="3424">
          <cell r="C3424" t="str">
            <v>二氧化硫（以SO{-2}计）</v>
          </cell>
          <cell r="D3424" t="str">
            <v>QB/T 1174-2002</v>
          </cell>
          <cell r="E3424" t="str">
            <v>多晶体冰糖</v>
          </cell>
          <cell r="F3424">
            <v>100</v>
          </cell>
        </row>
        <row r="3425">
          <cell r="C3425" t="str">
            <v>干燥失重</v>
          </cell>
          <cell r="D3425" t="str">
            <v>QB/T 1174-2002</v>
          </cell>
          <cell r="E3425" t="str">
            <v>多晶体冰糖</v>
          </cell>
          <cell r="F3425">
            <v>80</v>
          </cell>
        </row>
        <row r="3426">
          <cell r="C3426" t="str">
            <v>感官</v>
          </cell>
          <cell r="D3426" t="str">
            <v>QB/T 1174-2002</v>
          </cell>
          <cell r="E3426" t="str">
            <v>多晶体冰糖</v>
          </cell>
          <cell r="F3426">
            <v>30</v>
          </cell>
        </row>
        <row r="3427">
          <cell r="C3427" t="str">
            <v>还原糖分</v>
          </cell>
          <cell r="D3427" t="str">
            <v>QB/T 1174-2002</v>
          </cell>
          <cell r="E3427" t="str">
            <v>多晶体冰糖</v>
          </cell>
          <cell r="F3427">
            <v>100</v>
          </cell>
        </row>
        <row r="3428">
          <cell r="C3428" t="str">
            <v>菌落总数</v>
          </cell>
          <cell r="D3428" t="str">
            <v>QB/T 1174-2002</v>
          </cell>
          <cell r="E3428" t="str">
            <v>多晶体冰糖</v>
          </cell>
          <cell r="F3428" t="str">
            <v>80/次 400/5次</v>
          </cell>
        </row>
        <row r="3429">
          <cell r="C3429" t="str">
            <v>螨（在250g多晶体冰糖中）</v>
          </cell>
          <cell r="D3429" t="str">
            <v>QB/T 1174-2002</v>
          </cell>
          <cell r="E3429" t="str">
            <v>多晶体冰糖</v>
          </cell>
          <cell r="F3429">
            <v>200</v>
          </cell>
        </row>
        <row r="3430">
          <cell r="C3430" t="str">
            <v>铅（以Pb计）</v>
          </cell>
          <cell r="D3430" t="str">
            <v>QB/T 1174-2002</v>
          </cell>
          <cell r="E3430" t="str">
            <v>多晶体冰糖</v>
          </cell>
          <cell r="F3430">
            <v>100</v>
          </cell>
        </row>
        <row r="3431">
          <cell r="C3431" t="str">
            <v>色值</v>
          </cell>
          <cell r="D3431" t="str">
            <v>QB/T 1174-2002</v>
          </cell>
          <cell r="E3431" t="str">
            <v>多晶体冰糖</v>
          </cell>
          <cell r="F3431">
            <v>100</v>
          </cell>
        </row>
        <row r="3432">
          <cell r="C3432" t="str">
            <v>砷（以As计）</v>
          </cell>
          <cell r="D3432" t="str">
            <v>QB/T 1174-2002</v>
          </cell>
          <cell r="E3432" t="str">
            <v>多晶体冰糖</v>
          </cell>
          <cell r="F3432">
            <v>150</v>
          </cell>
        </row>
        <row r="3433">
          <cell r="C3433" t="str">
            <v>铜（以Cu计）</v>
          </cell>
          <cell r="D3433" t="str">
            <v>QB/T 1174-2002</v>
          </cell>
          <cell r="E3433" t="str">
            <v>多晶体冰糖</v>
          </cell>
          <cell r="F3433">
            <v>100</v>
          </cell>
        </row>
        <row r="3434">
          <cell r="C3434" t="str">
            <v>蔗糖分</v>
          </cell>
          <cell r="D3434" t="str">
            <v>QB/T 1174-2002</v>
          </cell>
          <cell r="E3434" t="str">
            <v>多晶体冰糖</v>
          </cell>
          <cell r="F3434">
            <v>100</v>
          </cell>
        </row>
        <row r="3435">
          <cell r="C3435" t="str">
            <v>不溶于水杂质</v>
          </cell>
          <cell r="D3435" t="str">
            <v>GB/T 317-2006</v>
          </cell>
          <cell r="E3435" t="str">
            <v>白砂糖</v>
          </cell>
          <cell r="F3435">
            <v>100</v>
          </cell>
        </row>
        <row r="3436">
          <cell r="C3436" t="str">
            <v>电导灰分</v>
          </cell>
          <cell r="D3436" t="str">
            <v>GB/T 317-2006</v>
          </cell>
          <cell r="E3436" t="str">
            <v>白砂糖</v>
          </cell>
          <cell r="F3436">
            <v>50</v>
          </cell>
        </row>
        <row r="3437">
          <cell r="C3437" t="str">
            <v>二氧化硫（以SO{-2}计）</v>
          </cell>
          <cell r="D3437" t="str">
            <v>GB/T 317-2006</v>
          </cell>
          <cell r="E3437" t="str">
            <v>白砂糖</v>
          </cell>
          <cell r="F3437">
            <v>100</v>
          </cell>
        </row>
        <row r="3438">
          <cell r="C3438" t="str">
            <v>干燥失重</v>
          </cell>
          <cell r="D3438" t="str">
            <v>GB/T 317-2006</v>
          </cell>
          <cell r="E3438" t="str">
            <v>白砂糖</v>
          </cell>
          <cell r="F3438">
            <v>80</v>
          </cell>
        </row>
        <row r="3439">
          <cell r="C3439" t="str">
            <v>感官</v>
          </cell>
          <cell r="D3439" t="str">
            <v>GB/T 317-2006</v>
          </cell>
          <cell r="E3439" t="str">
            <v>白砂糖</v>
          </cell>
          <cell r="F3439">
            <v>30</v>
          </cell>
        </row>
        <row r="3440">
          <cell r="C3440" t="str">
            <v>还原糖分</v>
          </cell>
          <cell r="D3440" t="str">
            <v>GB/T 317-2006</v>
          </cell>
          <cell r="E3440" t="str">
            <v>白砂糖</v>
          </cell>
          <cell r="F3440">
            <v>100</v>
          </cell>
        </row>
        <row r="3441">
          <cell r="C3441" t="str">
            <v>混浊度</v>
          </cell>
          <cell r="D3441" t="str">
            <v>GB/T 317-2006</v>
          </cell>
          <cell r="E3441" t="str">
            <v>白砂糖</v>
          </cell>
          <cell r="F3441">
            <v>50</v>
          </cell>
        </row>
        <row r="3442">
          <cell r="C3442" t="str">
            <v>螨</v>
          </cell>
          <cell r="D3442" t="str">
            <v>GB/T 317-2006</v>
          </cell>
          <cell r="E3442" t="str">
            <v>白砂糖</v>
          </cell>
          <cell r="F3442">
            <v>200</v>
          </cell>
        </row>
        <row r="3443">
          <cell r="C3443" t="str">
            <v>铅（以Pb计）</v>
          </cell>
          <cell r="D3443" t="str">
            <v>GB/T 317-2006</v>
          </cell>
          <cell r="E3443" t="str">
            <v>白砂糖</v>
          </cell>
          <cell r="F3443">
            <v>100</v>
          </cell>
        </row>
        <row r="3444">
          <cell r="C3444" t="str">
            <v>色值</v>
          </cell>
          <cell r="D3444" t="str">
            <v>GB/T 317-2006</v>
          </cell>
          <cell r="E3444" t="str">
            <v>白砂糖</v>
          </cell>
          <cell r="F3444">
            <v>100</v>
          </cell>
        </row>
        <row r="3445">
          <cell r="C3445" t="str">
            <v>砷（总砷）（以As计）</v>
          </cell>
          <cell r="D3445" t="str">
            <v>GB/T 317-2006</v>
          </cell>
          <cell r="E3445" t="str">
            <v>白砂糖</v>
          </cell>
          <cell r="F3445">
            <v>150</v>
          </cell>
        </row>
        <row r="3446">
          <cell r="C3446" t="str">
            <v>蔗糖分</v>
          </cell>
          <cell r="D3446" t="str">
            <v>GB/T 317-2006</v>
          </cell>
          <cell r="E3446" t="str">
            <v>白砂糖</v>
          </cell>
          <cell r="F3446">
            <v>100</v>
          </cell>
        </row>
        <row r="3447">
          <cell r="C3447" t="str">
            <v>总砷（以As计）</v>
          </cell>
          <cell r="D3447" t="str">
            <v>GB/T 317-2018</v>
          </cell>
          <cell r="E3447" t="str">
            <v>白砂糖</v>
          </cell>
          <cell r="F3447">
            <v>150</v>
          </cell>
        </row>
        <row r="3448">
          <cell r="C3448" t="str">
            <v>标签</v>
          </cell>
          <cell r="D3448" t="str">
            <v>QB/T 2685-2005</v>
          </cell>
          <cell r="E3448" t="str">
            <v>冰片糖</v>
          </cell>
          <cell r="F3448">
            <v>40</v>
          </cell>
        </row>
        <row r="3449">
          <cell r="C3449" t="str">
            <v>不溶于水杂质</v>
          </cell>
          <cell r="D3449" t="str">
            <v>QB/T 2685-2005</v>
          </cell>
          <cell r="E3449" t="str">
            <v>冰片糖</v>
          </cell>
          <cell r="F3449">
            <v>100</v>
          </cell>
        </row>
        <row r="3450">
          <cell r="C3450" t="str">
            <v>赤藓红</v>
          </cell>
          <cell r="D3450" t="str">
            <v>QB/T 2685-2005</v>
          </cell>
          <cell r="E3450" t="str">
            <v>冰片糖</v>
          </cell>
          <cell r="F3450">
            <v>250</v>
          </cell>
        </row>
        <row r="3451">
          <cell r="C3451" t="str">
            <v>大肠菌群</v>
          </cell>
          <cell r="D3451" t="str">
            <v>QB/T 2685-2005</v>
          </cell>
          <cell r="E3451" t="str">
            <v>冰片糖</v>
          </cell>
          <cell r="F3451">
            <v>80</v>
          </cell>
        </row>
        <row r="3452">
          <cell r="C3452" t="str">
            <v>电导灰分</v>
          </cell>
          <cell r="D3452" t="str">
            <v>QB/T 2685-2005</v>
          </cell>
          <cell r="E3452" t="str">
            <v>冰片糖</v>
          </cell>
          <cell r="F3452">
            <v>50</v>
          </cell>
        </row>
        <row r="3453">
          <cell r="C3453" t="str">
            <v>定量包装要求</v>
          </cell>
          <cell r="D3453" t="str">
            <v>QB/T 2685-2005</v>
          </cell>
          <cell r="E3453" t="str">
            <v>冰片糖</v>
          </cell>
          <cell r="F3453">
            <v>50</v>
          </cell>
        </row>
        <row r="3454">
          <cell r="C3454" t="str">
            <v>二氧化硫</v>
          </cell>
          <cell r="D3454" t="str">
            <v>QB/T 2685-2005</v>
          </cell>
          <cell r="E3454" t="str">
            <v>冰片糖</v>
          </cell>
          <cell r="F3454">
            <v>100</v>
          </cell>
        </row>
        <row r="3455">
          <cell r="C3455" t="str">
            <v>干燥失重</v>
          </cell>
          <cell r="D3455" t="str">
            <v>QB/T 2685-2005</v>
          </cell>
          <cell r="E3455" t="str">
            <v>冰片糖</v>
          </cell>
          <cell r="F3455">
            <v>80</v>
          </cell>
        </row>
        <row r="3456">
          <cell r="C3456" t="str">
            <v>感官</v>
          </cell>
          <cell r="D3456" t="str">
            <v>QB/T 2685-2005</v>
          </cell>
          <cell r="E3456" t="str">
            <v>冰片糖</v>
          </cell>
          <cell r="F3456">
            <v>30</v>
          </cell>
        </row>
        <row r="3457">
          <cell r="C3457" t="str">
            <v>还原糖分</v>
          </cell>
          <cell r="D3457" t="str">
            <v>QB/T 2685-2005</v>
          </cell>
          <cell r="E3457" t="str">
            <v>冰片糖</v>
          </cell>
          <cell r="F3457">
            <v>100</v>
          </cell>
        </row>
        <row r="3458">
          <cell r="C3458" t="str">
            <v>酵母菌</v>
          </cell>
          <cell r="D3458" t="str">
            <v>QB/T 2685-2005</v>
          </cell>
          <cell r="E3458" t="str">
            <v>冰片糖</v>
          </cell>
          <cell r="F3458">
            <v>80</v>
          </cell>
        </row>
        <row r="3459">
          <cell r="C3459" t="str">
            <v>菌落总数</v>
          </cell>
          <cell r="D3459" t="str">
            <v>QB/T 2685-2005</v>
          </cell>
          <cell r="E3459" t="str">
            <v>冰片糖</v>
          </cell>
          <cell r="F3459" t="str">
            <v>80/次 400/5次</v>
          </cell>
        </row>
        <row r="3460">
          <cell r="C3460" t="str">
            <v>亮蓝</v>
          </cell>
          <cell r="D3460" t="str">
            <v>QB/T 2685-2005</v>
          </cell>
          <cell r="E3460" t="str">
            <v>冰片糖</v>
          </cell>
          <cell r="F3460">
            <v>85</v>
          </cell>
        </row>
        <row r="3461">
          <cell r="C3461" t="str">
            <v>螨</v>
          </cell>
          <cell r="D3461" t="str">
            <v>QB/T 2685-2005</v>
          </cell>
          <cell r="E3461" t="str">
            <v>冰片糖</v>
          </cell>
          <cell r="F3461">
            <v>200</v>
          </cell>
        </row>
        <row r="3462">
          <cell r="C3462" t="str">
            <v>霉菌</v>
          </cell>
          <cell r="D3462" t="str">
            <v>QB/T 2685-2005</v>
          </cell>
          <cell r="E3462" t="str">
            <v>冰片糖</v>
          </cell>
          <cell r="F3462">
            <v>80</v>
          </cell>
        </row>
        <row r="3463">
          <cell r="C3463" t="str">
            <v>柠檬黄</v>
          </cell>
          <cell r="D3463" t="str">
            <v>QB/T 2685-2005</v>
          </cell>
          <cell r="E3463" t="str">
            <v>冰片糖</v>
          </cell>
          <cell r="F3463">
            <v>85</v>
          </cell>
        </row>
        <row r="3464">
          <cell r="C3464" t="str">
            <v>铅（以Pb计）</v>
          </cell>
          <cell r="D3464" t="str">
            <v>QB/T 2685-2005</v>
          </cell>
          <cell r="E3464" t="str">
            <v>冰片糖</v>
          </cell>
          <cell r="F3464">
            <v>100</v>
          </cell>
        </row>
        <row r="3465">
          <cell r="C3465" t="str">
            <v>日落黄</v>
          </cell>
          <cell r="D3465" t="str">
            <v>QB/T 2685-2005</v>
          </cell>
          <cell r="E3465" t="str">
            <v>冰片糖</v>
          </cell>
          <cell r="F3465">
            <v>85</v>
          </cell>
        </row>
        <row r="3466">
          <cell r="C3466" t="str">
            <v>砷（以As计）</v>
          </cell>
          <cell r="D3466" t="str">
            <v>QB/T 2685-2005</v>
          </cell>
          <cell r="E3466" t="str">
            <v>冰片糖</v>
          </cell>
          <cell r="F3466">
            <v>150</v>
          </cell>
        </row>
        <row r="3467">
          <cell r="C3467" t="str">
            <v>苋菜红</v>
          </cell>
          <cell r="D3467" t="str">
            <v>QB/T 2685-2005</v>
          </cell>
          <cell r="E3467" t="str">
            <v>冰片糖</v>
          </cell>
          <cell r="F3467">
            <v>85</v>
          </cell>
        </row>
        <row r="3468">
          <cell r="C3468" t="str">
            <v>新红</v>
          </cell>
          <cell r="D3468" t="str">
            <v>QB/T 2685-2005</v>
          </cell>
          <cell r="E3468" t="str">
            <v>冰片糖</v>
          </cell>
          <cell r="F3468">
            <v>250</v>
          </cell>
        </row>
        <row r="3469">
          <cell r="C3469" t="str">
            <v>胭脂红</v>
          </cell>
          <cell r="D3469" t="str">
            <v>QB/T 2685-2005</v>
          </cell>
          <cell r="E3469" t="str">
            <v>冰片糖</v>
          </cell>
          <cell r="F3469">
            <v>85</v>
          </cell>
        </row>
        <row r="3470">
          <cell r="C3470" t="str">
            <v>总糖分（蔗糖分+还原糖分）</v>
          </cell>
          <cell r="D3470" t="str">
            <v>QB/T 2685-2005</v>
          </cell>
          <cell r="E3470" t="str">
            <v>冰片糖</v>
          </cell>
          <cell r="F3470">
            <v>200</v>
          </cell>
        </row>
        <row r="3471">
          <cell r="C3471" t="str">
            <v>螨</v>
          </cell>
          <cell r="D3471" t="str">
            <v>GB/T 35884-2018</v>
          </cell>
          <cell r="E3471" t="str">
            <v>赤砂糖</v>
          </cell>
          <cell r="F3471">
            <v>200</v>
          </cell>
        </row>
        <row r="3472">
          <cell r="C3472" t="str">
            <v>铅（以Pb计）</v>
          </cell>
          <cell r="D3472" t="str">
            <v>GB/T 35884-2018</v>
          </cell>
          <cell r="E3472" t="str">
            <v>赤砂糖</v>
          </cell>
          <cell r="F3472">
            <v>100</v>
          </cell>
        </row>
        <row r="3473">
          <cell r="C3473" t="str">
            <v>总砷（以As计）</v>
          </cell>
          <cell r="D3473" t="str">
            <v>GB/T 35884-2018</v>
          </cell>
          <cell r="E3473" t="str">
            <v>赤砂糖</v>
          </cell>
          <cell r="F3473">
            <v>150</v>
          </cell>
        </row>
        <row r="3474">
          <cell r="C3474" t="str">
            <v>不溶于水杂质</v>
          </cell>
          <cell r="D3474" t="str">
            <v>QB/T 2343.1-1997</v>
          </cell>
          <cell r="E3474" t="str">
            <v>赤砂糖</v>
          </cell>
          <cell r="F3474">
            <v>100</v>
          </cell>
        </row>
        <row r="3475">
          <cell r="C3475" t="str">
            <v>大肠菌群</v>
          </cell>
          <cell r="D3475" t="str">
            <v>QB/T 2343.1-1997</v>
          </cell>
          <cell r="E3475" t="str">
            <v>赤砂糖</v>
          </cell>
          <cell r="F3475">
            <v>80</v>
          </cell>
        </row>
        <row r="3476">
          <cell r="C3476" t="str">
            <v>二氧化硫</v>
          </cell>
          <cell r="D3476" t="str">
            <v>QB/T 2343.1-1997</v>
          </cell>
          <cell r="E3476" t="str">
            <v>赤砂糖</v>
          </cell>
          <cell r="F3476">
            <v>100</v>
          </cell>
        </row>
        <row r="3477">
          <cell r="C3477" t="str">
            <v>干燥失重</v>
          </cell>
          <cell r="D3477" t="str">
            <v>QB/T 2343.1-1997</v>
          </cell>
          <cell r="E3477" t="str">
            <v>赤砂糖</v>
          </cell>
          <cell r="F3477">
            <v>80</v>
          </cell>
        </row>
        <row r="3478">
          <cell r="C3478" t="str">
            <v>感官</v>
          </cell>
          <cell r="D3478" t="str">
            <v>QB/T 2343.1-1997</v>
          </cell>
          <cell r="E3478" t="str">
            <v>赤砂糖</v>
          </cell>
          <cell r="F3478">
            <v>30</v>
          </cell>
        </row>
        <row r="3479">
          <cell r="C3479" t="str">
            <v>菌落总数</v>
          </cell>
          <cell r="D3479" t="str">
            <v>QB/T 2343.1-1997</v>
          </cell>
          <cell r="E3479" t="str">
            <v>赤砂糖</v>
          </cell>
          <cell r="F3479" t="str">
            <v>80/次 400/5次</v>
          </cell>
        </row>
        <row r="3480">
          <cell r="C3480" t="str">
            <v>螨（在250g赤砂糖中）</v>
          </cell>
          <cell r="D3480" t="str">
            <v>QB/T 2343.1-1997</v>
          </cell>
          <cell r="E3480" t="str">
            <v>赤砂糖</v>
          </cell>
          <cell r="F3480">
            <v>200</v>
          </cell>
        </row>
        <row r="3481">
          <cell r="C3481" t="str">
            <v>铅</v>
          </cell>
          <cell r="D3481" t="str">
            <v>QB/T 2343.1-1997</v>
          </cell>
          <cell r="E3481" t="str">
            <v>赤砂糖</v>
          </cell>
          <cell r="F3481">
            <v>100</v>
          </cell>
        </row>
        <row r="3482">
          <cell r="C3482" t="str">
            <v>砷</v>
          </cell>
          <cell r="D3482" t="str">
            <v>QB/T 2343.1-1997</v>
          </cell>
          <cell r="E3482" t="str">
            <v>赤砂糖</v>
          </cell>
          <cell r="F3482">
            <v>150</v>
          </cell>
        </row>
        <row r="3483">
          <cell r="C3483" t="str">
            <v>铜</v>
          </cell>
          <cell r="D3483" t="str">
            <v>QB/T 2343.1-1997</v>
          </cell>
          <cell r="E3483" t="str">
            <v>赤砂糖</v>
          </cell>
          <cell r="F3483">
            <v>100</v>
          </cell>
        </row>
        <row r="3484">
          <cell r="C3484" t="str">
            <v>总糖分（蔗糖分+还原糖分）</v>
          </cell>
          <cell r="D3484" t="str">
            <v>QB/T 2343.1-1997</v>
          </cell>
          <cell r="E3484" t="str">
            <v>赤砂糖</v>
          </cell>
          <cell r="F3484">
            <v>200</v>
          </cell>
        </row>
        <row r="3485">
          <cell r="C3485" t="str">
            <v>标签</v>
          </cell>
          <cell r="D3485" t="str">
            <v>QB/T 1173-2002</v>
          </cell>
          <cell r="E3485" t="str">
            <v>单晶体冰糖</v>
          </cell>
          <cell r="F3485">
            <v>40</v>
          </cell>
        </row>
        <row r="3486">
          <cell r="C3486" t="str">
            <v>大肠菌群</v>
          </cell>
          <cell r="D3486" t="str">
            <v>QB/T 1173-2002</v>
          </cell>
          <cell r="E3486" t="str">
            <v>单晶体冰糖</v>
          </cell>
          <cell r="F3486">
            <v>80</v>
          </cell>
        </row>
        <row r="3487">
          <cell r="C3487" t="str">
            <v>电导灰分</v>
          </cell>
          <cell r="D3487" t="str">
            <v>QB/T 1173-2002</v>
          </cell>
          <cell r="E3487" t="str">
            <v>单晶体冰糖</v>
          </cell>
          <cell r="F3487">
            <v>50</v>
          </cell>
        </row>
        <row r="3488">
          <cell r="C3488" t="str">
            <v>二氧化硫（以SO{-2}计）</v>
          </cell>
          <cell r="D3488" t="str">
            <v>QB/T 1173-2002</v>
          </cell>
          <cell r="E3488" t="str">
            <v>单晶体冰糖</v>
          </cell>
          <cell r="F3488">
            <v>100</v>
          </cell>
        </row>
        <row r="3489">
          <cell r="C3489" t="str">
            <v>干燥失重</v>
          </cell>
          <cell r="D3489" t="str">
            <v>QB/T 1173-2002</v>
          </cell>
          <cell r="E3489" t="str">
            <v>单晶体冰糖</v>
          </cell>
          <cell r="F3489">
            <v>80</v>
          </cell>
        </row>
        <row r="3490">
          <cell r="C3490" t="str">
            <v>感官</v>
          </cell>
          <cell r="D3490" t="str">
            <v>QB/T 1173-2002</v>
          </cell>
          <cell r="E3490" t="str">
            <v>单晶体冰糖</v>
          </cell>
          <cell r="F3490">
            <v>30</v>
          </cell>
        </row>
        <row r="3491">
          <cell r="C3491" t="str">
            <v>还原糖分</v>
          </cell>
          <cell r="D3491" t="str">
            <v>QB/T 1173-2002</v>
          </cell>
          <cell r="E3491" t="str">
            <v>单晶体冰糖</v>
          </cell>
          <cell r="F3491">
            <v>100</v>
          </cell>
        </row>
        <row r="3492">
          <cell r="C3492" t="str">
            <v>菌落总数</v>
          </cell>
          <cell r="D3492" t="str">
            <v>QB/T 1173-2002</v>
          </cell>
          <cell r="E3492" t="str">
            <v>单晶体冰糖</v>
          </cell>
          <cell r="F3492" t="str">
            <v>80/次 400/5次</v>
          </cell>
        </row>
        <row r="3493">
          <cell r="C3493" t="str">
            <v>螨（在250g单晶体冰糖中）</v>
          </cell>
          <cell r="D3493" t="str">
            <v>QB/T 1173-2002</v>
          </cell>
          <cell r="E3493" t="str">
            <v>单晶体冰糖</v>
          </cell>
          <cell r="F3493">
            <v>200</v>
          </cell>
        </row>
        <row r="3494">
          <cell r="C3494" t="str">
            <v>铅（以Pb计）</v>
          </cell>
          <cell r="D3494" t="str">
            <v>QB/T 1173-2002</v>
          </cell>
          <cell r="E3494" t="str">
            <v>单晶体冰糖</v>
          </cell>
          <cell r="F3494">
            <v>100</v>
          </cell>
        </row>
        <row r="3495">
          <cell r="C3495" t="str">
            <v>色值</v>
          </cell>
          <cell r="D3495" t="str">
            <v>QB/T 1173-2002</v>
          </cell>
          <cell r="E3495" t="str">
            <v>单晶体冰糖</v>
          </cell>
          <cell r="F3495">
            <v>100</v>
          </cell>
        </row>
        <row r="3496">
          <cell r="C3496" t="str">
            <v>砷（以As计）</v>
          </cell>
          <cell r="D3496" t="str">
            <v>QB/T 1173-2002</v>
          </cell>
          <cell r="E3496" t="str">
            <v>单晶体冰糖</v>
          </cell>
          <cell r="F3496">
            <v>150</v>
          </cell>
        </row>
        <row r="3497">
          <cell r="C3497" t="str">
            <v>铜（以Cu计）</v>
          </cell>
          <cell r="D3497" t="str">
            <v>QB/T 1173-2002</v>
          </cell>
          <cell r="E3497" t="str">
            <v>单晶体冰糖</v>
          </cell>
          <cell r="F3497">
            <v>100</v>
          </cell>
        </row>
        <row r="3498">
          <cell r="C3498" t="str">
            <v>蔗糖分</v>
          </cell>
          <cell r="D3498" t="str">
            <v>QB/T 1173-2002</v>
          </cell>
          <cell r="E3498" t="str">
            <v>单晶体冰糖</v>
          </cell>
          <cell r="F3498">
            <v>100</v>
          </cell>
        </row>
        <row r="3499">
          <cell r="C3499" t="str">
            <v>pH</v>
          </cell>
          <cell r="D3499" t="str">
            <v>GB/T 20883-2017</v>
          </cell>
          <cell r="E3499" t="str">
            <v>麦芽糖</v>
          </cell>
          <cell r="F3499">
            <v>60</v>
          </cell>
        </row>
        <row r="3500">
          <cell r="C3500" t="str">
            <v>碘试验</v>
          </cell>
          <cell r="D3500" t="str">
            <v>GB/T 20883-2017</v>
          </cell>
          <cell r="E3500" t="str">
            <v>麦芽糖</v>
          </cell>
          <cell r="F3500">
            <v>150</v>
          </cell>
        </row>
        <row r="3501">
          <cell r="C3501" t="str">
            <v>二氧化硫残留量</v>
          </cell>
          <cell r="D3501" t="str">
            <v>GB/T 20883-2017</v>
          </cell>
          <cell r="E3501" t="str">
            <v>麦芽糖</v>
          </cell>
          <cell r="F3501">
            <v>100</v>
          </cell>
        </row>
        <row r="3502">
          <cell r="C3502" t="str">
            <v>硫酸灰分</v>
          </cell>
          <cell r="D3502" t="str">
            <v>GB/T 20883-2017</v>
          </cell>
          <cell r="E3502" t="str">
            <v>麦芽糖</v>
          </cell>
          <cell r="F3502">
            <v>100</v>
          </cell>
        </row>
        <row r="3503">
          <cell r="C3503" t="str">
            <v>氯化物</v>
          </cell>
          <cell r="D3503" t="str">
            <v>GB/T 20883-2017</v>
          </cell>
          <cell r="E3503" t="str">
            <v>麦芽糖</v>
          </cell>
          <cell r="F3503">
            <v>80</v>
          </cell>
        </row>
        <row r="3504">
          <cell r="C3504" t="str">
            <v>麦芽糖含量（以干物质计，质量分数）</v>
          </cell>
          <cell r="D3504" t="str">
            <v>GB/T 20883-2017</v>
          </cell>
          <cell r="E3504" t="str">
            <v>麦芽糖</v>
          </cell>
          <cell r="F3504">
            <v>330</v>
          </cell>
        </row>
        <row r="3505">
          <cell r="C3505" t="str">
            <v>铅（以Pb计）</v>
          </cell>
          <cell r="D3505" t="str">
            <v>GB/T 20883-2017</v>
          </cell>
          <cell r="E3505" t="str">
            <v>麦芽糖</v>
          </cell>
          <cell r="F3505">
            <v>100</v>
          </cell>
        </row>
        <row r="3506">
          <cell r="C3506" t="str">
            <v>水分</v>
          </cell>
          <cell r="D3506" t="str">
            <v>GB/T 20883-2017</v>
          </cell>
          <cell r="E3506" t="str">
            <v>麦芽糖</v>
          </cell>
          <cell r="F3506">
            <v>80</v>
          </cell>
        </row>
        <row r="3507">
          <cell r="C3507" t="str">
            <v>状态</v>
          </cell>
          <cell r="D3507" t="str">
            <v>GB/T 20883-2017</v>
          </cell>
          <cell r="E3507" t="str">
            <v>麦芽糖</v>
          </cell>
          <cell r="F3507">
            <v>30</v>
          </cell>
        </row>
        <row r="3508">
          <cell r="C3508" t="str">
            <v>总砷（以As计）</v>
          </cell>
          <cell r="D3508" t="str">
            <v>GB/T 20883-2017</v>
          </cell>
          <cell r="E3508" t="str">
            <v>麦芽糖</v>
          </cell>
          <cell r="F3508">
            <v>150</v>
          </cell>
        </row>
        <row r="3509">
          <cell r="C3509" t="str">
            <v>熬糖温度</v>
          </cell>
          <cell r="D3509" t="str">
            <v>GB/T 20883-2017</v>
          </cell>
          <cell r="E3509" t="str">
            <v>麦芽糖</v>
          </cell>
          <cell r="F3509">
            <v>100</v>
          </cell>
        </row>
        <row r="3510">
          <cell r="C3510" t="str">
            <v>干物质（固形物）</v>
          </cell>
          <cell r="D3510" t="str">
            <v>GB/T 20883-2017</v>
          </cell>
          <cell r="E3510" t="str">
            <v>麦芽糖</v>
          </cell>
          <cell r="F3510">
            <v>80</v>
          </cell>
        </row>
        <row r="3511">
          <cell r="C3511" t="str">
            <v>透光率</v>
          </cell>
          <cell r="D3511" t="str">
            <v>GB/T 20883-2017</v>
          </cell>
          <cell r="E3511" t="str">
            <v>麦芽糖</v>
          </cell>
          <cell r="F3511">
            <v>80</v>
          </cell>
        </row>
        <row r="3512">
          <cell r="C3512" t="str">
            <v>pH</v>
          </cell>
          <cell r="D3512" t="str">
            <v>GB/T 20880-2018</v>
          </cell>
          <cell r="E3512" t="str">
            <v>食用葡萄糖</v>
          </cell>
          <cell r="F3512">
            <v>60</v>
          </cell>
        </row>
        <row r="3513">
          <cell r="C3513" t="str">
            <v>比旋光度</v>
          </cell>
          <cell r="D3513" t="str">
            <v>GB/T 20880-2018</v>
          </cell>
          <cell r="E3513" t="str">
            <v>食用葡萄糖</v>
          </cell>
          <cell r="F3513">
            <v>80</v>
          </cell>
        </row>
        <row r="3514">
          <cell r="C3514" t="str">
            <v>硫酸灰分</v>
          </cell>
          <cell r="D3514" t="str">
            <v>GB/T 20880-2018</v>
          </cell>
          <cell r="E3514" t="str">
            <v>食用葡萄糖</v>
          </cell>
          <cell r="F3514">
            <v>100</v>
          </cell>
        </row>
        <row r="3515">
          <cell r="C3515" t="str">
            <v>氯化物</v>
          </cell>
          <cell r="D3515" t="str">
            <v>GB/T 20880-2018</v>
          </cell>
          <cell r="E3515" t="str">
            <v>食用葡萄糖</v>
          </cell>
          <cell r="F3515">
            <v>80</v>
          </cell>
        </row>
        <row r="3516">
          <cell r="C3516" t="str">
            <v>葡萄糖含量（以干基计，质量分数）</v>
          </cell>
          <cell r="D3516" t="str">
            <v>GB/T 20880-2018</v>
          </cell>
          <cell r="E3516" t="str">
            <v>食用葡萄糖</v>
          </cell>
          <cell r="F3516" t="str">
            <v>330，若检水分项目不重复收费</v>
          </cell>
        </row>
        <row r="3517">
          <cell r="C3517" t="str">
            <v>铅（以Pb计）</v>
          </cell>
          <cell r="D3517" t="str">
            <v>GB/T 20880-2018</v>
          </cell>
          <cell r="E3517" t="str">
            <v>食用葡萄糖</v>
          </cell>
          <cell r="F3517">
            <v>100</v>
          </cell>
        </row>
        <row r="3518">
          <cell r="C3518" t="str">
            <v>水分</v>
          </cell>
          <cell r="D3518" t="str">
            <v>GB/T 20880-2018</v>
          </cell>
          <cell r="E3518" t="str">
            <v>食用葡萄糖</v>
          </cell>
          <cell r="F3518">
            <v>80</v>
          </cell>
        </row>
        <row r="3519">
          <cell r="C3519" t="str">
            <v>状态</v>
          </cell>
          <cell r="D3519" t="str">
            <v>GB/T 20880-2018</v>
          </cell>
          <cell r="E3519" t="str">
            <v>食用葡萄糖</v>
          </cell>
          <cell r="F3519">
            <v>30</v>
          </cell>
        </row>
        <row r="3520">
          <cell r="C3520" t="str">
            <v>总砷（以As计）</v>
          </cell>
          <cell r="D3520" t="str">
            <v>GB/T 20880-2018</v>
          </cell>
          <cell r="E3520" t="str">
            <v>食用葡萄糖</v>
          </cell>
          <cell r="F3520">
            <v>150</v>
          </cell>
        </row>
        <row r="3521">
          <cell r="C3521" t="str">
            <v>葡萄糖含量（以干基计，质量分数）</v>
          </cell>
          <cell r="D3521" t="str">
            <v>GB/T 20880-2018</v>
          </cell>
          <cell r="E3521" t="str">
            <v>食用葡萄糖</v>
          </cell>
          <cell r="F3521" t="str">
            <v>330，若检水分项目不重复收费</v>
          </cell>
        </row>
        <row r="3522">
          <cell r="C3522" t="str">
            <v>净含量</v>
          </cell>
          <cell r="D3522" t="str">
            <v>SC/T 3208-2017</v>
          </cell>
          <cell r="E3522" t="str">
            <v>鱿鱼干、墨鱼干</v>
          </cell>
          <cell r="F3522">
            <v>50</v>
          </cell>
        </row>
        <row r="3523">
          <cell r="C3523" t="str">
            <v>氯化物（以Cl-计）</v>
          </cell>
          <cell r="D3523" t="str">
            <v>SC/T 3208-2017</v>
          </cell>
          <cell r="E3523" t="str">
            <v>鱿鱼干、墨鱼干</v>
          </cell>
          <cell r="F3523">
            <v>80</v>
          </cell>
        </row>
        <row r="3524">
          <cell r="C3524" t="str">
            <v>色泽</v>
          </cell>
          <cell r="D3524" t="str">
            <v>SC/T 3208-2017</v>
          </cell>
          <cell r="E3524" t="str">
            <v>鱿鱼干、墨鱼干</v>
          </cell>
          <cell r="F3524">
            <v>30</v>
          </cell>
        </row>
        <row r="3525">
          <cell r="C3525" t="str">
            <v>水分</v>
          </cell>
          <cell r="D3525" t="str">
            <v>SC/T 3208-2017</v>
          </cell>
          <cell r="E3525" t="str">
            <v>鱿鱼干、墨鱼干</v>
          </cell>
          <cell r="F3525">
            <v>80</v>
          </cell>
        </row>
        <row r="3526">
          <cell r="C3526" t="str">
            <v>大肠菌群</v>
          </cell>
          <cell r="D3526" t="str">
            <v>GB/T 23497-2009</v>
          </cell>
          <cell r="E3526" t="str">
            <v>鱿鱼丝</v>
          </cell>
          <cell r="F3526">
            <v>80</v>
          </cell>
        </row>
        <row r="3527">
          <cell r="C3527" t="str">
            <v>副溶血性弧菌</v>
          </cell>
          <cell r="D3527" t="str">
            <v>GB/T 23497-2009</v>
          </cell>
          <cell r="E3527" t="str">
            <v>鱿鱼丝</v>
          </cell>
          <cell r="F3527" t="str">
            <v>120/次 400/5次</v>
          </cell>
        </row>
        <row r="3528">
          <cell r="C3528" t="str">
            <v>金黄色葡萄球菌</v>
          </cell>
          <cell r="D3528" t="str">
            <v>GB/T 23497-2009</v>
          </cell>
          <cell r="E3528" t="str">
            <v>鱿鱼丝</v>
          </cell>
          <cell r="F3528" t="str">
            <v>120/次 400/5次</v>
          </cell>
        </row>
        <row r="3529">
          <cell r="C3529" t="str">
            <v>净含量</v>
          </cell>
          <cell r="D3529" t="str">
            <v>GB/T 23497-2009</v>
          </cell>
          <cell r="E3529" t="str">
            <v>鱿鱼丝</v>
          </cell>
          <cell r="F3529">
            <v>50</v>
          </cell>
        </row>
        <row r="3530">
          <cell r="C3530" t="str">
            <v>菌落总数</v>
          </cell>
          <cell r="D3530" t="str">
            <v>GB/T 23497-2009</v>
          </cell>
          <cell r="E3530" t="str">
            <v>鱿鱼丝</v>
          </cell>
          <cell r="F3530" t="str">
            <v>80/次 400/5次</v>
          </cell>
        </row>
        <row r="3531">
          <cell r="C3531" t="str">
            <v>铅（以Pb计）</v>
          </cell>
          <cell r="D3531" t="str">
            <v>GB/T 23497-2009</v>
          </cell>
          <cell r="E3531" t="str">
            <v>鱿鱼丝</v>
          </cell>
          <cell r="F3531">
            <v>100</v>
          </cell>
        </row>
        <row r="3532">
          <cell r="C3532" t="str">
            <v>沙门氏菌</v>
          </cell>
          <cell r="D3532" t="str">
            <v>GB/T 23497-2009</v>
          </cell>
          <cell r="E3532" t="str">
            <v>鱿鱼丝</v>
          </cell>
          <cell r="F3532" t="str">
            <v>120/次 400/5次</v>
          </cell>
        </row>
        <row r="3533">
          <cell r="C3533" t="str">
            <v>水分</v>
          </cell>
          <cell r="D3533" t="str">
            <v>GB/T 23497-2009</v>
          </cell>
          <cell r="E3533" t="str">
            <v>鱿鱼丝</v>
          </cell>
          <cell r="F3533">
            <v>80</v>
          </cell>
        </row>
        <row r="3534">
          <cell r="C3534" t="str">
            <v>外观</v>
          </cell>
          <cell r="D3534" t="str">
            <v>GB/T 23497-2009</v>
          </cell>
          <cell r="E3534" t="str">
            <v>鱿鱼丝</v>
          </cell>
          <cell r="F3534">
            <v>30</v>
          </cell>
        </row>
        <row r="3535">
          <cell r="C3535" t="str">
            <v>无机砷</v>
          </cell>
          <cell r="D3535" t="str">
            <v>GB/T 23497-2009</v>
          </cell>
          <cell r="E3535" t="str">
            <v>鱿鱼丝</v>
          </cell>
          <cell r="F3535">
            <v>500</v>
          </cell>
        </row>
        <row r="3536">
          <cell r="C3536" t="str">
            <v>盐分（以NaCl计）</v>
          </cell>
          <cell r="D3536" t="str">
            <v>GB/T 23497-2009</v>
          </cell>
          <cell r="E3536" t="str">
            <v>鱿鱼丝</v>
          </cell>
          <cell r="F3536">
            <v>80</v>
          </cell>
        </row>
        <row r="3537">
          <cell r="C3537" t="str">
            <v>碎末率</v>
          </cell>
          <cell r="D3537" t="str">
            <v>GB/T 23497-2009</v>
          </cell>
          <cell r="E3537" t="str">
            <v>鱿鱼丝</v>
          </cell>
          <cell r="F3537">
            <v>100</v>
          </cell>
        </row>
        <row r="3538">
          <cell r="C3538" t="str">
            <v>大肠菌群</v>
          </cell>
          <cell r="D3538" t="str">
            <v>GB/T 23497-2009</v>
          </cell>
          <cell r="E3538" t="str">
            <v>鱿鱼丝</v>
          </cell>
          <cell r="F3538" t="str">
            <v>80/次 400/5次</v>
          </cell>
        </row>
        <row r="3539">
          <cell r="C3539" t="str">
            <v>菌落总数</v>
          </cell>
          <cell r="D3539" t="str">
            <v>GB/T 23497-2009</v>
          </cell>
          <cell r="E3539" t="str">
            <v>鱿鱼丝</v>
          </cell>
          <cell r="F3539" t="str">
            <v>80/次 400/5次</v>
          </cell>
        </row>
        <row r="3540">
          <cell r="C3540" t="str">
            <v>亚硫酸盐（以SO{-2}计）</v>
          </cell>
          <cell r="D3540" t="str">
            <v>GB/T 23497-2009</v>
          </cell>
          <cell r="E3540" t="str">
            <v>鱿鱼丝</v>
          </cell>
          <cell r="F3540">
            <v>100</v>
          </cell>
        </row>
        <row r="3541">
          <cell r="C3541" t="str">
            <v>苯并(a)芘</v>
          </cell>
          <cell r="D3541" t="str">
            <v>GB/T 23497-2009</v>
          </cell>
          <cell r="E3541" t="str">
            <v>鱿鱼丝</v>
          </cell>
          <cell r="F3541">
            <v>300</v>
          </cell>
        </row>
        <row r="3542">
          <cell r="C3542" t="str">
            <v>N-二甲基亚硝胺</v>
          </cell>
          <cell r="D3542" t="str">
            <v>SC/T 3302-2010</v>
          </cell>
          <cell r="E3542" t="str">
            <v>烤鱼片</v>
          </cell>
          <cell r="F3542">
            <v>600</v>
          </cell>
        </row>
        <row r="3543">
          <cell r="C3543" t="str">
            <v>苯并[a]芘</v>
          </cell>
          <cell r="D3543" t="str">
            <v>SC/T 3302-2010</v>
          </cell>
          <cell r="E3543" t="str">
            <v>烤鱼片</v>
          </cell>
          <cell r="F3543">
            <v>300</v>
          </cell>
        </row>
        <row r="3544">
          <cell r="C3544" t="str">
            <v>多氯联苯</v>
          </cell>
          <cell r="D3544" t="str">
            <v>SC/T 3302-2010</v>
          </cell>
          <cell r="E3544" t="str">
            <v>烤鱼片</v>
          </cell>
          <cell r="F3544">
            <v>600</v>
          </cell>
        </row>
        <row r="3545">
          <cell r="C3545" t="str">
            <v>副溶血性弧菌</v>
          </cell>
          <cell r="D3545" t="str">
            <v>SC/T 3302-2010</v>
          </cell>
          <cell r="E3545" t="str">
            <v>烤鱼片</v>
          </cell>
          <cell r="F3545" t="str">
            <v>120/次 400/5次</v>
          </cell>
        </row>
        <row r="3546">
          <cell r="C3546" t="str">
            <v>镉（以Cd计）</v>
          </cell>
          <cell r="D3546" t="str">
            <v>SC/T 3302-2010</v>
          </cell>
          <cell r="E3546" t="str">
            <v>烤鱼片</v>
          </cell>
          <cell r="F3546">
            <v>100</v>
          </cell>
        </row>
        <row r="3547">
          <cell r="C3547" t="str">
            <v>铬（以Cr计）</v>
          </cell>
          <cell r="D3547" t="str">
            <v>SC/T 3302-2010</v>
          </cell>
          <cell r="E3547" t="str">
            <v>烤鱼片</v>
          </cell>
          <cell r="F3547">
            <v>100</v>
          </cell>
        </row>
        <row r="3548">
          <cell r="C3548" t="str">
            <v>甲基汞（以Hg计）</v>
          </cell>
          <cell r="D3548" t="str">
            <v>SC/T 3302-2010</v>
          </cell>
          <cell r="E3548" t="str">
            <v>烤鱼片</v>
          </cell>
          <cell r="F3548">
            <v>500</v>
          </cell>
        </row>
        <row r="3549">
          <cell r="C3549" t="str">
            <v>金黄色葡萄球菌</v>
          </cell>
          <cell r="D3549" t="str">
            <v>SC/T 3302-2010</v>
          </cell>
          <cell r="E3549" t="str">
            <v>烤鱼片</v>
          </cell>
          <cell r="F3549" t="str">
            <v>120/次 400/5次</v>
          </cell>
        </row>
        <row r="3550">
          <cell r="C3550" t="str">
            <v>净含量</v>
          </cell>
          <cell r="D3550" t="str">
            <v>SC/T 3302-2010</v>
          </cell>
          <cell r="E3550" t="str">
            <v>烤鱼片</v>
          </cell>
          <cell r="F3550">
            <v>50</v>
          </cell>
        </row>
        <row r="3551">
          <cell r="C3551" t="str">
            <v>铅（以Pb计）</v>
          </cell>
          <cell r="D3551" t="str">
            <v>SC/T 3302-2010</v>
          </cell>
          <cell r="E3551" t="str">
            <v>烤鱼片</v>
          </cell>
          <cell r="F3551">
            <v>100</v>
          </cell>
        </row>
        <row r="3552">
          <cell r="C3552" t="str">
            <v>沙门氏菌</v>
          </cell>
          <cell r="D3552" t="str">
            <v>SC/T 3302-2010</v>
          </cell>
          <cell r="E3552" t="str">
            <v>烤鱼片</v>
          </cell>
          <cell r="F3552">
            <v>120</v>
          </cell>
        </row>
        <row r="3553">
          <cell r="C3553" t="str">
            <v>水分</v>
          </cell>
          <cell r="D3553" t="str">
            <v>SC/T 3302-2010</v>
          </cell>
          <cell r="E3553" t="str">
            <v>烤鱼片</v>
          </cell>
          <cell r="F3553">
            <v>80</v>
          </cell>
        </row>
        <row r="3554">
          <cell r="C3554" t="str">
            <v>无机砷（以As计）</v>
          </cell>
          <cell r="D3554" t="str">
            <v>SC/T 3302-2010</v>
          </cell>
          <cell r="E3554" t="str">
            <v>烤鱼片</v>
          </cell>
          <cell r="F3554">
            <v>500</v>
          </cell>
        </row>
        <row r="3555">
          <cell r="C3555" t="str">
            <v>亚硫酸盐（以SO{-2}计）</v>
          </cell>
          <cell r="D3555" t="str">
            <v>SC/T 3302-2010</v>
          </cell>
          <cell r="E3555" t="str">
            <v>烤鱼片</v>
          </cell>
          <cell r="F3555">
            <v>100</v>
          </cell>
        </row>
        <row r="3556">
          <cell r="C3556" t="str">
            <v>盐分（以NaCl计）</v>
          </cell>
          <cell r="D3556" t="str">
            <v>SC/T 3302-2010</v>
          </cell>
          <cell r="E3556" t="str">
            <v>烤鱼片</v>
          </cell>
          <cell r="F3556">
            <v>80</v>
          </cell>
        </row>
        <row r="3557">
          <cell r="C3557" t="str">
            <v>镉（以Cd计）</v>
          </cell>
          <cell r="D3557" t="str">
            <v>SC/T 3214-2006</v>
          </cell>
          <cell r="E3557" t="str">
            <v>干鲨鱼翅</v>
          </cell>
          <cell r="F3557">
            <v>100</v>
          </cell>
        </row>
        <row r="3558">
          <cell r="C3558" t="str">
            <v>甲基汞（以Hg计）</v>
          </cell>
          <cell r="D3558" t="str">
            <v>SC/T 3214-2006</v>
          </cell>
          <cell r="E3558" t="str">
            <v>干鲨鱼翅</v>
          </cell>
          <cell r="F3558">
            <v>500</v>
          </cell>
        </row>
        <row r="3559">
          <cell r="C3559" t="str">
            <v>净含量负偏差</v>
          </cell>
          <cell r="D3559" t="str">
            <v>SC/T 3214-2006</v>
          </cell>
          <cell r="E3559" t="str">
            <v>干鲨鱼翅</v>
          </cell>
          <cell r="F3559">
            <v>50</v>
          </cell>
        </row>
        <row r="3560">
          <cell r="C3560" t="str">
            <v>铅（以Pb计）</v>
          </cell>
          <cell r="D3560" t="str">
            <v>SC/T 3214-2006</v>
          </cell>
          <cell r="E3560" t="str">
            <v>干鲨鱼翅</v>
          </cell>
          <cell r="F3560">
            <v>100</v>
          </cell>
        </row>
        <row r="3561">
          <cell r="C3561" t="str">
            <v>砷（无机砷）（以As计）</v>
          </cell>
          <cell r="D3561" t="str">
            <v>SC/T 3214-2006</v>
          </cell>
          <cell r="E3561" t="str">
            <v>干鲨鱼翅</v>
          </cell>
          <cell r="F3561">
            <v>500</v>
          </cell>
        </row>
        <row r="3562">
          <cell r="C3562" t="str">
            <v>水分</v>
          </cell>
          <cell r="D3562" t="str">
            <v>SC/T 3214-2006</v>
          </cell>
          <cell r="E3562" t="str">
            <v>干鲨鱼翅</v>
          </cell>
          <cell r="F3562">
            <v>80</v>
          </cell>
        </row>
        <row r="3563">
          <cell r="C3563" t="str">
            <v>盐分（以NaCl计）</v>
          </cell>
          <cell r="D3563" t="str">
            <v>SC/T 3214-2006</v>
          </cell>
          <cell r="E3563" t="str">
            <v>干鲨鱼翅</v>
          </cell>
          <cell r="F3563">
            <v>80</v>
          </cell>
        </row>
        <row r="3564">
          <cell r="C3564" t="str">
            <v>组织形态</v>
          </cell>
          <cell r="D3564" t="str">
            <v>SC/T 3214-2006</v>
          </cell>
          <cell r="E3564" t="str">
            <v>干鲨鱼翅</v>
          </cell>
          <cell r="F3564">
            <v>30</v>
          </cell>
        </row>
        <row r="3565">
          <cell r="C3565" t="str">
            <v>N-二甲基亚硝胺</v>
          </cell>
          <cell r="D3565" t="str">
            <v>SC/T 3206-2009</v>
          </cell>
          <cell r="E3565" t="str">
            <v>干海参</v>
          </cell>
          <cell r="F3565">
            <v>600</v>
          </cell>
        </row>
        <row r="3566">
          <cell r="C3566" t="str">
            <v>蛋白质</v>
          </cell>
          <cell r="D3566" t="str">
            <v>SC/T 3206-2009</v>
          </cell>
          <cell r="E3566" t="str">
            <v>干海参</v>
          </cell>
          <cell r="F3566">
            <v>100</v>
          </cell>
        </row>
        <row r="3567">
          <cell r="C3567" t="str">
            <v>多氯联苯</v>
          </cell>
          <cell r="D3567" t="str">
            <v>SC/T 3206-2009</v>
          </cell>
          <cell r="E3567" t="str">
            <v>干海参</v>
          </cell>
          <cell r="F3567">
            <v>600</v>
          </cell>
        </row>
        <row r="3568">
          <cell r="C3568" t="str">
            <v>复水后干重率</v>
          </cell>
          <cell r="D3568" t="str">
            <v>SC/T 3206-2009</v>
          </cell>
          <cell r="E3568" t="str">
            <v>干海参</v>
          </cell>
          <cell r="F3568">
            <v>80</v>
          </cell>
        </row>
        <row r="3569">
          <cell r="C3569" t="str">
            <v>镉（以Cd计）</v>
          </cell>
          <cell r="D3569" t="str">
            <v>SC/T 3206-2009</v>
          </cell>
          <cell r="E3569" t="str">
            <v>干海参</v>
          </cell>
          <cell r="F3569">
            <v>100</v>
          </cell>
        </row>
        <row r="3570">
          <cell r="C3570" t="str">
            <v>铬（以Cr计）</v>
          </cell>
          <cell r="D3570" t="str">
            <v>SC/T 3206-2009</v>
          </cell>
          <cell r="E3570" t="str">
            <v>干海参</v>
          </cell>
          <cell r="F3570">
            <v>100</v>
          </cell>
        </row>
        <row r="3571">
          <cell r="C3571" t="str">
            <v>含沙量</v>
          </cell>
          <cell r="D3571" t="str">
            <v>SC/T 3206-2009</v>
          </cell>
          <cell r="E3571" t="str">
            <v>干海参</v>
          </cell>
          <cell r="F3571">
            <v>100</v>
          </cell>
        </row>
        <row r="3572">
          <cell r="C3572" t="str">
            <v>净含量</v>
          </cell>
          <cell r="D3572" t="str">
            <v>SC/T 3206-2009</v>
          </cell>
          <cell r="E3572" t="str">
            <v>干海参</v>
          </cell>
          <cell r="F3572">
            <v>50</v>
          </cell>
        </row>
        <row r="3573">
          <cell r="C3573" t="str">
            <v>铅（以Pb计）</v>
          </cell>
          <cell r="D3573" t="str">
            <v>SC/T 3206-2009</v>
          </cell>
          <cell r="E3573" t="str">
            <v>干海参</v>
          </cell>
          <cell r="F3573">
            <v>100</v>
          </cell>
        </row>
        <row r="3574">
          <cell r="C3574" t="str">
            <v>色泽</v>
          </cell>
          <cell r="D3574" t="str">
            <v>SC/T 3206-2009</v>
          </cell>
          <cell r="E3574" t="str">
            <v>干海参</v>
          </cell>
          <cell r="F3574">
            <v>30</v>
          </cell>
        </row>
        <row r="3575">
          <cell r="C3575" t="str">
            <v>砷（无机砷）（以As计）</v>
          </cell>
          <cell r="D3575" t="str">
            <v>SC/T 3206-2009</v>
          </cell>
          <cell r="E3575" t="str">
            <v>干海参</v>
          </cell>
          <cell r="F3575">
            <v>500</v>
          </cell>
        </row>
        <row r="3576">
          <cell r="C3576" t="str">
            <v>水分</v>
          </cell>
          <cell r="D3576" t="str">
            <v>SC/T 3206-2009</v>
          </cell>
          <cell r="E3576" t="str">
            <v>干海参</v>
          </cell>
          <cell r="F3576">
            <v>80</v>
          </cell>
        </row>
        <row r="3577">
          <cell r="C3577" t="str">
            <v>水溶性还原糖</v>
          </cell>
          <cell r="D3577" t="str">
            <v>SC/T 3206-2009</v>
          </cell>
          <cell r="E3577" t="str">
            <v>干海参</v>
          </cell>
          <cell r="F3577">
            <v>100</v>
          </cell>
        </row>
        <row r="3578">
          <cell r="C3578" t="str">
            <v>盐分</v>
          </cell>
          <cell r="D3578" t="str">
            <v>SC/T 3206-2009</v>
          </cell>
          <cell r="E3578" t="str">
            <v>干海参</v>
          </cell>
          <cell r="F3578">
            <v>80</v>
          </cell>
        </row>
        <row r="3579">
          <cell r="C3579" t="str">
            <v>规格</v>
          </cell>
          <cell r="D3579" t="str">
            <v>SC/T 3207-2000</v>
          </cell>
          <cell r="E3579" t="str">
            <v>干贝</v>
          </cell>
          <cell r="F3579">
            <v>30</v>
          </cell>
        </row>
        <row r="3580">
          <cell r="C3580" t="str">
            <v>净含量允差</v>
          </cell>
          <cell r="D3580" t="str">
            <v>SC/T 3207-2000</v>
          </cell>
          <cell r="E3580" t="str">
            <v>干贝</v>
          </cell>
          <cell r="F3580">
            <v>50</v>
          </cell>
        </row>
        <row r="3581">
          <cell r="C3581" t="str">
            <v>色泽</v>
          </cell>
          <cell r="D3581" t="str">
            <v>SC/T 3207-2000</v>
          </cell>
          <cell r="E3581" t="str">
            <v>干贝</v>
          </cell>
          <cell r="F3581">
            <v>30</v>
          </cell>
        </row>
        <row r="3582">
          <cell r="C3582" t="str">
            <v>砷（无机砷）</v>
          </cell>
          <cell r="D3582" t="str">
            <v>SC/T 3207-2000</v>
          </cell>
          <cell r="E3582" t="str">
            <v>干贝</v>
          </cell>
          <cell r="F3582">
            <v>500</v>
          </cell>
        </row>
        <row r="3583">
          <cell r="C3583" t="str">
            <v>水分</v>
          </cell>
          <cell r="D3583" t="str">
            <v>SC/T 3207-2000</v>
          </cell>
          <cell r="E3583" t="str">
            <v>干贝</v>
          </cell>
          <cell r="F3583">
            <v>80</v>
          </cell>
        </row>
        <row r="3584">
          <cell r="C3584" t="str">
            <v>完整率</v>
          </cell>
          <cell r="D3584" t="str">
            <v>SC/T 3207-2000</v>
          </cell>
          <cell r="E3584" t="str">
            <v>干贝</v>
          </cell>
          <cell r="F3584">
            <v>20</v>
          </cell>
        </row>
        <row r="3585">
          <cell r="C3585" t="str">
            <v>盐分（以NaCl计）</v>
          </cell>
          <cell r="D3585" t="str">
            <v>SC/T 3207-2000</v>
          </cell>
          <cell r="E3585" t="str">
            <v>干贝</v>
          </cell>
          <cell r="F3585">
            <v>80</v>
          </cell>
        </row>
        <row r="3586">
          <cell r="C3586" t="str">
            <v>N-二甲基亚硝胺</v>
          </cell>
          <cell r="D3586" t="str">
            <v>SC/T 3206-2009</v>
          </cell>
          <cell r="E3586" t="str">
            <v>干海参</v>
          </cell>
          <cell r="F3586">
            <v>600</v>
          </cell>
        </row>
        <row r="3587">
          <cell r="C3587" t="str">
            <v>规格</v>
          </cell>
          <cell r="D3587" t="str">
            <v>SC/T 3207-2000</v>
          </cell>
          <cell r="E3587" t="str">
            <v>干贝</v>
          </cell>
          <cell r="F3587">
            <v>30</v>
          </cell>
        </row>
        <row r="3588">
          <cell r="C3588" t="str">
            <v>阿维菌素</v>
          </cell>
          <cell r="D3588" t="str">
            <v>GB 29695-2013</v>
          </cell>
          <cell r="E3588" t="str">
            <v>食品安全国家标准 水产品中阿维菌素和伊维菌素多残留的测定 高效液相色谱法</v>
          </cell>
          <cell r="F3588">
            <v>600</v>
          </cell>
        </row>
        <row r="3589">
          <cell r="C3589" t="str">
            <v>伊维菌素（依维菌素）</v>
          </cell>
          <cell r="D3589" t="str">
            <v>GB 29695-2013</v>
          </cell>
          <cell r="E3589" t="str">
            <v>食品安全国家标准 水产品中阿维菌素和伊维菌素多残留的测定 高效液相色谱法</v>
          </cell>
          <cell r="F3589">
            <v>600</v>
          </cell>
        </row>
        <row r="3590">
          <cell r="C3590" t="str">
            <v>河豚毒素</v>
          </cell>
          <cell r="D3590" t="str">
            <v>GB 5009.206-2016</v>
          </cell>
          <cell r="E3590" t="str">
            <v>食品安全国家标准 水产品中河豚毒素的测定</v>
          </cell>
          <cell r="F3590">
            <v>1000</v>
          </cell>
        </row>
        <row r="3591">
          <cell r="C3591" t="str">
            <v>红霉素</v>
          </cell>
          <cell r="D3591" t="str">
            <v>GB 29684-2013</v>
          </cell>
          <cell r="E3591" t="str">
            <v>食品安全国家标准 水产品中红霉素残留量的测定 液相色谱-串联质谱法</v>
          </cell>
          <cell r="F3591">
            <v>350</v>
          </cell>
        </row>
        <row r="3592">
          <cell r="C3592" t="str">
            <v>挥发酚</v>
          </cell>
          <cell r="D3592" t="str">
            <v>GB 5009.231-2016</v>
          </cell>
          <cell r="E3592" t="str">
            <v>食品安全国家标准 水产品中挥发酚残留量的测定</v>
          </cell>
          <cell r="F3592">
            <v>100</v>
          </cell>
        </row>
        <row r="3593">
          <cell r="C3593" t="str">
            <v>氰戊菊酯</v>
          </cell>
          <cell r="D3593" t="str">
            <v>GB 29705-2013</v>
          </cell>
          <cell r="E3593" t="str">
            <v>食品安全国家标准 水产品中氯氰菊酯、氰戊菊酯、溴氰菊酯多残留的测定 气相色谱法</v>
          </cell>
          <cell r="F3593">
            <v>250</v>
          </cell>
        </row>
        <row r="3594">
          <cell r="C3594" t="str">
            <v>氯氰菊酯和高效氯氰菊酯</v>
          </cell>
          <cell r="D3594" t="str">
            <v>GB 29705-2013</v>
          </cell>
          <cell r="E3594" t="str">
            <v>食品安全国家标准 水产品中氯氰菊酯、氰戊菊酯、溴氰菊酯多残留的测定 气相色谱法</v>
          </cell>
          <cell r="F3594">
            <v>500</v>
          </cell>
        </row>
        <row r="3595">
          <cell r="C3595" t="str">
            <v>苯唑西林</v>
          </cell>
          <cell r="D3595" t="str">
            <v>GB 29682-2013</v>
          </cell>
          <cell r="E3595" t="str">
            <v>食品安全国家标准 水产品中青霉素类药物多残留的测定 高效液相色谱法</v>
          </cell>
          <cell r="F3595">
            <v>350</v>
          </cell>
        </row>
        <row r="3596">
          <cell r="C3596" t="str">
            <v>多氯联苯</v>
          </cell>
          <cell r="D3596" t="str">
            <v>GB 2733-2015</v>
          </cell>
          <cell r="E3596" t="str">
            <v>食品安全国家标准 鲜、冻动物性水产品</v>
          </cell>
          <cell r="F3596">
            <v>600</v>
          </cell>
        </row>
        <row r="3597">
          <cell r="C3597" t="str">
            <v>镉</v>
          </cell>
          <cell r="D3597" t="str">
            <v>GB 2733-2015</v>
          </cell>
          <cell r="E3597" t="str">
            <v>食品安全国家标准 鲜、冻动物性水产品</v>
          </cell>
          <cell r="F3597">
            <v>100</v>
          </cell>
        </row>
        <row r="3598">
          <cell r="C3598" t="str">
            <v>铬</v>
          </cell>
          <cell r="D3598" t="str">
            <v>GB 2733-2015</v>
          </cell>
          <cell r="E3598" t="str">
            <v>食品安全国家标准 鲜、冻动物性水产品</v>
          </cell>
          <cell r="F3598">
            <v>100</v>
          </cell>
        </row>
        <row r="3599">
          <cell r="C3599" t="str">
            <v>挥发性盐基氮</v>
          </cell>
          <cell r="D3599" t="str">
            <v>GB 2733-2015</v>
          </cell>
          <cell r="E3599" t="str">
            <v>食品安全国家标准 鲜、冻动物性水产品</v>
          </cell>
          <cell r="F3599">
            <v>100</v>
          </cell>
        </row>
        <row r="3600">
          <cell r="C3600" t="str">
            <v>甲基汞</v>
          </cell>
          <cell r="D3600" t="str">
            <v>GB 2733-2015</v>
          </cell>
          <cell r="E3600" t="str">
            <v>食品安全国家标准 鲜、冻动物性水产品</v>
          </cell>
          <cell r="F3600">
            <v>500</v>
          </cell>
        </row>
        <row r="3601">
          <cell r="C3601" t="str">
            <v>铅</v>
          </cell>
          <cell r="D3601" t="str">
            <v>GB 2733-2015</v>
          </cell>
          <cell r="E3601" t="str">
            <v>食品安全国家标准 鲜、冻动物性水产品</v>
          </cell>
          <cell r="F3601">
            <v>100</v>
          </cell>
        </row>
        <row r="3602">
          <cell r="C3602" t="str">
            <v>色泽</v>
          </cell>
          <cell r="D3602" t="str">
            <v>GB 2733-2015</v>
          </cell>
          <cell r="E3602" t="str">
            <v>食品安全国家标准 鲜、冻动物性水产品</v>
          </cell>
          <cell r="F3602">
            <v>30</v>
          </cell>
        </row>
        <row r="3603">
          <cell r="C3603" t="str">
            <v>无机砷</v>
          </cell>
          <cell r="D3603" t="str">
            <v>GB 2733-2015</v>
          </cell>
          <cell r="E3603" t="str">
            <v>食品安全国家标准 鲜、冻动物性水产品</v>
          </cell>
          <cell r="F3603">
            <v>500</v>
          </cell>
        </row>
        <row r="3604">
          <cell r="C3604" t="str">
            <v>组胺</v>
          </cell>
          <cell r="D3604" t="str">
            <v>GB 2733-2015</v>
          </cell>
          <cell r="E3604" t="str">
            <v>食品安全国家标准 鲜、冻动物性水产品</v>
          </cell>
          <cell r="F3604">
            <v>800</v>
          </cell>
        </row>
        <row r="3605">
          <cell r="C3605" t="str">
            <v>N-二甲基亚硝胺</v>
          </cell>
          <cell r="D3605" t="str">
            <v>GB 10136-2015</v>
          </cell>
          <cell r="E3605" t="str">
            <v>食品安全国家标准 动物性水产制品</v>
          </cell>
          <cell r="F3605">
            <v>600</v>
          </cell>
        </row>
        <row r="3606">
          <cell r="C3606" t="str">
            <v>苯并[a]芘</v>
          </cell>
          <cell r="D3606" t="str">
            <v>GB 10136-2015</v>
          </cell>
          <cell r="E3606" t="str">
            <v>食品安全国家标准 动物性水产制品</v>
          </cell>
          <cell r="F3606">
            <v>300</v>
          </cell>
        </row>
        <row r="3607">
          <cell r="C3607" t="str">
            <v>大肠菌群</v>
          </cell>
          <cell r="D3607" t="str">
            <v>GB 10136-2015</v>
          </cell>
          <cell r="E3607" t="str">
            <v>食品安全国家标准 动物性水产制品</v>
          </cell>
          <cell r="F3607">
            <v>80</v>
          </cell>
        </row>
        <row r="3608">
          <cell r="C3608" t="str">
            <v>多氯联苯</v>
          </cell>
          <cell r="D3608" t="str">
            <v>GB 10136-2015</v>
          </cell>
          <cell r="E3608" t="str">
            <v>食品安全国家标准 动物性水产制品</v>
          </cell>
          <cell r="F3608">
            <v>600</v>
          </cell>
        </row>
        <row r="3609">
          <cell r="C3609" t="str">
            <v>副溶血性弧菌</v>
          </cell>
          <cell r="D3609" t="str">
            <v>GB 10136-2015</v>
          </cell>
          <cell r="E3609" t="str">
            <v>食品安全国家标准 动物性水产制品</v>
          </cell>
          <cell r="F3609" t="str">
            <v>120/次 400/5次</v>
          </cell>
        </row>
        <row r="3610">
          <cell r="C3610" t="str">
            <v>镉（以Cd计）</v>
          </cell>
          <cell r="D3610" t="str">
            <v>GB 10136-2015</v>
          </cell>
          <cell r="E3610" t="str">
            <v>食品安全国家标准 动物性水产制品</v>
          </cell>
          <cell r="F3610">
            <v>100</v>
          </cell>
        </row>
        <row r="3611">
          <cell r="C3611" t="str">
            <v>铬（以Cr计）</v>
          </cell>
          <cell r="D3611" t="str">
            <v>GB 10136-2015</v>
          </cell>
          <cell r="E3611" t="str">
            <v>食品安全国家标准 动物性水产制品</v>
          </cell>
          <cell r="F3611">
            <v>100</v>
          </cell>
        </row>
        <row r="3612">
          <cell r="C3612" t="str">
            <v>过氧化值（以脂肪酸计）</v>
          </cell>
          <cell r="D3612" t="str">
            <v>GB 10136-2015</v>
          </cell>
          <cell r="E3612" t="str">
            <v>食品安全国家标准 动物性水产制品</v>
          </cell>
          <cell r="F3612">
            <v>120</v>
          </cell>
        </row>
        <row r="3613">
          <cell r="C3613" t="str">
            <v>挥发性盐基氮</v>
          </cell>
          <cell r="D3613" t="str">
            <v>GB 10136-2015</v>
          </cell>
          <cell r="E3613" t="str">
            <v>食品安全国家标准 动物性水产制品</v>
          </cell>
          <cell r="F3613">
            <v>100</v>
          </cell>
        </row>
        <row r="3614">
          <cell r="C3614" t="str">
            <v>甲基汞（以Hg计）</v>
          </cell>
          <cell r="D3614" t="str">
            <v>GB 10136-2015</v>
          </cell>
          <cell r="E3614" t="str">
            <v>食品安全国家标准 动物性水产制品</v>
          </cell>
          <cell r="F3614">
            <v>500</v>
          </cell>
        </row>
        <row r="3615">
          <cell r="C3615" t="str">
            <v>金黄色葡萄球菌</v>
          </cell>
          <cell r="D3615" t="str">
            <v>GB 10136-2015</v>
          </cell>
          <cell r="E3615" t="str">
            <v>食品安全国家标准 动物性水产制品</v>
          </cell>
          <cell r="F3615" t="str">
            <v>120/次 400/5次</v>
          </cell>
        </row>
        <row r="3616">
          <cell r="C3616" t="str">
            <v>菌落总数</v>
          </cell>
          <cell r="D3616" t="str">
            <v>GB 10136-2015</v>
          </cell>
          <cell r="E3616" t="str">
            <v>食品安全国家标准 动物性水产制品</v>
          </cell>
          <cell r="F3616" t="str">
            <v>80/次 400/5次</v>
          </cell>
        </row>
        <row r="3617">
          <cell r="C3617" t="str">
            <v>铅（以Pb计）</v>
          </cell>
          <cell r="D3617" t="str">
            <v>GB 10136-2015</v>
          </cell>
          <cell r="E3617" t="str">
            <v>食品安全国家标准 动物性水产制品</v>
          </cell>
          <cell r="F3617">
            <v>100</v>
          </cell>
        </row>
        <row r="3618">
          <cell r="C3618" t="str">
            <v>沙门氏菌</v>
          </cell>
          <cell r="D3618" t="str">
            <v>GB 10136-2015</v>
          </cell>
          <cell r="E3618" t="str">
            <v>食品安全国家标准 动物性水产制品</v>
          </cell>
          <cell r="F3618">
            <v>120</v>
          </cell>
        </row>
        <row r="3619">
          <cell r="C3619" t="str">
            <v>无机砷（以As计）</v>
          </cell>
          <cell r="D3619" t="str">
            <v>GB 10136-2015</v>
          </cell>
          <cell r="E3619" t="str">
            <v>食品安全国家标准 动物性水产制品</v>
          </cell>
          <cell r="F3619">
            <v>500</v>
          </cell>
        </row>
        <row r="3620">
          <cell r="C3620" t="str">
            <v>组胺</v>
          </cell>
          <cell r="D3620" t="str">
            <v>GB 10136-2015</v>
          </cell>
          <cell r="E3620" t="str">
            <v>食品安全国家标准 动物性水产制品</v>
          </cell>
          <cell r="F3620">
            <v>800</v>
          </cell>
        </row>
        <row r="3621">
          <cell r="C3621" t="str">
            <v>大肠菌群</v>
          </cell>
          <cell r="D3621" t="str">
            <v>GB 10133-2014</v>
          </cell>
          <cell r="E3621" t="str">
            <v>食品安全国家标准 水产调味品</v>
          </cell>
          <cell r="F3621" t="str">
            <v>80/次 400/5次</v>
          </cell>
        </row>
        <row r="3622">
          <cell r="C3622" t="str">
            <v>副溶血性弧菌</v>
          </cell>
          <cell r="D3622" t="str">
            <v>GB 10133-2014</v>
          </cell>
          <cell r="E3622" t="str">
            <v>食品安全国家标准 水产调味品</v>
          </cell>
          <cell r="F3622" t="str">
            <v>120/次 400/5次</v>
          </cell>
        </row>
        <row r="3623">
          <cell r="C3623" t="str">
            <v>镉（以Cd计）</v>
          </cell>
          <cell r="D3623" t="str">
            <v>GB 10133-2014</v>
          </cell>
          <cell r="E3623" t="str">
            <v>食品安全国家标准 水产调味品</v>
          </cell>
          <cell r="F3623">
            <v>100</v>
          </cell>
        </row>
        <row r="3624">
          <cell r="C3624" t="str">
            <v>金黄色葡萄球菌</v>
          </cell>
          <cell r="D3624" t="str">
            <v>GB 10133-2014</v>
          </cell>
          <cell r="E3624" t="str">
            <v>食品安全国家标准 水产调味品</v>
          </cell>
          <cell r="F3624" t="str">
            <v>120/次 400/5次</v>
          </cell>
        </row>
        <row r="3625">
          <cell r="C3625" t="str">
            <v>菌落总数</v>
          </cell>
          <cell r="D3625" t="str">
            <v>GB 10133-2014</v>
          </cell>
          <cell r="E3625" t="str">
            <v>食品安全国家标准 水产调味品</v>
          </cell>
          <cell r="F3625" t="str">
            <v>80/次 400/5次</v>
          </cell>
        </row>
        <row r="3626">
          <cell r="C3626" t="str">
            <v>铅（以Pb计）</v>
          </cell>
          <cell r="D3626" t="str">
            <v>GB 10133-2014</v>
          </cell>
          <cell r="E3626" t="str">
            <v>食品安全国家标准 水产调味品</v>
          </cell>
          <cell r="F3626">
            <v>100</v>
          </cell>
        </row>
        <row r="3627">
          <cell r="C3627" t="str">
            <v>沙门氏菌</v>
          </cell>
          <cell r="D3627" t="str">
            <v>GB 10133-2014</v>
          </cell>
          <cell r="E3627" t="str">
            <v>食品安全国家标准 水产调味品</v>
          </cell>
          <cell r="F3627" t="str">
            <v>120/次 400/5次</v>
          </cell>
        </row>
        <row r="3628">
          <cell r="C3628" t="str">
            <v>无机砷（以As计）</v>
          </cell>
          <cell r="D3628" t="str">
            <v>GB 10133-2014</v>
          </cell>
          <cell r="E3628" t="str">
            <v>食品安全国家标准 水产调味品</v>
          </cell>
          <cell r="F3628">
            <v>500</v>
          </cell>
        </row>
        <row r="3629">
          <cell r="C3629" t="str">
            <v>滋味、气味</v>
          </cell>
          <cell r="D3629" t="str">
            <v>GB 10133-2014</v>
          </cell>
          <cell r="E3629" t="str">
            <v>食品安全国家标准 水产调味品</v>
          </cell>
          <cell r="F3629">
            <v>30</v>
          </cell>
        </row>
        <row r="3630">
          <cell r="C3630" t="str">
            <v>组胺</v>
          </cell>
          <cell r="D3630" t="str">
            <v>GB/T 5009.45-2003</v>
          </cell>
          <cell r="E3630" t="str">
            <v>水产品卫生标准的分析方法</v>
          </cell>
          <cell r="F3630">
            <v>800</v>
          </cell>
        </row>
        <row r="3631">
          <cell r="C3631" t="str">
            <v>感官</v>
          </cell>
          <cell r="D3631" t="str">
            <v>GB/T 5009.45-2003</v>
          </cell>
          <cell r="E3631" t="str">
            <v>水产品卫生标准的分析方法</v>
          </cell>
          <cell r="F3631">
            <v>30</v>
          </cell>
        </row>
        <row r="3632">
          <cell r="C3632" t="str">
            <v>奥比沙星</v>
          </cell>
          <cell r="D3632" t="str">
            <v>农业部1077号公告-1-2008</v>
          </cell>
          <cell r="E3632" t="str">
            <v>水产品中17种磺胺类及15种喹诺酮类药物残留量的测定 液相色谱-串联质谱法</v>
          </cell>
          <cell r="F3632" t="str">
            <v>沙星类（丹诺沙星、恩诺沙星、二氟沙星、环丙沙星、诺氟沙星、培氟沙星、沙拉沙星、司帕沙星、氧氟沙星、氟罗沙星、双氟沙星、达氟沙星等）全检600元,单项350元</v>
          </cell>
        </row>
        <row r="3633">
          <cell r="C3633" t="str">
            <v>丹诺沙星</v>
          </cell>
          <cell r="D3633" t="str">
            <v>农业部1077号公告-1-2008</v>
          </cell>
          <cell r="E3633" t="str">
            <v>水产品中17种磺胺类及15种喹诺酮类药物残留量的测定 液相色谱-串联质谱法</v>
          </cell>
          <cell r="F3633" t="str">
            <v>沙星类（丹诺沙星、恩诺沙星、二氟沙星、环丙沙星、诺氟沙星、培氟沙星、沙拉沙星、司帕沙星、氧氟沙星、氟罗沙星、双氟沙星、达氟沙星等）全检600元,单项350元</v>
          </cell>
        </row>
        <row r="3634">
          <cell r="C3634" t="str">
            <v>噁喹酸</v>
          </cell>
          <cell r="D3634" t="str">
            <v>农业部1077号公告-1-2008</v>
          </cell>
          <cell r="E3634" t="str">
            <v>水产品中17种磺胺类及15种喹诺酮类药物残留量的测定 液相色谱-串联质谱法</v>
          </cell>
          <cell r="F3634">
            <v>350</v>
          </cell>
        </row>
        <row r="3635">
          <cell r="C3635" t="str">
            <v>恩诺沙星</v>
          </cell>
          <cell r="D3635" t="str">
            <v>农业部1077号公告-1-2008</v>
          </cell>
          <cell r="E3635" t="str">
            <v>水产品中17种磺胺类及15种喹诺酮类药物残留量的测定 液相色谱-串联质谱法</v>
          </cell>
          <cell r="F3635" t="str">
            <v>沙星类（丹诺沙星、恩诺沙星、二氟沙星、环丙沙星、诺氟沙星、培氟沙星、沙拉沙星、司帕沙星、氧氟沙星、氟罗沙星、双氟沙星、达氟沙星等）全检600元,单项350元</v>
          </cell>
        </row>
        <row r="3636">
          <cell r="C3636" t="str">
            <v>氟甲喹</v>
          </cell>
          <cell r="D3636" t="str">
            <v>农业部1077号公告-1-2008</v>
          </cell>
          <cell r="E3636" t="str">
            <v>水产品中17种磺胺类及15种喹诺酮类药物残留量的测定 液相色谱-串联质谱法</v>
          </cell>
          <cell r="F3636">
            <v>350</v>
          </cell>
        </row>
        <row r="3637">
          <cell r="C3637" t="str">
            <v>氟罗沙星</v>
          </cell>
          <cell r="D3637" t="str">
            <v>农业部1077号公告-1-2008</v>
          </cell>
          <cell r="E3637" t="str">
            <v>水产品中17种磺胺类及15种喹诺酮类药物残留量的测定 液相色谱-串联质谱法</v>
          </cell>
          <cell r="F3637" t="str">
            <v>沙星类（丹诺沙星、恩诺沙星、二氟沙星、环丙沙星、诺氟沙星、培氟沙星、沙拉沙星、司帕沙星、氧氟沙星、氟罗沙星、双氟沙星、达氟沙星等）全检600元,单项350元</v>
          </cell>
        </row>
        <row r="3638">
          <cell r="C3638" t="str">
            <v>环丙沙星</v>
          </cell>
          <cell r="D3638" t="str">
            <v>农业部1077号公告-1-2008</v>
          </cell>
          <cell r="E3638" t="str">
            <v>水产品中17种磺胺类及15种喹诺酮类药物残留量的测定 液相色谱-串联质谱法</v>
          </cell>
          <cell r="F3638" t="str">
            <v>沙星类（丹诺沙星、恩诺沙星、二氟沙星、环丙沙星、诺氟沙星、培氟沙星、沙拉沙星、司帕沙星、氧氟沙星、氟罗沙星、双氟沙星、达氟沙星等）全检600元,单项350元</v>
          </cell>
        </row>
        <row r="3639">
          <cell r="C3639" t="str">
            <v>磺胺吡啶</v>
          </cell>
          <cell r="D3639" t="str">
            <v>农业部1077号公告-1-2008</v>
          </cell>
          <cell r="E3639" t="str">
            <v>水产品中17种磺胺类及15种喹诺酮类药物残留量的测定 液相色谱-串联质谱法</v>
          </cell>
          <cell r="F3639">
            <v>350</v>
          </cell>
        </row>
        <row r="3640">
          <cell r="C3640" t="str">
            <v>磺胺对甲氧嘧啶</v>
          </cell>
          <cell r="D3640" t="str">
            <v>农业部1077号公告-1-2008</v>
          </cell>
          <cell r="E3640" t="str">
            <v>水产品中17种磺胺类及15种喹诺酮类药物残留量的测定 液相色谱-串联质谱法</v>
          </cell>
          <cell r="F3640">
            <v>350</v>
          </cell>
        </row>
        <row r="3641">
          <cell r="C3641" t="str">
            <v>磺胺二甲基嘧啶（磺胺二甲嘧啶）</v>
          </cell>
          <cell r="D3641" t="str">
            <v>农业部1077号公告-1-2008</v>
          </cell>
          <cell r="E3641" t="str">
            <v>水产品中17种磺胺类及15种喹诺酮类药物残留量的测定 液相色谱-串联质谱法</v>
          </cell>
          <cell r="F3641">
            <v>350</v>
          </cell>
        </row>
        <row r="3642">
          <cell r="C3642" t="str">
            <v>磺胺二甲异噁唑</v>
          </cell>
          <cell r="D3642" t="str">
            <v>农业部1077号公告-1-2008</v>
          </cell>
          <cell r="E3642" t="str">
            <v>水产品中17种磺胺类及15种喹诺酮类药物残留量的测定 液相色谱-串联质谱法</v>
          </cell>
          <cell r="F3642">
            <v>350</v>
          </cell>
        </row>
        <row r="3643">
          <cell r="C3643" t="str">
            <v>磺胺胍</v>
          </cell>
          <cell r="D3643" t="str">
            <v>农业部1077号公告-1-2008</v>
          </cell>
          <cell r="E3643" t="str">
            <v>水产品中17种磺胺类及15种喹诺酮类药物残留量的测定 液相色谱-串联质谱法</v>
          </cell>
          <cell r="F3643">
            <v>350</v>
          </cell>
        </row>
        <row r="3644">
          <cell r="C3644" t="str">
            <v>磺胺甲噁唑（磺胺甲恶唑）</v>
          </cell>
          <cell r="D3644" t="str">
            <v>农业部1077号公告-1-2008</v>
          </cell>
          <cell r="E3644" t="str">
            <v>水产品中17种磺胺类及15种喹诺酮类药物残留量的测定 液相色谱-串联质谱法</v>
          </cell>
          <cell r="F3644">
            <v>350</v>
          </cell>
        </row>
        <row r="3645">
          <cell r="C3645" t="str">
            <v>磺胺甲基嘧啶（磺胺甲嘧啶）</v>
          </cell>
          <cell r="D3645" t="str">
            <v>农业部1077号公告-1-2008</v>
          </cell>
          <cell r="E3645" t="str">
            <v>水产品中17种磺胺类及15种喹诺酮类药物残留量的测定 液相色谱-串联质谱法</v>
          </cell>
          <cell r="F3645">
            <v>350</v>
          </cell>
        </row>
        <row r="3646">
          <cell r="C3646" t="str">
            <v>磺胺甲噻二唑</v>
          </cell>
          <cell r="D3646" t="str">
            <v>农业部1077号公告-1-2008</v>
          </cell>
          <cell r="E3646" t="str">
            <v>水产品中17种磺胺类及15种喹诺酮类药物残留量的测定 液相色谱-串联质谱法</v>
          </cell>
          <cell r="F3646">
            <v>350</v>
          </cell>
        </row>
        <row r="3647">
          <cell r="C3647" t="str">
            <v>磺胺甲氧哒嗪</v>
          </cell>
          <cell r="D3647" t="str">
            <v>农业部1077号公告-1-2008</v>
          </cell>
          <cell r="E3647" t="str">
            <v>水产品中17种磺胺类及15种喹诺酮类药物残留量的测定 液相色谱-串联质谱法</v>
          </cell>
          <cell r="F3647">
            <v>350</v>
          </cell>
        </row>
        <row r="3648">
          <cell r="C3648" t="str">
            <v>磺胺间二甲氧嘧啶</v>
          </cell>
          <cell r="D3648" t="str">
            <v>农业部1077号公告-1-2008</v>
          </cell>
          <cell r="E3648" t="str">
            <v>水产品中17种磺胺类及15种喹诺酮类药物残留量的测定 液相色谱-串联质谱法</v>
          </cell>
          <cell r="F3648">
            <v>350</v>
          </cell>
        </row>
        <row r="3649">
          <cell r="C3649" t="str">
            <v>磺胺间甲氧嘧啶</v>
          </cell>
          <cell r="D3649" t="str">
            <v>农业部1077号公告-1-2008</v>
          </cell>
          <cell r="E3649" t="str">
            <v>水产品中17种磺胺类及15种喹诺酮类药物残留量的测定 液相色谱-串联质谱法</v>
          </cell>
          <cell r="F3649">
            <v>350</v>
          </cell>
        </row>
        <row r="3650">
          <cell r="C3650" t="str">
            <v>磺胺喹恶啉</v>
          </cell>
          <cell r="D3650" t="str">
            <v>农业部1077号公告-1-2008</v>
          </cell>
          <cell r="E3650" t="str">
            <v>水产品中17种磺胺类及15种喹诺酮类药物残留量的测定 液相色谱-串联质谱法</v>
          </cell>
          <cell r="F3650">
            <v>350</v>
          </cell>
        </row>
        <row r="3651">
          <cell r="C3651" t="str">
            <v>磺胺邻二甲氧嘧啶</v>
          </cell>
          <cell r="D3651" t="str">
            <v>农业部1077号公告-1-2008</v>
          </cell>
          <cell r="E3651" t="str">
            <v>水产品中17种磺胺类及15种喹诺酮类药物残留量的测定 液相色谱-串联质谱法</v>
          </cell>
          <cell r="F3651">
            <v>350</v>
          </cell>
        </row>
        <row r="3652">
          <cell r="C3652" t="str">
            <v>磺胺氯哒嗪</v>
          </cell>
          <cell r="D3652" t="str">
            <v>农业部1077号公告-1-2008</v>
          </cell>
          <cell r="E3652" t="str">
            <v>水产品中17种磺胺类及15种喹诺酮类药物残留量的测定 液相色谱-串联质谱法</v>
          </cell>
          <cell r="F3652">
            <v>350</v>
          </cell>
        </row>
        <row r="3653">
          <cell r="C3653" t="str">
            <v>磺胺嘧啶</v>
          </cell>
          <cell r="D3653" t="str">
            <v>农业部1077号公告-1-2008</v>
          </cell>
          <cell r="E3653" t="str">
            <v>水产品中17种磺胺类及15种喹诺酮类药物残留量的测定 液相色谱-串联质谱法</v>
          </cell>
          <cell r="F3653">
            <v>350</v>
          </cell>
        </row>
        <row r="3654">
          <cell r="C3654" t="str">
            <v>磺胺噻唑</v>
          </cell>
          <cell r="D3654" t="str">
            <v>农业部1077号公告-1-2008</v>
          </cell>
          <cell r="E3654" t="str">
            <v>水产品中17种磺胺类及15种喹诺酮类药物残留量的测定 液相色谱-串联质谱法</v>
          </cell>
          <cell r="F3654">
            <v>350</v>
          </cell>
        </row>
        <row r="3655">
          <cell r="C3655" t="str">
            <v>洛美沙星</v>
          </cell>
          <cell r="D3655" t="str">
            <v>农业部1077号公告-1-2008</v>
          </cell>
          <cell r="E3655" t="str">
            <v>水产品中17种磺胺类及15种喹诺酮类药物残留量的测定 液相色谱-串联质谱法</v>
          </cell>
          <cell r="F3655" t="str">
            <v>沙星类（丹诺沙星、恩诺沙星、二氟沙星、环丙沙星、诺氟沙星、培氟沙星、沙拉沙星、司帕沙星、氧氟沙星、氟罗沙星、双氟沙星、达氟沙星等）全检600元,单项350元</v>
          </cell>
        </row>
        <row r="3656">
          <cell r="C3656" t="str">
            <v>诺氟沙星</v>
          </cell>
          <cell r="D3656" t="str">
            <v>农业部1077号公告-1-2008</v>
          </cell>
          <cell r="E3656" t="str">
            <v>水产品中17种磺胺类及15种喹诺酮类药物残留量的测定 液相色谱-串联质谱法</v>
          </cell>
          <cell r="F3656" t="str">
            <v>沙星类（丹诺沙星、恩诺沙星、二氟沙星、环丙沙星、诺氟沙星、培氟沙星、沙拉沙星、司帕沙星、氧氟沙星、氟罗沙星、双氟沙星、达氟沙星等）全检600元,单项350元</v>
          </cell>
        </row>
        <row r="3657">
          <cell r="C3657" t="str">
            <v>培氟沙星</v>
          </cell>
          <cell r="D3657" t="str">
            <v>农业部1077号公告-1-2008</v>
          </cell>
          <cell r="E3657" t="str">
            <v>水产品中17种磺胺类及15种喹诺酮类药物残留量的测定 液相色谱-串联质谱法</v>
          </cell>
          <cell r="F3657" t="str">
            <v>沙星类（丹诺沙星、恩诺沙星、二氟沙星、环丙沙星、诺氟沙星、培氟沙星、沙拉沙星、司帕沙星、氧氟沙星、氟罗沙星、双氟沙星、达氟沙星等）全检600元,单项350元</v>
          </cell>
        </row>
        <row r="3658">
          <cell r="C3658" t="str">
            <v>沙拉沙星</v>
          </cell>
          <cell r="D3658" t="str">
            <v>农业部1077号公告-1-2008</v>
          </cell>
          <cell r="E3658" t="str">
            <v>水产品中17种磺胺类及15种喹诺酮类药物残留量的测定 液相色谱-串联质谱法</v>
          </cell>
          <cell r="F3658" t="str">
            <v>沙星类（丹诺沙星、恩诺沙星、二氟沙星、环丙沙星、诺氟沙星、培氟沙星、沙拉沙星、司帕沙星、氧氟沙星、氟罗沙星、双氟沙星、达氟沙星等）全检600元,单项350元</v>
          </cell>
        </row>
        <row r="3659">
          <cell r="C3659" t="str">
            <v>双氟沙星（二氟沙星）</v>
          </cell>
          <cell r="D3659" t="str">
            <v>农业部1077号公告-1-2008</v>
          </cell>
          <cell r="E3659" t="str">
            <v>水产品中17种磺胺类及15种喹诺酮类药物残留量的测定 液相色谱-串联质谱法</v>
          </cell>
          <cell r="F3659" t="str">
            <v>沙星类（丹诺沙星、恩诺沙星、二氟沙星、环丙沙星、诺氟沙星、培氟沙星、沙拉沙星、司帕沙星、氧氟沙星、氟罗沙星、双氟沙星、达氟沙星等）全检600元,单项350元</v>
          </cell>
        </row>
        <row r="3660">
          <cell r="C3660" t="str">
            <v>司帕沙星</v>
          </cell>
          <cell r="D3660" t="str">
            <v>农业部1077号公告-1-2008</v>
          </cell>
          <cell r="E3660" t="str">
            <v>水产品中17种磺胺类及15种喹诺酮类药物残留量的测定 液相色谱-串联质谱法</v>
          </cell>
          <cell r="F3660" t="str">
            <v>沙星类（丹诺沙星、恩诺沙星、二氟沙星、环丙沙星、诺氟沙星、培氟沙星、沙拉沙星、司帕沙星、氧氟沙星、氟罗沙星、双氟沙星、达氟沙星等）全检600元,单项350元</v>
          </cell>
        </row>
        <row r="3661">
          <cell r="C3661" t="str">
            <v>氧氟沙星</v>
          </cell>
          <cell r="D3661" t="str">
            <v>农业部1077号公告-1-2008</v>
          </cell>
          <cell r="E3661" t="str">
            <v>水产品中17种磺胺类及15种喹诺酮类药物残留量的测定 液相色谱-串联质谱法</v>
          </cell>
          <cell r="F3661" t="str">
            <v>沙星类（丹诺沙星、恩诺沙星、二氟沙星、环丙沙星、诺氟沙星、培氟沙星、沙拉沙星、司帕沙星、氧氟沙星、氟罗沙星、双氟沙星、达氟沙星等）全检600元,单项350元</v>
          </cell>
        </row>
        <row r="3662">
          <cell r="C3662" t="str">
            <v>依诺沙星（伊诺沙星）</v>
          </cell>
          <cell r="D3662" t="str">
            <v>农业部1077号公告-1-2008</v>
          </cell>
          <cell r="E3662" t="str">
            <v>水产品中17种磺胺类及15种喹诺酮类药物残留量的测定 液相色谱-串联质谱法</v>
          </cell>
          <cell r="F3662" t="str">
            <v>沙星类（丹诺沙星、恩诺沙星、二氟沙星、环丙沙星、诺氟沙星、培氟沙星、沙拉沙星、司帕沙星、氧氟沙星、氟罗沙星、双氟沙星、达氟沙星等）全检600元,单项350元</v>
          </cell>
        </row>
        <row r="3663">
          <cell r="C3663" t="str">
            <v>β-雌二醇</v>
          </cell>
          <cell r="D3663" t="str">
            <v>农业部958号公告-10-2007</v>
          </cell>
          <cell r="E3663" t="str">
            <v>水产品中雌二醇残留量的测定 气相色谱-质谱法</v>
          </cell>
          <cell r="F3663">
            <v>350</v>
          </cell>
        </row>
        <row r="3664">
          <cell r="C3664" t="str">
            <v>呋喃唑酮</v>
          </cell>
          <cell r="D3664" t="str">
            <v>SC/T 3022-2004</v>
          </cell>
          <cell r="E3664" t="str">
            <v>水产品中呋喃唑酮残留量的测定  液相色谱法</v>
          </cell>
          <cell r="F3664">
            <v>600</v>
          </cell>
        </row>
        <row r="3665">
          <cell r="C3665" t="str">
            <v>己烯雌酚</v>
          </cell>
          <cell r="D3665" t="str">
            <v>农业部1163号公告-9-2009</v>
          </cell>
          <cell r="E3665" t="str">
            <v>水产品中己烯雌酚残留检测 气相色谱-质谱法</v>
          </cell>
          <cell r="F3665">
            <v>600</v>
          </cell>
        </row>
        <row r="3666">
          <cell r="C3666" t="str">
            <v>己烯雌酚</v>
          </cell>
          <cell r="D3666" t="str">
            <v>SC/T 3020-2004</v>
          </cell>
          <cell r="E3666" t="str">
            <v>水产品中己烯雌酚残留量的测定  酶联免役法</v>
          </cell>
          <cell r="F3666">
            <v>600</v>
          </cell>
        </row>
        <row r="3667">
          <cell r="C3667" t="str">
            <v>甲睾酮（甲基睾酮、甲基睾丸酮）</v>
          </cell>
          <cell r="D3667" t="str">
            <v>SC/T 3029-2006</v>
          </cell>
          <cell r="E3667" t="str">
            <v>水产品中甲基睾酮残留量的测定  液相色谱法</v>
          </cell>
          <cell r="F3667">
            <v>600</v>
          </cell>
        </row>
        <row r="3668">
          <cell r="C3668" t="str">
            <v>甲醛</v>
          </cell>
          <cell r="D3668" t="str">
            <v>SC/T 3025-2006</v>
          </cell>
          <cell r="E3668" t="str">
            <v>水产品中甲醛的测定</v>
          </cell>
          <cell r="F3668">
            <v>150</v>
          </cell>
        </row>
        <row r="3669">
          <cell r="C3669" t="str">
            <v>孔雀石绿</v>
          </cell>
          <cell r="D3669" t="str">
            <v>SC/T 3021-2004</v>
          </cell>
          <cell r="E3669" t="str">
            <v>水产品中孔雀石绿残留量的测定 液相色谱法</v>
          </cell>
          <cell r="F3669">
            <v>400</v>
          </cell>
        </row>
        <row r="3670">
          <cell r="C3670" t="str">
            <v>结晶紫</v>
          </cell>
          <cell r="D3670" t="str">
            <v>GB/T 19857-2005</v>
          </cell>
          <cell r="E3670" t="str">
            <v>水产品中孔雀石绿和结晶紫残留量的测定</v>
          </cell>
          <cell r="F3670">
            <v>400</v>
          </cell>
        </row>
        <row r="3671">
          <cell r="C3671" t="str">
            <v>孔雀石绿</v>
          </cell>
          <cell r="D3671" t="str">
            <v>GB/T 19857-2005</v>
          </cell>
          <cell r="E3671" t="str">
            <v>水产品中孔雀石绿和结晶紫残留量的测定</v>
          </cell>
          <cell r="F3671">
            <v>400</v>
          </cell>
        </row>
        <row r="3672">
          <cell r="C3672" t="str">
            <v>隐色结晶紫</v>
          </cell>
          <cell r="D3672" t="str">
            <v>GB/T 19857-2005</v>
          </cell>
          <cell r="E3672" t="str">
            <v>水产品中孔雀石绿和结晶紫残留量的测定</v>
          </cell>
          <cell r="F3672">
            <v>400</v>
          </cell>
        </row>
        <row r="3673">
          <cell r="C3673" t="str">
            <v>隐色孔雀石绿</v>
          </cell>
          <cell r="D3673" t="str">
            <v>GB/T 19857-2005</v>
          </cell>
          <cell r="E3673" t="str">
            <v>水产品中孔雀石绿和结晶紫残留量的测定</v>
          </cell>
          <cell r="F3673">
            <v>400</v>
          </cell>
        </row>
        <row r="3674">
          <cell r="C3674" t="str">
            <v>结晶紫</v>
          </cell>
          <cell r="D3674" t="str">
            <v>GB/T 20361-2006</v>
          </cell>
          <cell r="E3674" t="str">
            <v>水产品中孔雀石绿和结晶紫残留量的测定 高效液相色谱荧光检测法</v>
          </cell>
          <cell r="F3674">
            <v>400</v>
          </cell>
        </row>
        <row r="3675">
          <cell r="C3675" t="str">
            <v>孔雀石绿</v>
          </cell>
          <cell r="D3675" t="str">
            <v>GB/T 20361-2006</v>
          </cell>
          <cell r="E3675" t="str">
            <v>水产品中孔雀石绿和结晶紫残留量的测定 高效液相色谱荧光检测法</v>
          </cell>
          <cell r="F3675">
            <v>400</v>
          </cell>
        </row>
        <row r="3676">
          <cell r="C3676" t="str">
            <v>喹乙醇</v>
          </cell>
          <cell r="D3676" t="str">
            <v>农业部1077号公告-5-2008</v>
          </cell>
          <cell r="E3676" t="str">
            <v>水产品中喹乙醇代谢物残留量的测定 高效液相色谱法</v>
          </cell>
          <cell r="F3676">
            <v>600</v>
          </cell>
        </row>
        <row r="3677">
          <cell r="C3677" t="str">
            <v>链霉素</v>
          </cell>
          <cell r="D3677" t="str">
            <v>农业部1077号公告-3-2008</v>
          </cell>
          <cell r="E3677" t="str">
            <v>水产品中链霉素残留量的测定  高效液相色谱法</v>
          </cell>
          <cell r="F3677">
            <v>350</v>
          </cell>
        </row>
        <row r="3678">
          <cell r="C3678" t="str">
            <v>氯霉素</v>
          </cell>
          <cell r="D3678" t="str">
            <v>SC/T 3018-2004</v>
          </cell>
          <cell r="E3678" t="str">
            <v>水产品中氯霉素残留量的测定  气相色谱法</v>
          </cell>
          <cell r="F3678">
            <v>350</v>
          </cell>
        </row>
        <row r="3679">
          <cell r="C3679" t="str">
            <v>三唑磷</v>
          </cell>
          <cell r="D3679" t="str">
            <v>SC/T 3034-2006</v>
          </cell>
          <cell r="E3679" t="str">
            <v>水产品中三唑磷残留量的测定　 气相色谱法</v>
          </cell>
          <cell r="F3679">
            <v>250</v>
          </cell>
        </row>
        <row r="3680">
          <cell r="C3680" t="str">
            <v>金霉素</v>
          </cell>
          <cell r="D3680" t="str">
            <v>SC/T 3015-2002</v>
          </cell>
          <cell r="E3680" t="str">
            <v>水产品中土霉素、四环素、金霉素残留量的测定 液相色谱法</v>
          </cell>
          <cell r="F3680" t="str">
            <v>四环素类（金霉素、土霉素、强力霉素、四环素）单项,350，四项800</v>
          </cell>
        </row>
        <row r="3681">
          <cell r="C3681" t="str">
            <v>四环素</v>
          </cell>
          <cell r="D3681" t="str">
            <v>SC/T 3015-2002</v>
          </cell>
          <cell r="E3681" t="str">
            <v>水产品中土霉素、四环素、金霉素残留量的测定 液相色谱法</v>
          </cell>
          <cell r="F3681">
            <v>400</v>
          </cell>
        </row>
        <row r="3682">
          <cell r="C3682" t="str">
            <v>土霉素</v>
          </cell>
          <cell r="D3682" t="str">
            <v>SC/T 3015-2002</v>
          </cell>
          <cell r="E3682" t="str">
            <v>水产品中土霉素、四环素、金霉素残留量的测定 液相色谱法</v>
          </cell>
          <cell r="F3682" t="str">
            <v>四环素类（金霉素、土霉素、强力霉素、四环素）单项,350，四项800</v>
          </cell>
        </row>
        <row r="3683">
          <cell r="C3683" t="str">
            <v>硝基苯</v>
          </cell>
          <cell r="D3683" t="str">
            <v>SC/T 3036-2006</v>
          </cell>
          <cell r="E3683" t="str">
            <v>水产品中硝基苯残留量的测定　 气相色谱法</v>
          </cell>
          <cell r="F3683">
            <v>250</v>
          </cell>
        </row>
        <row r="3684">
          <cell r="C3684" t="str">
            <v>1-氨基-2-内酰脲（呋喃妥因，AHD）</v>
          </cell>
          <cell r="D3684" t="str">
            <v>农业部1077号公告-2-2008</v>
          </cell>
          <cell r="E3684" t="str">
            <v>水产品中硝基呋喃类代谢物残留量的测定  高效液相色谱法</v>
          </cell>
          <cell r="F3684">
            <v>300</v>
          </cell>
        </row>
        <row r="3685">
          <cell r="C3685" t="str">
            <v>3-氨基-2-噁唑烷基酮（呋喃唑酮，AOZ）</v>
          </cell>
          <cell r="D3685" t="str">
            <v>农业部1077号公告-2-2008</v>
          </cell>
          <cell r="E3685" t="str">
            <v>水产品中硝基呋喃类代谢物残留量的测定  高效液相色谱法</v>
          </cell>
          <cell r="F3685">
            <v>300</v>
          </cell>
        </row>
        <row r="3686">
          <cell r="C3686" t="str">
            <v>5-甲基吗啉-3-氨基-2-恶唑烷基酮(呋喃它酮，AMOZ)</v>
          </cell>
          <cell r="D3686" t="str">
            <v>农业部1077号公告-2-2008</v>
          </cell>
          <cell r="E3686" t="str">
            <v>水产品中硝基呋喃类代谢物残留量的测定  高效液相色谱法</v>
          </cell>
          <cell r="F3686">
            <v>300</v>
          </cell>
        </row>
        <row r="3687">
          <cell r="C3687" t="str">
            <v>氨基脲（呋喃西林，SEM）</v>
          </cell>
          <cell r="D3687" t="str">
            <v>农业部1077号公告-2-2008</v>
          </cell>
          <cell r="E3687" t="str">
            <v>水产品中硝基呋喃类代谢物残留量的测定  高效液相色谱法</v>
          </cell>
          <cell r="F3687">
            <v>300</v>
          </cell>
        </row>
        <row r="3688">
          <cell r="C3688" t="str">
            <v>盐分（以NaCl计）</v>
          </cell>
          <cell r="D3688" t="str">
            <v>SCT 3011-2001</v>
          </cell>
          <cell r="E3688" t="str">
            <v>水产品中盐分的测定</v>
          </cell>
          <cell r="F3688">
            <v>80</v>
          </cell>
        </row>
        <row r="3689">
          <cell r="C3689" t="str">
            <v>α-玉米赤霉醇</v>
          </cell>
          <cell r="D3689" t="str">
            <v>农业部1077号公告-6-2008</v>
          </cell>
          <cell r="E3689" t="str">
            <v>水产品中玉米赤霉醇类残留量的测定  液相色谱-串联质谱法</v>
          </cell>
          <cell r="F3689">
            <v>600</v>
          </cell>
        </row>
        <row r="3690">
          <cell r="C3690" t="str">
            <v>α-玉米赤霉烯醇</v>
          </cell>
          <cell r="D3690" t="str">
            <v>农业部1077号公告-6-2008</v>
          </cell>
          <cell r="E3690" t="str">
            <v>水产品中玉米赤霉醇类残留量的测定  液相色谱-串联质谱法</v>
          </cell>
          <cell r="F3690">
            <v>600</v>
          </cell>
        </row>
        <row r="3691">
          <cell r="C3691" t="str">
            <v>β-玉米赤霉醇</v>
          </cell>
          <cell r="D3691" t="str">
            <v>农业部1077号公告-6-2008</v>
          </cell>
          <cell r="E3691" t="str">
            <v>水产品中玉米赤霉醇类残留量的测定  液相色谱-串联质谱法</v>
          </cell>
          <cell r="F3691">
            <v>600</v>
          </cell>
        </row>
        <row r="3692">
          <cell r="C3692" t="str">
            <v>β-玉米赤霉烯醇</v>
          </cell>
          <cell r="D3692" t="str">
            <v>农业部1077号公告-6-2008</v>
          </cell>
          <cell r="E3692" t="str">
            <v>水产品中玉米赤霉醇类残留量的测定  液相色谱-串联质谱法</v>
          </cell>
          <cell r="F3692">
            <v>600</v>
          </cell>
        </row>
        <row r="3693">
          <cell r="C3693" t="str">
            <v>玉米赤霉醇</v>
          </cell>
          <cell r="D3693" t="str">
            <v>农业部1077号公告-6-2008</v>
          </cell>
          <cell r="E3693" t="str">
            <v>水产品中玉米赤霉醇类残留量的测定  液相色谱-串联质谱法</v>
          </cell>
          <cell r="F3693">
            <v>600</v>
          </cell>
        </row>
        <row r="3694">
          <cell r="C3694" t="str">
            <v>玉米赤霉烯酮</v>
          </cell>
          <cell r="D3694" t="str">
            <v>农业部1077号公告-6-2008</v>
          </cell>
          <cell r="E3694" t="str">
            <v>水产品中玉米赤霉醇类残留量的测定  液相色谱-串联质谱法</v>
          </cell>
          <cell r="F3694">
            <v>600</v>
          </cell>
        </row>
        <row r="3695">
          <cell r="C3695" t="str">
            <v>pH</v>
          </cell>
          <cell r="D3695" t="str">
            <v>GB/T 8884-2017</v>
          </cell>
          <cell r="E3695" t="str">
            <v>食用马铃薯淀粉</v>
          </cell>
          <cell r="F3695">
            <v>60</v>
          </cell>
        </row>
        <row r="3696">
          <cell r="C3696" t="str">
            <v>白度（457nm蓝光反射率）</v>
          </cell>
          <cell r="D3696" t="str">
            <v>GB/T 8884-2017</v>
          </cell>
          <cell r="E3696" t="str">
            <v>食用马铃薯淀粉</v>
          </cell>
          <cell r="F3696">
            <v>100</v>
          </cell>
        </row>
        <row r="3697">
          <cell r="C3697" t="str">
            <v>斑点</v>
          </cell>
          <cell r="D3697" t="str">
            <v>GB/T 8884-2017</v>
          </cell>
          <cell r="E3697" t="str">
            <v>食用马铃薯淀粉</v>
          </cell>
          <cell r="F3697">
            <v>50</v>
          </cell>
        </row>
        <row r="3698">
          <cell r="C3698" t="str">
            <v>蛋白质（干基）</v>
          </cell>
          <cell r="D3698" t="str">
            <v>GB/T 8884-2017</v>
          </cell>
          <cell r="E3698" t="str">
            <v>食用马铃薯淀粉</v>
          </cell>
          <cell r="F3698" t="str">
            <v>180，若检水分项目不重复收费</v>
          </cell>
        </row>
        <row r="3699">
          <cell r="C3699" t="str">
            <v>电导率</v>
          </cell>
          <cell r="D3699" t="str">
            <v>GB/T 8884-2017</v>
          </cell>
          <cell r="E3699" t="str">
            <v>食用马铃薯淀粉</v>
          </cell>
          <cell r="F3699">
            <v>30</v>
          </cell>
        </row>
        <row r="3700">
          <cell r="C3700" t="str">
            <v>灰分（干基）</v>
          </cell>
          <cell r="D3700" t="str">
            <v>GB/T 8884-2017</v>
          </cell>
          <cell r="E3700" t="str">
            <v>食用马铃薯淀粉</v>
          </cell>
          <cell r="F3700">
            <v>100</v>
          </cell>
        </row>
        <row r="3701">
          <cell r="C3701" t="str">
            <v>净含量</v>
          </cell>
          <cell r="D3701" t="str">
            <v>GB/T 8884-2017</v>
          </cell>
          <cell r="E3701" t="str">
            <v>食用马铃薯淀粉</v>
          </cell>
          <cell r="F3701">
            <v>50</v>
          </cell>
        </row>
        <row r="3702">
          <cell r="C3702" t="str">
            <v>黏度（4%干物质，700cmg）</v>
          </cell>
          <cell r="D3702" t="str">
            <v>GB/T 8884-2017</v>
          </cell>
          <cell r="E3702" t="str">
            <v>食用马铃薯淀粉</v>
          </cell>
          <cell r="F3702">
            <v>100</v>
          </cell>
        </row>
        <row r="3703">
          <cell r="C3703" t="str">
            <v>色泽</v>
          </cell>
          <cell r="D3703" t="str">
            <v>GB/T 8884-2017</v>
          </cell>
          <cell r="E3703" t="str">
            <v>食用马铃薯淀粉</v>
          </cell>
          <cell r="F3703">
            <v>30</v>
          </cell>
        </row>
        <row r="3704">
          <cell r="C3704" t="str">
            <v>水分</v>
          </cell>
          <cell r="D3704" t="str">
            <v>GB/T 8884-2017</v>
          </cell>
          <cell r="E3704" t="str">
            <v>食用马铃薯淀粉</v>
          </cell>
          <cell r="F3704">
            <v>80</v>
          </cell>
        </row>
        <row r="3705">
          <cell r="C3705" t="str">
            <v>细度[150μm（100目）筛通过率（质量分数）]</v>
          </cell>
          <cell r="D3705" t="str">
            <v>GB/T 8884-2017</v>
          </cell>
          <cell r="E3705" t="str">
            <v>食用马铃薯淀粉</v>
          </cell>
          <cell r="F3705">
            <v>30</v>
          </cell>
        </row>
        <row r="3706">
          <cell r="C3706" t="str">
            <v>白度（457nm蓝光反射率）</v>
          </cell>
          <cell r="D3706" t="str">
            <v>GB/T 8885-2017</v>
          </cell>
          <cell r="E3706" t="str">
            <v>食用玉米淀粉</v>
          </cell>
          <cell r="F3706">
            <v>100</v>
          </cell>
        </row>
        <row r="3707">
          <cell r="C3707" t="str">
            <v>斑点</v>
          </cell>
          <cell r="D3707" t="str">
            <v>GB/T 8885-2017</v>
          </cell>
          <cell r="E3707" t="str">
            <v>食用玉米淀粉</v>
          </cell>
          <cell r="F3707">
            <v>50</v>
          </cell>
        </row>
        <row r="3708">
          <cell r="C3708" t="str">
            <v>大肠菌群</v>
          </cell>
          <cell r="D3708" t="str">
            <v>GB/T 8885-2017</v>
          </cell>
          <cell r="E3708" t="str">
            <v>食用玉米淀粉</v>
          </cell>
          <cell r="F3708" t="str">
            <v>80/次 400/5次</v>
          </cell>
        </row>
        <row r="3709">
          <cell r="C3709" t="str">
            <v>蛋白质（干基）</v>
          </cell>
          <cell r="D3709" t="str">
            <v>GB/T 8885-2017</v>
          </cell>
          <cell r="E3709" t="str">
            <v>食用玉米淀粉</v>
          </cell>
          <cell r="F3709" t="str">
            <v>180，若检水分项目不重复收费</v>
          </cell>
        </row>
        <row r="3710">
          <cell r="C3710" t="str">
            <v>灰分（干基）</v>
          </cell>
          <cell r="D3710" t="str">
            <v>GB/T 8885-2017</v>
          </cell>
          <cell r="E3710" t="str">
            <v>食用玉米淀粉</v>
          </cell>
          <cell r="F3710">
            <v>100</v>
          </cell>
        </row>
        <row r="3711">
          <cell r="C3711" t="str">
            <v>净含量</v>
          </cell>
          <cell r="D3711" t="str">
            <v>GB/T 8885-2017</v>
          </cell>
          <cell r="E3711" t="str">
            <v>食用玉米淀粉</v>
          </cell>
          <cell r="F3711">
            <v>50</v>
          </cell>
        </row>
        <row r="3712">
          <cell r="C3712" t="str">
            <v>菌落总数</v>
          </cell>
          <cell r="D3712" t="str">
            <v>GB/T 8885-2017</v>
          </cell>
          <cell r="E3712" t="str">
            <v>食用玉米淀粉</v>
          </cell>
          <cell r="F3712" t="str">
            <v>80/次 400/5次</v>
          </cell>
        </row>
        <row r="3713">
          <cell r="C3713" t="str">
            <v>霉菌和酵母</v>
          </cell>
          <cell r="D3713" t="str">
            <v>GB/T 8885-2017</v>
          </cell>
          <cell r="E3713" t="str">
            <v>食用玉米淀粉</v>
          </cell>
          <cell r="F3713">
            <v>160</v>
          </cell>
        </row>
        <row r="3714">
          <cell r="C3714" t="str">
            <v>铅（以Pb计）</v>
          </cell>
          <cell r="D3714" t="str">
            <v>GB/T 8885-2017</v>
          </cell>
          <cell r="E3714" t="str">
            <v>食用玉米淀粉</v>
          </cell>
          <cell r="F3714">
            <v>100</v>
          </cell>
        </row>
        <row r="3715">
          <cell r="C3715" t="str">
            <v>水分</v>
          </cell>
          <cell r="D3715" t="str">
            <v>GB/T 8885-2017</v>
          </cell>
          <cell r="E3715" t="str">
            <v>食用玉米淀粉</v>
          </cell>
          <cell r="F3715">
            <v>80</v>
          </cell>
        </row>
        <row r="3716">
          <cell r="C3716" t="str">
            <v>酸度（干基）</v>
          </cell>
          <cell r="D3716" t="str">
            <v>GB/T 8885-2017</v>
          </cell>
          <cell r="E3716" t="str">
            <v>食用玉米淀粉</v>
          </cell>
          <cell r="F3716">
            <v>70</v>
          </cell>
        </row>
        <row r="3717">
          <cell r="C3717" t="str">
            <v>外观</v>
          </cell>
          <cell r="D3717" t="str">
            <v>GB/T 8885-2017</v>
          </cell>
          <cell r="E3717" t="str">
            <v>食用玉米淀粉</v>
          </cell>
          <cell r="F3717">
            <v>30</v>
          </cell>
        </row>
        <row r="3718">
          <cell r="C3718" t="str">
            <v>细度[150μm（100目）筛通过率（质量分数）]</v>
          </cell>
          <cell r="D3718" t="str">
            <v>GB/T 8885-2017</v>
          </cell>
          <cell r="E3718" t="str">
            <v>食用玉米淀粉</v>
          </cell>
          <cell r="F3718">
            <v>30</v>
          </cell>
        </row>
        <row r="3719">
          <cell r="C3719" t="str">
            <v>脂肪（干基）</v>
          </cell>
          <cell r="D3719" t="str">
            <v>GB/T 8885-2017</v>
          </cell>
          <cell r="E3719" t="str">
            <v>食用玉米淀粉</v>
          </cell>
          <cell r="F3719">
            <v>100</v>
          </cell>
        </row>
        <row r="3720">
          <cell r="C3720" t="str">
            <v>pH</v>
          </cell>
          <cell r="D3720" t="str">
            <v>NY/T 875-2012</v>
          </cell>
          <cell r="E3720" t="str">
            <v>食用木薯淀粉</v>
          </cell>
          <cell r="F3720">
            <v>60</v>
          </cell>
        </row>
        <row r="3721">
          <cell r="C3721" t="str">
            <v>白度</v>
          </cell>
          <cell r="D3721" t="str">
            <v>NY/T 875-2012</v>
          </cell>
          <cell r="E3721" t="str">
            <v>食用木薯淀粉</v>
          </cell>
          <cell r="F3721">
            <v>100</v>
          </cell>
        </row>
        <row r="3722">
          <cell r="C3722" t="str">
            <v>斑点</v>
          </cell>
          <cell r="D3722" t="str">
            <v>NY/T 875-2012</v>
          </cell>
          <cell r="E3722" t="str">
            <v>食用木薯淀粉</v>
          </cell>
          <cell r="F3722">
            <v>50</v>
          </cell>
        </row>
        <row r="3723">
          <cell r="C3723" t="str">
            <v>二氧化硫</v>
          </cell>
          <cell r="D3723" t="str">
            <v>NY/T 875-2012</v>
          </cell>
          <cell r="E3723" t="str">
            <v>食用木薯淀粉</v>
          </cell>
          <cell r="F3723">
            <v>100</v>
          </cell>
        </row>
        <row r="3724">
          <cell r="C3724" t="str">
            <v>灰分（干基）</v>
          </cell>
          <cell r="D3724" t="str">
            <v>NY/T 875-2012</v>
          </cell>
          <cell r="E3724" t="str">
            <v>食用木薯淀粉</v>
          </cell>
          <cell r="F3724">
            <v>100</v>
          </cell>
        </row>
        <row r="3725">
          <cell r="C3725" t="str">
            <v>铅</v>
          </cell>
          <cell r="D3725" t="str">
            <v>NY/T 875-2012</v>
          </cell>
          <cell r="E3725" t="str">
            <v>食用木薯淀粉</v>
          </cell>
          <cell r="F3725">
            <v>100</v>
          </cell>
        </row>
        <row r="3726">
          <cell r="C3726" t="str">
            <v>氢氰酸</v>
          </cell>
          <cell r="D3726" t="str">
            <v>NY/T 875-2012</v>
          </cell>
          <cell r="E3726" t="str">
            <v>食用木薯淀粉</v>
          </cell>
          <cell r="F3726">
            <v>80</v>
          </cell>
        </row>
        <row r="3727">
          <cell r="C3727" t="str">
            <v>色泽</v>
          </cell>
          <cell r="D3727" t="str">
            <v>NY/T 875-2012</v>
          </cell>
          <cell r="E3727" t="str">
            <v>食用木薯淀粉</v>
          </cell>
          <cell r="F3727">
            <v>30</v>
          </cell>
        </row>
        <row r="3728">
          <cell r="C3728" t="str">
            <v>水分</v>
          </cell>
          <cell r="D3728" t="str">
            <v>NY/T 875-2012</v>
          </cell>
          <cell r="E3728" t="str">
            <v>食用木薯淀粉</v>
          </cell>
          <cell r="F3728">
            <v>80</v>
          </cell>
        </row>
        <row r="3729">
          <cell r="C3729" t="str">
            <v>细度</v>
          </cell>
          <cell r="D3729" t="str">
            <v>NY/T 875-2012</v>
          </cell>
          <cell r="E3729" t="str">
            <v>食用木薯淀粉</v>
          </cell>
          <cell r="F3729">
            <v>30</v>
          </cell>
        </row>
        <row r="3730">
          <cell r="C3730" t="str">
            <v>粘度</v>
          </cell>
          <cell r="D3730" t="str">
            <v>NY/T 875-2012</v>
          </cell>
          <cell r="E3730" t="str">
            <v>食用木薯淀粉</v>
          </cell>
          <cell r="F3730">
            <v>100</v>
          </cell>
        </row>
        <row r="3731">
          <cell r="C3731" t="str">
            <v>脂肪（干基）</v>
          </cell>
          <cell r="D3731" t="str">
            <v>NY/T 875-2012</v>
          </cell>
          <cell r="E3731" t="str">
            <v>食用木薯淀粉</v>
          </cell>
          <cell r="F3731">
            <v>100</v>
          </cell>
        </row>
        <row r="3732">
          <cell r="C3732" t="str">
            <v>白度（457nm蓝光反射率）</v>
          </cell>
          <cell r="D3732" t="str">
            <v>GB/T 8883-2017</v>
          </cell>
          <cell r="E3732" t="str">
            <v>食用小麦淀粉</v>
          </cell>
          <cell r="F3732">
            <v>100</v>
          </cell>
        </row>
        <row r="3733">
          <cell r="C3733" t="str">
            <v>斑点</v>
          </cell>
          <cell r="D3733" t="str">
            <v>GB/T 8883-2017</v>
          </cell>
          <cell r="E3733" t="str">
            <v>食用小麦淀粉</v>
          </cell>
          <cell r="F3733">
            <v>50</v>
          </cell>
        </row>
        <row r="3734">
          <cell r="C3734" t="str">
            <v>大肠菌群</v>
          </cell>
          <cell r="D3734" t="str">
            <v>GB/T 8883-2017</v>
          </cell>
          <cell r="E3734" t="str">
            <v>食用小麦淀粉</v>
          </cell>
          <cell r="F3734" t="str">
            <v>80/次 400/5次</v>
          </cell>
        </row>
        <row r="3735">
          <cell r="C3735" t="str">
            <v>蛋白质（干基）</v>
          </cell>
          <cell r="D3735" t="str">
            <v>GB/T 8883-2017</v>
          </cell>
          <cell r="E3735" t="str">
            <v>食用小麦淀粉</v>
          </cell>
          <cell r="F3735" t="str">
            <v>180，若检水分项目不重复收费</v>
          </cell>
        </row>
        <row r="3736">
          <cell r="C3736" t="str">
            <v>灰分（干基）</v>
          </cell>
          <cell r="D3736" t="str">
            <v>GB/T 8883-2017</v>
          </cell>
          <cell r="E3736" t="str">
            <v>食用小麦淀粉</v>
          </cell>
          <cell r="F3736">
            <v>100</v>
          </cell>
        </row>
        <row r="3737">
          <cell r="C3737" t="str">
            <v>净含量</v>
          </cell>
          <cell r="D3737" t="str">
            <v>GB/T 8883-2017</v>
          </cell>
          <cell r="E3737" t="str">
            <v>食用小麦淀粉</v>
          </cell>
          <cell r="F3737">
            <v>50</v>
          </cell>
        </row>
        <row r="3738">
          <cell r="C3738" t="str">
            <v>菌落总数</v>
          </cell>
          <cell r="D3738" t="str">
            <v>GB/T 8883-2017</v>
          </cell>
          <cell r="E3738" t="str">
            <v>食用小麦淀粉</v>
          </cell>
          <cell r="F3738" t="str">
            <v>80/次 400/5次</v>
          </cell>
        </row>
        <row r="3739">
          <cell r="C3739" t="str">
            <v>霉菌和酵母</v>
          </cell>
          <cell r="D3739" t="str">
            <v>GB/T 8883-2017</v>
          </cell>
          <cell r="E3739" t="str">
            <v>食用小麦淀粉</v>
          </cell>
          <cell r="F3739">
            <v>160</v>
          </cell>
        </row>
        <row r="3740">
          <cell r="C3740" t="str">
            <v>铅（以Pb计）</v>
          </cell>
          <cell r="D3740" t="str">
            <v>GB/T 8883-2017</v>
          </cell>
          <cell r="E3740" t="str">
            <v>食用小麦淀粉</v>
          </cell>
          <cell r="F3740">
            <v>100</v>
          </cell>
        </row>
        <row r="3741">
          <cell r="C3741" t="str">
            <v>水分</v>
          </cell>
          <cell r="D3741" t="str">
            <v>GB/T 8883-2017</v>
          </cell>
          <cell r="E3741" t="str">
            <v>食用小麦淀粉</v>
          </cell>
          <cell r="F3741">
            <v>80</v>
          </cell>
        </row>
        <row r="3742">
          <cell r="C3742" t="str">
            <v>酸度（干基）</v>
          </cell>
          <cell r="D3742" t="str">
            <v>GB/T 8883-2017</v>
          </cell>
          <cell r="E3742" t="str">
            <v>食用小麦淀粉</v>
          </cell>
          <cell r="F3742">
            <v>70</v>
          </cell>
        </row>
        <row r="3743">
          <cell r="C3743" t="str">
            <v>外观</v>
          </cell>
          <cell r="D3743" t="str">
            <v>GB/T 8883-2017</v>
          </cell>
          <cell r="E3743" t="str">
            <v>食用小麦淀粉</v>
          </cell>
          <cell r="F3743">
            <v>30</v>
          </cell>
        </row>
        <row r="3744">
          <cell r="C3744" t="str">
            <v>细度[150μm（100目）筛通过率（质量分数）]</v>
          </cell>
          <cell r="D3744" t="str">
            <v>GB/T 8883-2017</v>
          </cell>
          <cell r="E3744" t="str">
            <v>食用小麦淀粉</v>
          </cell>
          <cell r="F3744">
            <v>30</v>
          </cell>
        </row>
        <row r="3745">
          <cell r="C3745" t="str">
            <v>脂肪（干基）</v>
          </cell>
          <cell r="D3745" t="str">
            <v>GB/T 8883-2017</v>
          </cell>
          <cell r="E3745" t="str">
            <v>食用小麦淀粉</v>
          </cell>
          <cell r="F3745">
            <v>100</v>
          </cell>
        </row>
        <row r="3746">
          <cell r="C3746" t="str">
            <v>羧基含量</v>
          </cell>
          <cell r="D3746" t="str">
            <v>GB/T 20374-2006</v>
          </cell>
          <cell r="E3746" t="str">
            <v>变性淀粉  氧化淀粉羧基含量的测定</v>
          </cell>
          <cell r="F3746">
            <v>150</v>
          </cell>
        </row>
        <row r="3747">
          <cell r="C3747" t="str">
            <v>己二酸</v>
          </cell>
          <cell r="D3747" t="str">
            <v>GB/T 20377-2006</v>
          </cell>
          <cell r="E3747" t="str">
            <v>变性淀粉 乙酰化二淀粉己二酸酯中己二酸含量的测定 气相色谱法</v>
          </cell>
          <cell r="F3747">
            <v>250</v>
          </cell>
        </row>
        <row r="3748">
          <cell r="C3748" t="str">
            <v>白度</v>
          </cell>
          <cell r="D3748" t="str">
            <v>GB/T 22427.6-2008</v>
          </cell>
          <cell r="E3748" t="str">
            <v>淀粉白度测定</v>
          </cell>
          <cell r="F3748">
            <v>100</v>
          </cell>
        </row>
        <row r="3749">
          <cell r="C3749" t="str">
            <v>斑点</v>
          </cell>
          <cell r="D3749" t="str">
            <v>GB/T 22427.4-2008</v>
          </cell>
          <cell r="E3749" t="str">
            <v>淀粉斑点测定</v>
          </cell>
          <cell r="F3749">
            <v>50</v>
          </cell>
        </row>
        <row r="3750">
          <cell r="C3750" t="str">
            <v>灰分</v>
          </cell>
          <cell r="D3750" t="str">
            <v>GB/T 22427.1-2008</v>
          </cell>
          <cell r="E3750" t="str">
            <v>淀粉灰分测定</v>
          </cell>
          <cell r="F3750">
            <v>100</v>
          </cell>
        </row>
        <row r="3751">
          <cell r="C3751" t="str">
            <v>二氧化硫</v>
          </cell>
          <cell r="D3751" t="str">
            <v>GB/T 22427.13-2008</v>
          </cell>
          <cell r="E3751" t="str">
            <v>淀粉及其衍生物二氧化硫含量的测定</v>
          </cell>
          <cell r="F3751">
            <v>100</v>
          </cell>
        </row>
        <row r="3752">
          <cell r="C3752" t="str">
            <v>砷（总砷）</v>
          </cell>
          <cell r="D3752" t="str">
            <v>GB/T 20380.1-2006</v>
          </cell>
          <cell r="E3752" t="str">
            <v>淀粉及其制品  重金属含量 第1部分:原子吸收光谱法测定砷含量</v>
          </cell>
          <cell r="F3752">
            <v>150</v>
          </cell>
        </row>
        <row r="3753">
          <cell r="C3753" t="str">
            <v>汞（总汞）</v>
          </cell>
          <cell r="D3753" t="str">
            <v>GB/T 20380.2-2006</v>
          </cell>
          <cell r="E3753" t="str">
            <v>淀粉及其制品  重金属含量 第2部分:原子吸收光谱法测定汞含量</v>
          </cell>
          <cell r="F3753">
            <v>150</v>
          </cell>
        </row>
        <row r="3754">
          <cell r="C3754" t="str">
            <v>镉</v>
          </cell>
          <cell r="D3754" t="str">
            <v>GB/T 20380.4-2006</v>
          </cell>
          <cell r="E3754" t="str">
            <v>淀粉及其制品  重金属含量 第4部分:电热原子吸收光谱法测定镉含量</v>
          </cell>
          <cell r="F3754">
            <v>100</v>
          </cell>
        </row>
        <row r="3755">
          <cell r="C3755" t="str">
            <v>黄曲霉毒素B1（酶联免疫吸附筛查法）</v>
          </cell>
          <cell r="D3755" t="str">
            <v>GB/T 5009.53-2003</v>
          </cell>
          <cell r="E3755" t="str">
            <v>淀粉类制品卫生标准的分析方法</v>
          </cell>
          <cell r="F3755">
            <v>150</v>
          </cell>
        </row>
        <row r="3756">
          <cell r="C3756" t="str">
            <v>黄曲霉毒素B1（高效液相色谱法）</v>
          </cell>
          <cell r="D3756" t="str">
            <v>GB/T 5009.53-2003</v>
          </cell>
          <cell r="E3756" t="str">
            <v>淀粉类制品卫生标准的分析方法</v>
          </cell>
          <cell r="F3756">
            <v>300</v>
          </cell>
        </row>
        <row r="3757">
          <cell r="C3757" t="str">
            <v>淀粉酸度</v>
          </cell>
          <cell r="D3757" t="str">
            <v>GB/T 5009.53-2003</v>
          </cell>
          <cell r="E3757" t="str">
            <v>淀粉类制品卫生标准的分析方法</v>
          </cell>
          <cell r="F3757">
            <v>70</v>
          </cell>
        </row>
        <row r="3758">
          <cell r="C3758" t="str">
            <v>感官</v>
          </cell>
          <cell r="D3758" t="str">
            <v>GB/T 5009.53-2003</v>
          </cell>
          <cell r="E3758" t="str">
            <v>淀粉类制品卫生标准的分析方法</v>
          </cell>
          <cell r="F3758">
            <v>30</v>
          </cell>
        </row>
        <row r="3759">
          <cell r="C3759" t="str">
            <v>细度</v>
          </cell>
          <cell r="D3759" t="str">
            <v>GB/T 22427.5-2008</v>
          </cell>
          <cell r="E3759" t="str">
            <v>淀粉细度测定</v>
          </cell>
          <cell r="F3759">
            <v>30</v>
          </cell>
        </row>
        <row r="3760">
          <cell r="C3760" t="str">
            <v>粘度</v>
          </cell>
          <cell r="D3760" t="str">
            <v>GB/T 22427.7-2008</v>
          </cell>
          <cell r="E3760" t="str">
            <v>淀粉粘度测定</v>
          </cell>
          <cell r="F3760">
            <v>100</v>
          </cell>
        </row>
        <row r="3761">
          <cell r="C3761" t="str">
            <v>淀粉含量</v>
          </cell>
          <cell r="D3761" t="str">
            <v>GB/T 20378-2006</v>
          </cell>
          <cell r="E3761" t="str">
            <v>原淀粉 淀粉含量的测定 旋光法</v>
          </cell>
          <cell r="F3761">
            <v>200</v>
          </cell>
        </row>
        <row r="3762">
          <cell r="C3762" t="str">
            <v>大肠菌群</v>
          </cell>
          <cell r="D3762" t="str">
            <v>GB 2713-2015</v>
          </cell>
          <cell r="E3762" t="str">
            <v>食品安全国家标准 淀粉制品</v>
          </cell>
          <cell r="F3762">
            <v>80</v>
          </cell>
        </row>
        <row r="3763">
          <cell r="C3763" t="str">
            <v>金黄色葡萄球菌</v>
          </cell>
          <cell r="D3763" t="str">
            <v>GB 2713-2015</v>
          </cell>
          <cell r="E3763" t="str">
            <v>食品安全国家标准 淀粉制品</v>
          </cell>
          <cell r="F3763" t="str">
            <v>120/次 400/5次</v>
          </cell>
        </row>
        <row r="3764">
          <cell r="C3764" t="str">
            <v>菌落总数</v>
          </cell>
          <cell r="D3764" t="str">
            <v>GB 2713-2015</v>
          </cell>
          <cell r="E3764" t="str">
            <v>食品安全国家标准 淀粉制品</v>
          </cell>
          <cell r="F3764" t="str">
            <v>80/次 400/5次</v>
          </cell>
        </row>
        <row r="3765">
          <cell r="C3765" t="str">
            <v>铅</v>
          </cell>
          <cell r="D3765" t="str">
            <v>GB 2713-2015</v>
          </cell>
          <cell r="E3765" t="str">
            <v>食品安全国家标准 淀粉制品</v>
          </cell>
          <cell r="F3765">
            <v>100</v>
          </cell>
        </row>
        <row r="3766">
          <cell r="C3766" t="str">
            <v>沙门氏菌</v>
          </cell>
          <cell r="D3766" t="str">
            <v>GB 2713-2015</v>
          </cell>
          <cell r="E3766" t="str">
            <v>食品安全国家标准 淀粉制品</v>
          </cell>
          <cell r="F3766">
            <v>120</v>
          </cell>
        </row>
        <row r="3767">
          <cell r="C3767" t="str">
            <v>淀粉</v>
          </cell>
          <cell r="D3767" t="str">
            <v>GB?5009.9-2016?</v>
          </cell>
          <cell r="E3767" t="str">
            <v>食品安全国家标准 食品中淀粉的测定</v>
          </cell>
          <cell r="F3767">
            <v>200</v>
          </cell>
        </row>
        <row r="3768">
          <cell r="C3768" t="str">
            <v>淀粉含量</v>
          </cell>
          <cell r="D3768" t="str">
            <v>GB 5009.9-2016</v>
          </cell>
          <cell r="E3768" t="str">
            <v>食品安全国家标准 食品中淀粉的测定</v>
          </cell>
          <cell r="F3768">
            <v>200</v>
          </cell>
        </row>
        <row r="3769">
          <cell r="C3769" t="str">
            <v>大肠菌群</v>
          </cell>
          <cell r="D3769" t="str">
            <v>GB 31637-2016</v>
          </cell>
          <cell r="E3769" t="str">
            <v>食品安全国家标准 食用淀粉</v>
          </cell>
          <cell r="F3769">
            <v>80</v>
          </cell>
        </row>
        <row r="3770">
          <cell r="C3770" t="str">
            <v>菌落总数</v>
          </cell>
          <cell r="D3770" t="str">
            <v>GB 31637-2016</v>
          </cell>
          <cell r="E3770" t="str">
            <v>食品安全国家标准 食用淀粉</v>
          </cell>
          <cell r="F3770" t="str">
            <v>80/次 400/5次</v>
          </cell>
        </row>
        <row r="3771">
          <cell r="C3771" t="str">
            <v>霉菌和酵母</v>
          </cell>
          <cell r="D3771" t="str">
            <v>GB 31637-2016</v>
          </cell>
          <cell r="E3771" t="str">
            <v>食品安全国家标准 食用淀粉</v>
          </cell>
          <cell r="F3771">
            <v>160</v>
          </cell>
        </row>
        <row r="3772">
          <cell r="C3772" t="str">
            <v>铅（以Pb计）</v>
          </cell>
          <cell r="D3772" t="str">
            <v>GB 31637-2016</v>
          </cell>
          <cell r="E3772" t="str">
            <v>食品安全国家标准 食用淀粉</v>
          </cell>
          <cell r="F3772">
            <v>100</v>
          </cell>
        </row>
        <row r="3773">
          <cell r="C3773" t="str">
            <v>水分</v>
          </cell>
          <cell r="D3773" t="str">
            <v>GB 31637-2016</v>
          </cell>
          <cell r="E3773" t="str">
            <v>食品安全国家标准 食用淀粉</v>
          </cell>
          <cell r="F3773">
            <v>80</v>
          </cell>
        </row>
        <row r="3774">
          <cell r="C3774" t="str">
            <v>果糖</v>
          </cell>
          <cell r="D3774" t="str">
            <v>GB/T 20379-2006</v>
          </cell>
          <cell r="E3774" t="str">
            <v>淀粉衍生物  葡萄糖浆、果糖浆和氢化葡萄糖浆成分的测定  高效液相色谱法</v>
          </cell>
          <cell r="F3774">
            <v>250</v>
          </cell>
        </row>
        <row r="3775">
          <cell r="C3775" t="str">
            <v>葡萄糖浆</v>
          </cell>
          <cell r="D3775" t="str">
            <v>GB/T 20379-2006</v>
          </cell>
          <cell r="E3775" t="str">
            <v>淀粉衍生物 葡萄糖浆、果糖浆和氢化葡萄糖浆成分的测定 高效液相色谱法</v>
          </cell>
          <cell r="F3775">
            <v>250</v>
          </cell>
        </row>
        <row r="3776">
          <cell r="C3776" t="str">
            <v>铅</v>
          </cell>
          <cell r="D3776" t="str">
            <v>GB 15203-2014</v>
          </cell>
          <cell r="E3776" t="str">
            <v>食品安全国家标准 淀粉糖</v>
          </cell>
          <cell r="F3776">
            <v>100</v>
          </cell>
        </row>
        <row r="3777">
          <cell r="C3777" t="str">
            <v>色泽</v>
          </cell>
          <cell r="D3777" t="str">
            <v>GB 15203-2014</v>
          </cell>
          <cell r="E3777" t="str">
            <v>食品安全国家标准 淀粉糖</v>
          </cell>
          <cell r="F3777">
            <v>30</v>
          </cell>
        </row>
        <row r="3778">
          <cell r="C3778" t="str">
            <v>砷（总砷）</v>
          </cell>
          <cell r="D3778" t="str">
            <v>GB 15203-2014</v>
          </cell>
          <cell r="E3778" t="str">
            <v>食品安全国家标准 淀粉糖</v>
          </cell>
          <cell r="F3778">
            <v>150</v>
          </cell>
        </row>
        <row r="3779">
          <cell r="C3779" t="str">
            <v>大肠菌群</v>
          </cell>
          <cell r="D3779" t="str">
            <v>SB/T 10507-2008</v>
          </cell>
          <cell r="E3779" t="str">
            <v>年糕</v>
          </cell>
          <cell r="F3779" t="str">
            <v>80/次 400/5次</v>
          </cell>
        </row>
        <row r="3780">
          <cell r="C3780" t="str">
            <v>金黄色葡萄球菌</v>
          </cell>
          <cell r="D3780" t="str">
            <v>SB/T 10507-2008</v>
          </cell>
          <cell r="E3780" t="str">
            <v>年糕</v>
          </cell>
          <cell r="F3780" t="str">
            <v>120/次 400/5次</v>
          </cell>
        </row>
        <row r="3781">
          <cell r="C3781" t="str">
            <v>净含量</v>
          </cell>
          <cell r="D3781" t="str">
            <v>SB/T 10507-2008</v>
          </cell>
          <cell r="E3781" t="str">
            <v>年糕</v>
          </cell>
          <cell r="F3781">
            <v>50</v>
          </cell>
        </row>
        <row r="3782">
          <cell r="C3782" t="str">
            <v>净含量:单件负偏差</v>
          </cell>
          <cell r="D3782" t="str">
            <v>SB/T 10507-2008</v>
          </cell>
          <cell r="E3782" t="str">
            <v>年糕</v>
          </cell>
          <cell r="F3782">
            <v>50</v>
          </cell>
        </row>
        <row r="3783">
          <cell r="C3783" t="str">
            <v>菌落总数</v>
          </cell>
          <cell r="D3783" t="str">
            <v>SB/T 10507-2008</v>
          </cell>
          <cell r="E3783" t="str">
            <v>年糕</v>
          </cell>
          <cell r="F3783" t="str">
            <v>80/次 400/5次</v>
          </cell>
        </row>
        <row r="3784">
          <cell r="C3784" t="str">
            <v>铅</v>
          </cell>
          <cell r="D3784" t="str">
            <v>SB/T 10507-2008</v>
          </cell>
          <cell r="E3784" t="str">
            <v>年糕</v>
          </cell>
          <cell r="F3784">
            <v>100</v>
          </cell>
        </row>
        <row r="3785">
          <cell r="C3785" t="str">
            <v>沙门氏菌</v>
          </cell>
          <cell r="D3785" t="str">
            <v>SB/T 10507-2008</v>
          </cell>
          <cell r="E3785" t="str">
            <v>年糕</v>
          </cell>
          <cell r="F3785" t="str">
            <v>120/次 400/5次</v>
          </cell>
        </row>
        <row r="3786">
          <cell r="C3786" t="str">
            <v>水分</v>
          </cell>
          <cell r="D3786" t="str">
            <v>SB/T 10507-2008</v>
          </cell>
          <cell r="E3786" t="str">
            <v>年糕</v>
          </cell>
          <cell r="F3786">
            <v>80</v>
          </cell>
        </row>
        <row r="3787">
          <cell r="C3787" t="str">
            <v>外观</v>
          </cell>
          <cell r="D3787" t="str">
            <v>SB/T 10507-2008</v>
          </cell>
          <cell r="E3787" t="str">
            <v>年糕</v>
          </cell>
          <cell r="F3787">
            <v>30</v>
          </cell>
        </row>
        <row r="3788">
          <cell r="C3788" t="str">
            <v>粗脂肪</v>
          </cell>
          <cell r="D3788" t="str">
            <v>GB/T 22475-2008</v>
          </cell>
          <cell r="E3788" t="str">
            <v>沙琪玛</v>
          </cell>
          <cell r="F3788">
            <v>100</v>
          </cell>
        </row>
        <row r="3789">
          <cell r="C3789" t="str">
            <v>大肠菌群</v>
          </cell>
          <cell r="D3789" t="str">
            <v>GB/T 22475-2008</v>
          </cell>
          <cell r="E3789" t="str">
            <v>沙琪玛</v>
          </cell>
          <cell r="F3789">
            <v>80</v>
          </cell>
        </row>
        <row r="3790">
          <cell r="C3790" t="str">
            <v>蛋白质</v>
          </cell>
          <cell r="D3790" t="str">
            <v>GB/T 22475-2008</v>
          </cell>
          <cell r="E3790" t="str">
            <v>沙琪玛</v>
          </cell>
          <cell r="F3790">
            <v>100</v>
          </cell>
        </row>
        <row r="3791">
          <cell r="C3791" t="str">
            <v>干燥失重</v>
          </cell>
          <cell r="D3791" t="str">
            <v>GB/T 22475-2008</v>
          </cell>
          <cell r="E3791" t="str">
            <v>沙琪玛</v>
          </cell>
          <cell r="F3791">
            <v>80</v>
          </cell>
        </row>
        <row r="3792">
          <cell r="C3792" t="str">
            <v>金黄色葡萄球菌</v>
          </cell>
          <cell r="D3792" t="str">
            <v>GB/T 22475-2008</v>
          </cell>
          <cell r="E3792" t="str">
            <v>沙琪玛</v>
          </cell>
          <cell r="F3792" t="str">
            <v>120/次 400/5次</v>
          </cell>
        </row>
        <row r="3793">
          <cell r="C3793" t="str">
            <v>净含量</v>
          </cell>
          <cell r="D3793" t="str">
            <v>GB/T 22475-2008</v>
          </cell>
          <cell r="E3793" t="str">
            <v>沙琪玛</v>
          </cell>
          <cell r="F3793">
            <v>50</v>
          </cell>
        </row>
        <row r="3794">
          <cell r="C3794" t="str">
            <v>菌落总数</v>
          </cell>
          <cell r="D3794" t="str">
            <v>GB/T 22475-2008</v>
          </cell>
          <cell r="E3794" t="str">
            <v>沙琪玛</v>
          </cell>
          <cell r="F3794" t="str">
            <v>80/次 400/5次</v>
          </cell>
        </row>
        <row r="3795">
          <cell r="C3795" t="str">
            <v>铝</v>
          </cell>
          <cell r="D3795" t="str">
            <v>GB/T 22475-2008</v>
          </cell>
          <cell r="E3795" t="str">
            <v>沙琪玛</v>
          </cell>
          <cell r="F3795">
            <v>150</v>
          </cell>
        </row>
        <row r="3796">
          <cell r="C3796" t="str">
            <v>霉菌</v>
          </cell>
          <cell r="D3796" t="str">
            <v>GB/T 22475-2008</v>
          </cell>
          <cell r="E3796" t="str">
            <v>沙琪玛</v>
          </cell>
          <cell r="F3796">
            <v>80</v>
          </cell>
        </row>
        <row r="3797">
          <cell r="C3797" t="str">
            <v>沙门氏菌</v>
          </cell>
          <cell r="D3797" t="str">
            <v>GB/T 22475-2008</v>
          </cell>
          <cell r="E3797" t="str">
            <v>沙琪玛</v>
          </cell>
          <cell r="F3797">
            <v>120</v>
          </cell>
        </row>
        <row r="3798">
          <cell r="C3798" t="str">
            <v>羰基价</v>
          </cell>
          <cell r="D3798" t="str">
            <v>GB/T 22475-2008</v>
          </cell>
          <cell r="E3798" t="str">
            <v>沙琪玛</v>
          </cell>
          <cell r="F3798">
            <v>90</v>
          </cell>
        </row>
        <row r="3799">
          <cell r="C3799" t="str">
            <v>比容</v>
          </cell>
          <cell r="D3799" t="str">
            <v>GB/T 20981-2007</v>
          </cell>
          <cell r="E3799" t="str">
            <v>面包</v>
          </cell>
          <cell r="F3799">
            <v>50</v>
          </cell>
        </row>
        <row r="3800">
          <cell r="C3800" t="str">
            <v>大肠菌群</v>
          </cell>
          <cell r="D3800" t="str">
            <v>GB/T 20981-2007</v>
          </cell>
          <cell r="E3800" t="str">
            <v>面包</v>
          </cell>
          <cell r="F3800" t="str">
            <v>80/次 400/5次</v>
          </cell>
        </row>
        <row r="3801">
          <cell r="C3801" t="str">
            <v>过氧化值（以脂肪计）</v>
          </cell>
          <cell r="D3801" t="str">
            <v>GB/T 20981-2007</v>
          </cell>
          <cell r="E3801" t="str">
            <v>面包</v>
          </cell>
          <cell r="F3801">
            <v>120</v>
          </cell>
        </row>
        <row r="3802">
          <cell r="C3802" t="str">
            <v>金黄色葡萄球菌</v>
          </cell>
          <cell r="D3802" t="str">
            <v>GB/T 20981-2007</v>
          </cell>
          <cell r="E3802" t="str">
            <v>面包</v>
          </cell>
          <cell r="F3802" t="str">
            <v>120/次 400/5次</v>
          </cell>
        </row>
        <row r="3803">
          <cell r="C3803" t="str">
            <v>净含量偏差</v>
          </cell>
          <cell r="D3803" t="str">
            <v>GB/T 20981-2007</v>
          </cell>
          <cell r="E3803" t="str">
            <v>面包</v>
          </cell>
          <cell r="F3803">
            <v>50</v>
          </cell>
        </row>
        <row r="3804">
          <cell r="C3804" t="str">
            <v>菌落总数</v>
          </cell>
          <cell r="D3804" t="str">
            <v>GB/T 20981-2007</v>
          </cell>
          <cell r="E3804" t="str">
            <v>面包</v>
          </cell>
          <cell r="F3804" t="str">
            <v>80/次 400/5次</v>
          </cell>
        </row>
        <row r="3805">
          <cell r="C3805" t="str">
            <v>霉菌</v>
          </cell>
          <cell r="D3805" t="str">
            <v>GB/T 20981-2007</v>
          </cell>
          <cell r="E3805" t="str">
            <v>面包</v>
          </cell>
          <cell r="F3805">
            <v>80</v>
          </cell>
        </row>
        <row r="3806">
          <cell r="C3806" t="str">
            <v>铅</v>
          </cell>
          <cell r="D3806" t="str">
            <v>GB/T 20981-2007</v>
          </cell>
          <cell r="E3806" t="str">
            <v>面包</v>
          </cell>
          <cell r="F3806">
            <v>100</v>
          </cell>
        </row>
        <row r="3807">
          <cell r="C3807" t="str">
            <v>沙门氏菌</v>
          </cell>
          <cell r="D3807" t="str">
            <v>GB/T 20981-2007</v>
          </cell>
          <cell r="E3807" t="str">
            <v>面包</v>
          </cell>
          <cell r="F3807" t="str">
            <v>120/次 400/5次</v>
          </cell>
        </row>
        <row r="3808">
          <cell r="C3808" t="str">
            <v>水分</v>
          </cell>
          <cell r="D3808" t="str">
            <v>GB/T 20981-2007</v>
          </cell>
          <cell r="E3808" t="str">
            <v>面包</v>
          </cell>
          <cell r="F3808">
            <v>80</v>
          </cell>
        </row>
        <row r="3809">
          <cell r="C3809" t="str">
            <v>酸度</v>
          </cell>
          <cell r="D3809" t="str">
            <v>GB/T 20981-2007</v>
          </cell>
          <cell r="E3809" t="str">
            <v>面包</v>
          </cell>
          <cell r="F3809">
            <v>70</v>
          </cell>
        </row>
        <row r="3810">
          <cell r="C3810" t="str">
            <v>酸价（以脂肪计）</v>
          </cell>
          <cell r="D3810" t="str">
            <v>GB/T 20981-2007</v>
          </cell>
          <cell r="E3810" t="str">
            <v>面包</v>
          </cell>
          <cell r="F3810">
            <v>100</v>
          </cell>
        </row>
        <row r="3811">
          <cell r="C3811" t="str">
            <v>形态</v>
          </cell>
          <cell r="D3811" t="str">
            <v>GB/T 20981-2007</v>
          </cell>
          <cell r="E3811" t="str">
            <v>面包</v>
          </cell>
          <cell r="F3811">
            <v>30</v>
          </cell>
        </row>
        <row r="3812">
          <cell r="C3812" t="str">
            <v>酸度</v>
          </cell>
          <cell r="D3812" t="str">
            <v>GB/T 20981-2007</v>
          </cell>
          <cell r="E3812" t="str">
            <v>面包</v>
          </cell>
          <cell r="F3812">
            <v>70</v>
          </cell>
        </row>
        <row r="3813">
          <cell r="C3813" t="str">
            <v>大肠菌群</v>
          </cell>
          <cell r="D3813" t="str">
            <v>SB/T 10403-2006</v>
          </cell>
          <cell r="E3813" t="str">
            <v>蛋类芯饼(蛋黄派)</v>
          </cell>
          <cell r="F3813">
            <v>80</v>
          </cell>
        </row>
        <row r="3814">
          <cell r="C3814" t="str">
            <v>蛋白质（糕胚）（干基计）</v>
          </cell>
          <cell r="D3814" t="str">
            <v>SB/T 10403-2006</v>
          </cell>
          <cell r="E3814" t="str">
            <v>蛋类芯饼(蛋黄派)</v>
          </cell>
          <cell r="F3814" t="str">
            <v>180，若检水分项目不重复收费</v>
          </cell>
        </row>
        <row r="3815">
          <cell r="C3815" t="str">
            <v>金黄色葡萄球菌</v>
          </cell>
          <cell r="D3815" t="str">
            <v>SB/T 10403-2006</v>
          </cell>
          <cell r="E3815" t="str">
            <v>蛋类芯饼(蛋黄派)</v>
          </cell>
          <cell r="F3815" t="str">
            <v>120/次 400/5次</v>
          </cell>
        </row>
        <row r="3816">
          <cell r="C3816" t="str">
            <v>净含量</v>
          </cell>
          <cell r="D3816" t="str">
            <v>SB/T 10403-2006</v>
          </cell>
          <cell r="E3816" t="str">
            <v>蛋类芯饼(蛋黄派)</v>
          </cell>
          <cell r="F3816">
            <v>50</v>
          </cell>
        </row>
        <row r="3817">
          <cell r="C3817" t="str">
            <v>菌落总数</v>
          </cell>
          <cell r="D3817" t="str">
            <v>SB/T 10403-2006</v>
          </cell>
          <cell r="E3817" t="str">
            <v>蛋类芯饼(蛋黄派)</v>
          </cell>
          <cell r="F3817" t="str">
            <v>80/次 400/5次</v>
          </cell>
        </row>
        <row r="3818">
          <cell r="C3818" t="str">
            <v>霉菌</v>
          </cell>
          <cell r="D3818" t="str">
            <v>SB/T 10403-2006</v>
          </cell>
          <cell r="E3818" t="str">
            <v>蛋类芯饼(蛋黄派)</v>
          </cell>
          <cell r="F3818">
            <v>80</v>
          </cell>
        </row>
        <row r="3819">
          <cell r="C3819" t="str">
            <v>铅</v>
          </cell>
          <cell r="D3819" t="str">
            <v>SB/T 10403-2006</v>
          </cell>
          <cell r="E3819" t="str">
            <v>蛋类芯饼(蛋黄派)</v>
          </cell>
          <cell r="F3819">
            <v>100</v>
          </cell>
        </row>
        <row r="3820">
          <cell r="C3820" t="str">
            <v>沙门氏菌</v>
          </cell>
          <cell r="D3820" t="str">
            <v>SB/T 10403-2006</v>
          </cell>
          <cell r="E3820" t="str">
            <v>蛋类芯饼(蛋黄派)</v>
          </cell>
          <cell r="F3820">
            <v>120</v>
          </cell>
        </row>
        <row r="3821">
          <cell r="C3821" t="str">
            <v>水分（含夹心、涂饰料）</v>
          </cell>
          <cell r="D3821" t="str">
            <v>SB/T 10403-2006</v>
          </cell>
          <cell r="E3821" t="str">
            <v>蛋类芯饼(蛋黄派)</v>
          </cell>
          <cell r="F3821">
            <v>80</v>
          </cell>
        </row>
        <row r="3822">
          <cell r="C3822" t="str">
            <v>大肠菌群</v>
          </cell>
          <cell r="D3822" t="str">
            <v>SB/T 10403-2006</v>
          </cell>
          <cell r="E3822" t="str">
            <v>蛋类芯饼(蛋黄派)</v>
          </cell>
          <cell r="F3822" t="str">
            <v>80/次 400/5次</v>
          </cell>
        </row>
        <row r="3823">
          <cell r="C3823" t="str">
            <v>金黄色葡萄球菌</v>
          </cell>
          <cell r="D3823" t="str">
            <v>SB/T 10403-2006</v>
          </cell>
          <cell r="E3823" t="str">
            <v>蛋类芯饼(蛋黄派)</v>
          </cell>
          <cell r="F3823" t="str">
            <v>120/次 400/5次</v>
          </cell>
        </row>
        <row r="3824">
          <cell r="C3824" t="str">
            <v>菌落总数</v>
          </cell>
          <cell r="D3824" t="str">
            <v>SB/T 10403-2006</v>
          </cell>
          <cell r="E3824" t="str">
            <v>蛋类芯饼(蛋黄派)</v>
          </cell>
          <cell r="F3824" t="str">
            <v>80/次 400/5次</v>
          </cell>
        </row>
        <row r="3825">
          <cell r="C3825" t="str">
            <v>沙门氏菌</v>
          </cell>
          <cell r="D3825" t="str">
            <v>SB/T 10403-2006</v>
          </cell>
          <cell r="E3825" t="str">
            <v>蛋类芯饼(蛋黄派)</v>
          </cell>
          <cell r="F3825" t="str">
            <v>120/次 400/5次</v>
          </cell>
        </row>
        <row r="3826">
          <cell r="C3826" t="str">
            <v>形态</v>
          </cell>
          <cell r="D3826" t="str">
            <v>SB/T 10403-2006</v>
          </cell>
          <cell r="E3826" t="str">
            <v>蛋类芯饼(蛋黄派)</v>
          </cell>
          <cell r="F3826">
            <v>30</v>
          </cell>
        </row>
        <row r="3827">
          <cell r="C3827" t="str">
            <v>金黄色葡萄球菌</v>
          </cell>
          <cell r="D3827" t="str">
            <v>SB/T 10507-2008</v>
          </cell>
          <cell r="E3827" t="str">
            <v>年糕</v>
          </cell>
          <cell r="F3827" t="str">
            <v>120/次 400/5次</v>
          </cell>
        </row>
        <row r="3828">
          <cell r="C3828" t="str">
            <v>霉菌</v>
          </cell>
          <cell r="D3828" t="str">
            <v>SB/T 10507-2008</v>
          </cell>
          <cell r="E3828" t="str">
            <v>年糕</v>
          </cell>
          <cell r="F3828">
            <v>80</v>
          </cell>
        </row>
        <row r="3829">
          <cell r="C3829" t="str">
            <v>沙门氏菌</v>
          </cell>
          <cell r="D3829" t="str">
            <v>SB/T 10507-2008</v>
          </cell>
          <cell r="E3829" t="str">
            <v>年糕</v>
          </cell>
          <cell r="F3829">
            <v>120</v>
          </cell>
        </row>
        <row r="3830">
          <cell r="C3830" t="str">
            <v>酸度</v>
          </cell>
          <cell r="D3830" t="str">
            <v>SB/T 10507-2008</v>
          </cell>
          <cell r="E3830" t="str">
            <v>年糕</v>
          </cell>
          <cell r="F3830">
            <v>70</v>
          </cell>
        </row>
        <row r="3831">
          <cell r="C3831" t="str">
            <v>大肠菌群</v>
          </cell>
          <cell r="D3831" t="str">
            <v>GB/T 19855-2015</v>
          </cell>
          <cell r="E3831" t="str">
            <v>月饼</v>
          </cell>
          <cell r="F3831" t="str">
            <v>80/次 400/5次</v>
          </cell>
        </row>
        <row r="3832">
          <cell r="C3832" t="str">
            <v>干燥失重</v>
          </cell>
          <cell r="D3832" t="str">
            <v>GB/T 19855-2015</v>
          </cell>
          <cell r="E3832" t="str">
            <v>月饼</v>
          </cell>
          <cell r="F3832">
            <v>80</v>
          </cell>
        </row>
        <row r="3833">
          <cell r="C3833" t="str">
            <v>过氧化值（以脂肪计）</v>
          </cell>
          <cell r="D3833" t="str">
            <v>GB/T 19855-2015</v>
          </cell>
          <cell r="E3833" t="str">
            <v>月饼</v>
          </cell>
          <cell r="F3833">
            <v>120</v>
          </cell>
        </row>
        <row r="3834">
          <cell r="C3834" t="str">
            <v>金黄色葡萄球菌</v>
          </cell>
          <cell r="D3834" t="str">
            <v>GB/T 19855-2015</v>
          </cell>
          <cell r="E3834" t="str">
            <v>月饼</v>
          </cell>
          <cell r="F3834" t="str">
            <v>120/次 400/5次</v>
          </cell>
        </row>
        <row r="3835">
          <cell r="C3835" t="str">
            <v>净含量</v>
          </cell>
          <cell r="D3835" t="str">
            <v>GB/T 19855-2015</v>
          </cell>
          <cell r="E3835" t="str">
            <v>月饼</v>
          </cell>
          <cell r="F3835">
            <v>50</v>
          </cell>
        </row>
        <row r="3836">
          <cell r="C3836" t="str">
            <v>菌落总数</v>
          </cell>
          <cell r="D3836" t="str">
            <v>GB/T 19855-2015</v>
          </cell>
          <cell r="E3836" t="str">
            <v>月饼</v>
          </cell>
          <cell r="F3836" t="str">
            <v>80/次 400/5次</v>
          </cell>
        </row>
        <row r="3837">
          <cell r="C3837" t="str">
            <v>霉菌</v>
          </cell>
          <cell r="D3837" t="str">
            <v>GB/T 19855-2015</v>
          </cell>
          <cell r="E3837" t="str">
            <v>月饼</v>
          </cell>
          <cell r="F3837">
            <v>80</v>
          </cell>
        </row>
        <row r="3838">
          <cell r="C3838" t="str">
            <v>铅</v>
          </cell>
          <cell r="D3838" t="str">
            <v>GB/T 19855-2015</v>
          </cell>
          <cell r="E3838" t="str">
            <v>月饼</v>
          </cell>
          <cell r="F3838">
            <v>100</v>
          </cell>
        </row>
        <row r="3839">
          <cell r="C3839" t="str">
            <v>沙门氏菌</v>
          </cell>
          <cell r="D3839" t="str">
            <v>GB/T 19855-2015</v>
          </cell>
          <cell r="E3839" t="str">
            <v>月饼</v>
          </cell>
          <cell r="F3839" t="str">
            <v>120/次 400/5次</v>
          </cell>
        </row>
        <row r="3840">
          <cell r="C3840" t="str">
            <v>酸价（以脂肪计）</v>
          </cell>
          <cell r="D3840" t="str">
            <v>GB/T 19855-2015</v>
          </cell>
          <cell r="E3840" t="str">
            <v>月饼</v>
          </cell>
          <cell r="F3840">
            <v>100</v>
          </cell>
        </row>
        <row r="3841">
          <cell r="C3841" t="str">
            <v>馅料含量</v>
          </cell>
          <cell r="D3841" t="str">
            <v>GB/T 19855-2015</v>
          </cell>
          <cell r="E3841" t="str">
            <v>月饼</v>
          </cell>
          <cell r="F3841">
            <v>50</v>
          </cell>
        </row>
        <row r="3842">
          <cell r="C3842" t="str">
            <v>形态</v>
          </cell>
          <cell r="D3842" t="str">
            <v>GB/T 19855-2015</v>
          </cell>
          <cell r="E3842" t="str">
            <v>月饼</v>
          </cell>
          <cell r="F3842">
            <v>30</v>
          </cell>
        </row>
        <row r="3843">
          <cell r="C3843" t="str">
            <v>脂肪</v>
          </cell>
          <cell r="D3843" t="str">
            <v>GB/T 19855-2015</v>
          </cell>
          <cell r="E3843" t="str">
            <v>月饼</v>
          </cell>
          <cell r="F3843">
            <v>100</v>
          </cell>
        </row>
        <row r="3844">
          <cell r="C3844" t="str">
            <v>总糖</v>
          </cell>
          <cell r="D3844" t="str">
            <v>GB/T 19855-2015</v>
          </cell>
          <cell r="E3844" t="str">
            <v>月饼</v>
          </cell>
          <cell r="F3844">
            <v>100</v>
          </cell>
        </row>
        <row r="3845">
          <cell r="C3845" t="str">
            <v>蛋白质</v>
          </cell>
          <cell r="D3845" t="str">
            <v>GB/T 19855-2015</v>
          </cell>
          <cell r="E3845" t="str">
            <v>月饼</v>
          </cell>
          <cell r="F3845">
            <v>100</v>
          </cell>
        </row>
        <row r="3846">
          <cell r="C3846" t="str">
            <v>大肠菌群</v>
          </cell>
          <cell r="D3846" t="str">
            <v>GB/T 19855-2015</v>
          </cell>
          <cell r="E3846" t="str">
            <v>月饼</v>
          </cell>
          <cell r="F3846">
            <v>80</v>
          </cell>
        </row>
        <row r="3847">
          <cell r="C3847" t="str">
            <v>金黄色葡萄球菌</v>
          </cell>
          <cell r="D3847" t="str">
            <v>GB/T 19855-2015</v>
          </cell>
          <cell r="E3847" t="str">
            <v>月饼</v>
          </cell>
          <cell r="F3847" t="str">
            <v>120/次 400/5次</v>
          </cell>
        </row>
        <row r="3848">
          <cell r="C3848" t="str">
            <v>菌落总数</v>
          </cell>
          <cell r="D3848" t="str">
            <v>GB/T 19855-2015</v>
          </cell>
          <cell r="E3848" t="str">
            <v>月饼</v>
          </cell>
          <cell r="F3848" t="str">
            <v>80/次 400/5次</v>
          </cell>
        </row>
        <row r="3849">
          <cell r="C3849" t="str">
            <v>沙门氏菌</v>
          </cell>
          <cell r="D3849" t="str">
            <v>GB/T 19855-2015</v>
          </cell>
          <cell r="E3849" t="str">
            <v>月饼</v>
          </cell>
          <cell r="F3849">
            <v>120</v>
          </cell>
        </row>
        <row r="3850">
          <cell r="C3850" t="str">
            <v>表面形态</v>
          </cell>
          <cell r="D3850" t="str">
            <v>SB/T 10377-2004</v>
          </cell>
          <cell r="E3850" t="str">
            <v>粽子</v>
          </cell>
          <cell r="F3850">
            <v>30</v>
          </cell>
        </row>
        <row r="3851">
          <cell r="C3851" t="str">
            <v>大肠菌群</v>
          </cell>
          <cell r="D3851" t="str">
            <v>SB/T 10377-2004</v>
          </cell>
          <cell r="E3851" t="str">
            <v>粽子</v>
          </cell>
          <cell r="F3851" t="str">
            <v>80/次 400/5次</v>
          </cell>
        </row>
        <row r="3852">
          <cell r="C3852" t="str">
            <v>干燥失重</v>
          </cell>
          <cell r="D3852" t="str">
            <v>SB/T 10377-2004</v>
          </cell>
          <cell r="E3852" t="str">
            <v>粽子</v>
          </cell>
          <cell r="F3852">
            <v>80</v>
          </cell>
        </row>
        <row r="3853">
          <cell r="C3853" t="str">
            <v>过氧化值（以脂肪计）</v>
          </cell>
          <cell r="D3853" t="str">
            <v>SB/T 10377-2004</v>
          </cell>
          <cell r="E3853" t="str">
            <v>粽子</v>
          </cell>
          <cell r="F3853">
            <v>120</v>
          </cell>
        </row>
        <row r="3854">
          <cell r="C3854" t="str">
            <v>黄曲霉毒素B1（酶联免疫吸附筛查法）</v>
          </cell>
          <cell r="D3854" t="str">
            <v>SB/T 10377-2004</v>
          </cell>
          <cell r="E3854" t="str">
            <v>粽子</v>
          </cell>
          <cell r="F3854">
            <v>150</v>
          </cell>
        </row>
        <row r="3855">
          <cell r="C3855" t="str">
            <v>金黄色葡萄球菌</v>
          </cell>
          <cell r="D3855" t="str">
            <v>SB/T 10377-2004</v>
          </cell>
          <cell r="E3855" t="str">
            <v>粽子</v>
          </cell>
          <cell r="F3855" t="str">
            <v>120/次 400/5次</v>
          </cell>
        </row>
        <row r="3856">
          <cell r="C3856" t="str">
            <v>净含量</v>
          </cell>
          <cell r="D3856" t="str">
            <v>SB/T 10377-2004</v>
          </cell>
          <cell r="E3856" t="str">
            <v>粽子</v>
          </cell>
          <cell r="F3856">
            <v>50</v>
          </cell>
        </row>
        <row r="3857">
          <cell r="C3857" t="str">
            <v>菌落总数</v>
          </cell>
          <cell r="D3857" t="str">
            <v>SB/T 10377-2004</v>
          </cell>
          <cell r="E3857" t="str">
            <v>粽子</v>
          </cell>
          <cell r="F3857" t="str">
            <v>80/次 400/5次</v>
          </cell>
        </row>
        <row r="3858">
          <cell r="C3858" t="str">
            <v>霉菌</v>
          </cell>
          <cell r="D3858" t="str">
            <v>SB/T 10377-2004</v>
          </cell>
          <cell r="E3858" t="str">
            <v>粽子</v>
          </cell>
          <cell r="F3858">
            <v>80</v>
          </cell>
        </row>
        <row r="3859">
          <cell r="C3859" t="str">
            <v>铅</v>
          </cell>
          <cell r="D3859" t="str">
            <v>SB/T 10377-2004</v>
          </cell>
          <cell r="E3859" t="str">
            <v>粽子</v>
          </cell>
          <cell r="F3859">
            <v>100</v>
          </cell>
        </row>
        <row r="3860">
          <cell r="C3860" t="str">
            <v>沙门氏菌</v>
          </cell>
          <cell r="D3860" t="str">
            <v>SB/T 10377-2004</v>
          </cell>
          <cell r="E3860" t="str">
            <v>粽子</v>
          </cell>
          <cell r="F3860">
            <v>400</v>
          </cell>
        </row>
        <row r="3861">
          <cell r="C3861" t="str">
            <v>商业无菌</v>
          </cell>
          <cell r="D3861" t="str">
            <v>SB/T 10377-2004</v>
          </cell>
          <cell r="E3861" t="str">
            <v>粽子</v>
          </cell>
          <cell r="F3861">
            <v>200</v>
          </cell>
        </row>
        <row r="3862">
          <cell r="C3862" t="str">
            <v>砷</v>
          </cell>
          <cell r="D3862" t="str">
            <v>SB/T 10377-2004</v>
          </cell>
          <cell r="E3862" t="str">
            <v>粽子</v>
          </cell>
          <cell r="F3862">
            <v>150</v>
          </cell>
        </row>
        <row r="3863">
          <cell r="C3863" t="str">
            <v>酸价（以脂肪计）</v>
          </cell>
          <cell r="D3863" t="str">
            <v>SB/T 10377-2004</v>
          </cell>
          <cell r="E3863" t="str">
            <v>粽子</v>
          </cell>
          <cell r="F3863">
            <v>100</v>
          </cell>
        </row>
        <row r="3864">
          <cell r="C3864" t="str">
            <v>大肠菌群</v>
          </cell>
          <cell r="D3864" t="str">
            <v>SB/T 10377-2004</v>
          </cell>
          <cell r="E3864" t="str">
            <v>粽子</v>
          </cell>
          <cell r="F3864">
            <v>80</v>
          </cell>
        </row>
        <row r="3865">
          <cell r="C3865" t="str">
            <v>蛋白质</v>
          </cell>
          <cell r="D3865" t="str">
            <v>SB/T 10377-2004</v>
          </cell>
          <cell r="E3865" t="str">
            <v>粽子</v>
          </cell>
          <cell r="F3865">
            <v>100</v>
          </cell>
        </row>
        <row r="3866">
          <cell r="C3866" t="str">
            <v>菌落总数</v>
          </cell>
          <cell r="D3866" t="str">
            <v>SB/T 10377-2004</v>
          </cell>
          <cell r="E3866" t="str">
            <v>粽子</v>
          </cell>
          <cell r="F3866" t="str">
            <v>80/次 400/5次</v>
          </cell>
        </row>
        <row r="3867">
          <cell r="C3867" t="str">
            <v>脂肪</v>
          </cell>
          <cell r="D3867" t="str">
            <v>SB/T 10377-2004</v>
          </cell>
          <cell r="E3867" t="str">
            <v>粽子</v>
          </cell>
          <cell r="F3867">
            <v>100</v>
          </cell>
        </row>
        <row r="3868">
          <cell r="C3868" t="str">
            <v>大肠菌群</v>
          </cell>
          <cell r="D3868" t="str">
            <v>GB/T 20977-2007</v>
          </cell>
          <cell r="E3868" t="str">
            <v>糕点通则</v>
          </cell>
          <cell r="F3868" t="str">
            <v>80/次 400/5次</v>
          </cell>
        </row>
        <row r="3869">
          <cell r="C3869" t="str">
            <v>蛋白质</v>
          </cell>
          <cell r="D3869" t="str">
            <v>GB/T 20977-2007</v>
          </cell>
          <cell r="E3869" t="str">
            <v>糕点通则</v>
          </cell>
          <cell r="F3869">
            <v>100</v>
          </cell>
        </row>
        <row r="3870">
          <cell r="C3870" t="str">
            <v>干燥失重</v>
          </cell>
          <cell r="D3870" t="str">
            <v>GB/T 20977-2007</v>
          </cell>
          <cell r="E3870" t="str">
            <v>糕点通则</v>
          </cell>
          <cell r="F3870">
            <v>80</v>
          </cell>
        </row>
        <row r="3871">
          <cell r="C3871" t="str">
            <v>过氧化值（以脂肪计）</v>
          </cell>
          <cell r="D3871" t="str">
            <v>GB/T 20977-2007</v>
          </cell>
          <cell r="E3871" t="str">
            <v>糕点通则</v>
          </cell>
          <cell r="F3871">
            <v>120</v>
          </cell>
        </row>
        <row r="3872">
          <cell r="C3872" t="str">
            <v>金黄色葡萄球菌</v>
          </cell>
          <cell r="D3872" t="str">
            <v>GB/T 20977-2007</v>
          </cell>
          <cell r="E3872" t="str">
            <v>糕点通则</v>
          </cell>
          <cell r="F3872" t="str">
            <v>120/次 400/5次</v>
          </cell>
        </row>
        <row r="3873">
          <cell r="C3873" t="str">
            <v>净含量</v>
          </cell>
          <cell r="D3873" t="str">
            <v>GB/T 20977-2007</v>
          </cell>
          <cell r="E3873" t="str">
            <v>糕点通则</v>
          </cell>
          <cell r="F3873">
            <v>50</v>
          </cell>
        </row>
        <row r="3874">
          <cell r="C3874" t="str">
            <v>菌落总数</v>
          </cell>
          <cell r="D3874" t="str">
            <v>GB/T 20977-2007</v>
          </cell>
          <cell r="E3874" t="str">
            <v>糕点通则</v>
          </cell>
          <cell r="F3874" t="str">
            <v>80/次 400/5次</v>
          </cell>
        </row>
        <row r="3875">
          <cell r="C3875" t="str">
            <v>铝的残留量</v>
          </cell>
          <cell r="D3875" t="str">
            <v>GB/T 20977-2007</v>
          </cell>
          <cell r="E3875" t="str">
            <v>糕点通则</v>
          </cell>
          <cell r="F3875">
            <v>150</v>
          </cell>
        </row>
        <row r="3876">
          <cell r="C3876" t="str">
            <v>霉菌</v>
          </cell>
          <cell r="D3876" t="str">
            <v>GB/T 20977-2007</v>
          </cell>
          <cell r="E3876" t="str">
            <v>糕点通则</v>
          </cell>
          <cell r="F3876">
            <v>80</v>
          </cell>
        </row>
        <row r="3877">
          <cell r="C3877" t="str">
            <v>铅</v>
          </cell>
          <cell r="D3877" t="str">
            <v>GB/T 20977-2007</v>
          </cell>
          <cell r="E3877" t="str">
            <v>糕点通则</v>
          </cell>
          <cell r="F3877">
            <v>100</v>
          </cell>
        </row>
        <row r="3878">
          <cell r="C3878" t="str">
            <v>沙门氏菌</v>
          </cell>
          <cell r="D3878" t="str">
            <v>GB/T 20977-2007</v>
          </cell>
          <cell r="E3878" t="str">
            <v>糕点通则</v>
          </cell>
          <cell r="F3878" t="str">
            <v>120/次 400/5次</v>
          </cell>
        </row>
        <row r="3879">
          <cell r="C3879" t="str">
            <v>酸价（以脂肪计）</v>
          </cell>
          <cell r="D3879" t="str">
            <v>GB/T 20977-2007</v>
          </cell>
          <cell r="E3879" t="str">
            <v>糕点通则</v>
          </cell>
          <cell r="F3879">
            <v>100</v>
          </cell>
        </row>
        <row r="3880">
          <cell r="C3880" t="str">
            <v>形态</v>
          </cell>
          <cell r="D3880" t="str">
            <v>GB/T 20977-2007</v>
          </cell>
          <cell r="E3880" t="str">
            <v>糕点通则</v>
          </cell>
          <cell r="F3880">
            <v>30</v>
          </cell>
        </row>
        <row r="3881">
          <cell r="C3881" t="str">
            <v>总糖</v>
          </cell>
          <cell r="D3881" t="str">
            <v>GB/T 20977-2007</v>
          </cell>
          <cell r="E3881" t="str">
            <v>糕点通则</v>
          </cell>
          <cell r="F3881">
            <v>100</v>
          </cell>
        </row>
        <row r="3882">
          <cell r="C3882" t="str">
            <v>粗脂肪</v>
          </cell>
          <cell r="D3882" t="str">
            <v>GB/T 20977-2007</v>
          </cell>
          <cell r="E3882" t="str">
            <v>糕点通则</v>
          </cell>
          <cell r="F3882">
            <v>100</v>
          </cell>
        </row>
        <row r="3883">
          <cell r="C3883" t="str">
            <v>过氧化值</v>
          </cell>
          <cell r="D3883" t="str">
            <v>GB/T 5009.56-2003</v>
          </cell>
          <cell r="E3883" t="str">
            <v>糕点卫生标准的分析方法</v>
          </cell>
          <cell r="F3883">
            <v>120</v>
          </cell>
        </row>
        <row r="3884">
          <cell r="C3884" t="str">
            <v>水分</v>
          </cell>
          <cell r="D3884" t="str">
            <v>GB/T 5009.56-2003</v>
          </cell>
          <cell r="E3884" t="str">
            <v>糕点卫生标准的分析方法</v>
          </cell>
          <cell r="F3884">
            <v>80</v>
          </cell>
        </row>
        <row r="3885">
          <cell r="C3885" t="str">
            <v>感官</v>
          </cell>
          <cell r="D3885" t="str">
            <v>GB/T 5009.56-2003</v>
          </cell>
          <cell r="E3885" t="str">
            <v>糕点卫生标准的分析方法</v>
          </cell>
          <cell r="F3885">
            <v>30</v>
          </cell>
        </row>
        <row r="3886">
          <cell r="C3886" t="str">
            <v>黄曲霉毒素B1（酶联免疫吸附筛查法）</v>
          </cell>
          <cell r="D3886" t="str">
            <v>GB/T 5009.56-2003</v>
          </cell>
          <cell r="E3886" t="str">
            <v>糕点卫生标准的分析方法</v>
          </cell>
          <cell r="F3886">
            <v>150</v>
          </cell>
        </row>
        <row r="3887">
          <cell r="C3887" t="str">
            <v>黄曲霉毒素B1（高效液相色谱法）</v>
          </cell>
          <cell r="D3887" t="str">
            <v>GB/T 5009.56-2003</v>
          </cell>
          <cell r="E3887" t="str">
            <v>糕点卫生标准的分析方法</v>
          </cell>
          <cell r="F3887">
            <v>300</v>
          </cell>
        </row>
        <row r="3888">
          <cell r="C3888" t="str">
            <v>馅料含量</v>
          </cell>
          <cell r="D3888" t="str">
            <v>GB/T 23780-2009</v>
          </cell>
          <cell r="E3888" t="str">
            <v>糕点质量检验方法</v>
          </cell>
          <cell r="F3888">
            <v>50</v>
          </cell>
        </row>
        <row r="3889">
          <cell r="C3889" t="str">
            <v>总糖</v>
          </cell>
          <cell r="D3889" t="str">
            <v>GB/T 23780-2009</v>
          </cell>
          <cell r="E3889" t="str">
            <v>糕点质量检验方法</v>
          </cell>
          <cell r="F3889">
            <v>100</v>
          </cell>
        </row>
        <row r="3890">
          <cell r="C3890" t="str">
            <v>大肠菌群</v>
          </cell>
          <cell r="D3890" t="str">
            <v>GB/T 4789.24-2003</v>
          </cell>
          <cell r="E3890" t="str">
            <v>食品卫生微生物学检验 糖果、糕点、蜜饯检验</v>
          </cell>
          <cell r="F3890">
            <v>80</v>
          </cell>
        </row>
        <row r="3891">
          <cell r="C3891" t="str">
            <v>氨基酸态氮（以氮计）</v>
          </cell>
          <cell r="D3891" t="str">
            <v>SB/T 10170-2007</v>
          </cell>
          <cell r="E3891" t="str">
            <v>腐乳</v>
          </cell>
          <cell r="F3891">
            <v>80</v>
          </cell>
        </row>
        <row r="3892">
          <cell r="C3892" t="str">
            <v>大肠菌群</v>
          </cell>
          <cell r="D3892" t="str">
            <v>SB/T 10170-2007</v>
          </cell>
          <cell r="E3892" t="str">
            <v>腐乳</v>
          </cell>
          <cell r="F3892" t="str">
            <v>80/次 400/5次</v>
          </cell>
        </row>
        <row r="3893">
          <cell r="C3893" t="str">
            <v>黄曲霉毒素B1（酶联免疫吸附筛查法）</v>
          </cell>
          <cell r="D3893" t="str">
            <v>SB/T 10170-2007</v>
          </cell>
          <cell r="E3893" t="str">
            <v>腐乳</v>
          </cell>
          <cell r="F3893">
            <v>150</v>
          </cell>
        </row>
        <row r="3894">
          <cell r="C3894" t="str">
            <v>金黄色葡萄球菌</v>
          </cell>
          <cell r="D3894" t="str">
            <v>SB/T 10170-2007</v>
          </cell>
          <cell r="E3894" t="str">
            <v>腐乳</v>
          </cell>
          <cell r="F3894" t="str">
            <v>120/次 400/5次</v>
          </cell>
        </row>
        <row r="3895">
          <cell r="C3895" t="str">
            <v>铅（以Pb计）</v>
          </cell>
          <cell r="D3895" t="str">
            <v>SB/T 10170-2007</v>
          </cell>
          <cell r="E3895" t="str">
            <v>腐乳</v>
          </cell>
          <cell r="F3895">
            <v>100</v>
          </cell>
        </row>
        <row r="3896">
          <cell r="C3896" t="str">
            <v>色泽</v>
          </cell>
          <cell r="D3896" t="str">
            <v>SB/T 10170-2007</v>
          </cell>
          <cell r="E3896" t="str">
            <v>腐乳</v>
          </cell>
          <cell r="F3896">
            <v>30</v>
          </cell>
        </row>
        <row r="3897">
          <cell r="C3897" t="str">
            <v>沙门氏菌</v>
          </cell>
          <cell r="D3897" t="str">
            <v>SB/T 10170-2007</v>
          </cell>
          <cell r="E3897" t="str">
            <v>腐乳</v>
          </cell>
          <cell r="F3897" t="str">
            <v>120/次 400/5次</v>
          </cell>
        </row>
        <row r="3898">
          <cell r="C3898" t="str">
            <v>食盐（以氯化钠计）</v>
          </cell>
          <cell r="D3898" t="str">
            <v>SB/T 10170-2007</v>
          </cell>
          <cell r="E3898" t="str">
            <v>腐乳</v>
          </cell>
          <cell r="F3898">
            <v>80</v>
          </cell>
        </row>
        <row r="3899">
          <cell r="C3899" t="str">
            <v>水分</v>
          </cell>
          <cell r="D3899" t="str">
            <v>SB/T 10170-2007</v>
          </cell>
          <cell r="E3899" t="str">
            <v>腐乳</v>
          </cell>
          <cell r="F3899">
            <v>80</v>
          </cell>
        </row>
        <row r="3900">
          <cell r="C3900" t="str">
            <v>水溶性蛋白质</v>
          </cell>
          <cell r="D3900" t="str">
            <v>SB/T 10170-2007</v>
          </cell>
          <cell r="E3900" t="str">
            <v>腐乳</v>
          </cell>
          <cell r="F3900">
            <v>100</v>
          </cell>
        </row>
        <row r="3901">
          <cell r="C3901" t="str">
            <v>总酸（以乳酸计）</v>
          </cell>
          <cell r="D3901" t="str">
            <v>SB/T 10170-2007</v>
          </cell>
          <cell r="E3901" t="str">
            <v>腐乳</v>
          </cell>
          <cell r="F3901">
            <v>80</v>
          </cell>
        </row>
        <row r="3902">
          <cell r="C3902" t="str">
            <v>蛋白质</v>
          </cell>
          <cell r="D3902" t="str">
            <v>GB/T 23494-2009</v>
          </cell>
          <cell r="E3902" t="str">
            <v>豆腐干</v>
          </cell>
          <cell r="F3902">
            <v>100</v>
          </cell>
        </row>
        <row r="3903">
          <cell r="C3903" t="str">
            <v>金黄色葡萄球菌</v>
          </cell>
          <cell r="D3903" t="str">
            <v>GB/T 23494-2009</v>
          </cell>
          <cell r="E3903" t="str">
            <v>豆腐干</v>
          </cell>
          <cell r="F3903" t="str">
            <v>120/次 400/5次</v>
          </cell>
        </row>
        <row r="3904">
          <cell r="C3904" t="str">
            <v>净含量</v>
          </cell>
          <cell r="D3904" t="str">
            <v>GB/T 23494-2009</v>
          </cell>
          <cell r="E3904" t="str">
            <v>豆腐干</v>
          </cell>
          <cell r="F3904">
            <v>50</v>
          </cell>
        </row>
        <row r="3905">
          <cell r="C3905" t="str">
            <v>铅</v>
          </cell>
          <cell r="D3905" t="str">
            <v>GB/T 23494-2009</v>
          </cell>
          <cell r="E3905" t="str">
            <v>豆腐干</v>
          </cell>
          <cell r="F3905">
            <v>100</v>
          </cell>
        </row>
        <row r="3906">
          <cell r="C3906" t="str">
            <v>沙门氏菌</v>
          </cell>
          <cell r="D3906" t="str">
            <v>GB/T 23494-2009</v>
          </cell>
          <cell r="E3906" t="str">
            <v>豆腐干</v>
          </cell>
          <cell r="F3906" t="str">
            <v>120/次 400/5次</v>
          </cell>
        </row>
        <row r="3907">
          <cell r="C3907" t="str">
            <v>食盐</v>
          </cell>
          <cell r="D3907" t="str">
            <v>GB/T 23494-2009</v>
          </cell>
          <cell r="E3907" t="str">
            <v>豆腐干</v>
          </cell>
          <cell r="F3907">
            <v>80</v>
          </cell>
        </row>
        <row r="3908">
          <cell r="C3908" t="str">
            <v>水分</v>
          </cell>
          <cell r="D3908" t="str">
            <v>GB/T 23494-2009</v>
          </cell>
          <cell r="E3908" t="str">
            <v>豆腐干</v>
          </cell>
          <cell r="F3908">
            <v>80</v>
          </cell>
        </row>
        <row r="3909">
          <cell r="C3909" t="str">
            <v>外观形态</v>
          </cell>
          <cell r="D3909" t="str">
            <v>GB/T 23494-2009</v>
          </cell>
          <cell r="E3909" t="str">
            <v>豆腐干</v>
          </cell>
          <cell r="F3909">
            <v>30</v>
          </cell>
        </row>
        <row r="3910">
          <cell r="C3910" t="str">
            <v>大肠菌群</v>
          </cell>
          <cell r="D3910" t="str">
            <v>GB/T 23494-2009</v>
          </cell>
          <cell r="E3910" t="str">
            <v>豆腐干</v>
          </cell>
          <cell r="F3910">
            <v>80</v>
          </cell>
        </row>
        <row r="3911">
          <cell r="C3911" t="str">
            <v>金黄色葡萄球菌</v>
          </cell>
          <cell r="D3911" t="str">
            <v>GB/T 23494-2009</v>
          </cell>
          <cell r="E3911" t="str">
            <v>豆腐干</v>
          </cell>
          <cell r="F3911" t="str">
            <v>120/次 400/5次</v>
          </cell>
        </row>
        <row r="3912">
          <cell r="C3912" t="str">
            <v>沙门氏菌</v>
          </cell>
          <cell r="D3912" t="str">
            <v>GB/T 23494-2009</v>
          </cell>
          <cell r="E3912" t="str">
            <v>豆腐干</v>
          </cell>
          <cell r="F3912" t="str">
            <v>120/次 400/5次</v>
          </cell>
        </row>
        <row r="3913">
          <cell r="C3913" t="str">
            <v>杂质</v>
          </cell>
          <cell r="D3913" t="str">
            <v>GB/T 23494-2009</v>
          </cell>
          <cell r="E3913" t="str">
            <v>豆腐干</v>
          </cell>
          <cell r="F3913">
            <v>100</v>
          </cell>
        </row>
        <row r="3914">
          <cell r="C3914" t="str">
            <v>过氧化值</v>
          </cell>
          <cell r="D3914" t="str">
            <v>GB/T 23494-2009</v>
          </cell>
          <cell r="E3914" t="str">
            <v>豆腐干</v>
          </cell>
          <cell r="F3914">
            <v>120</v>
          </cell>
        </row>
        <row r="3915">
          <cell r="C3915" t="str">
            <v>酸价</v>
          </cell>
          <cell r="D3915" t="str">
            <v>GB/T 23494-2009</v>
          </cell>
          <cell r="E3915" t="str">
            <v>豆腐干</v>
          </cell>
          <cell r="F3915">
            <v>100</v>
          </cell>
        </row>
        <row r="3916">
          <cell r="C3916" t="str">
            <v>蛋白质</v>
          </cell>
          <cell r="D3916" t="str">
            <v>GB/T 22106-2008</v>
          </cell>
          <cell r="E3916" t="str">
            <v>非发酵豆制品</v>
          </cell>
          <cell r="F3916">
            <v>100</v>
          </cell>
        </row>
        <row r="3917">
          <cell r="C3917" t="str">
            <v>感官</v>
          </cell>
          <cell r="D3917" t="str">
            <v>GB/T 22106-2008</v>
          </cell>
          <cell r="E3917" t="str">
            <v>非发酵豆制品</v>
          </cell>
          <cell r="F3917">
            <v>30</v>
          </cell>
        </row>
        <row r="3918">
          <cell r="C3918" t="str">
            <v>金黄色葡萄球菌</v>
          </cell>
          <cell r="D3918" t="str">
            <v>GB/T 22106-2008</v>
          </cell>
          <cell r="E3918" t="str">
            <v>非发酵豆制品</v>
          </cell>
          <cell r="F3918" t="str">
            <v>120/次 400/5次</v>
          </cell>
        </row>
        <row r="3919">
          <cell r="C3919" t="str">
            <v>铅</v>
          </cell>
          <cell r="D3919" t="str">
            <v>GB/T 22106-2008</v>
          </cell>
          <cell r="E3919" t="str">
            <v>非发酵豆制品</v>
          </cell>
          <cell r="F3919">
            <v>100</v>
          </cell>
        </row>
        <row r="3920">
          <cell r="C3920" t="str">
            <v>沙门氏菌</v>
          </cell>
          <cell r="D3920" t="str">
            <v>GB/T 22106-2008</v>
          </cell>
          <cell r="E3920" t="str">
            <v>非发酵豆制品</v>
          </cell>
          <cell r="F3920" t="str">
            <v>120/次 400/5次</v>
          </cell>
        </row>
        <row r="3921">
          <cell r="C3921" t="str">
            <v>水分</v>
          </cell>
          <cell r="D3921" t="str">
            <v>GB/T 22106-2008</v>
          </cell>
          <cell r="E3921" t="str">
            <v>非发酵豆制品</v>
          </cell>
          <cell r="F3921">
            <v>80</v>
          </cell>
        </row>
        <row r="3922">
          <cell r="C3922" t="str">
            <v>脲酶</v>
          </cell>
          <cell r="D3922" t="str">
            <v>GB/T 22106-2008</v>
          </cell>
          <cell r="E3922" t="str">
            <v>非发酵豆制品</v>
          </cell>
          <cell r="F3922">
            <v>200</v>
          </cell>
        </row>
        <row r="3923">
          <cell r="C3923" t="str">
            <v>脂肪</v>
          </cell>
          <cell r="D3923" t="str">
            <v>GB/T 22106-2008</v>
          </cell>
          <cell r="E3923" t="str">
            <v>非发酵豆制品</v>
          </cell>
          <cell r="F3923">
            <v>100</v>
          </cell>
        </row>
        <row r="3924">
          <cell r="C3924" t="str">
            <v>粗蛋白质（以干基计，N×6.25）</v>
          </cell>
          <cell r="D3924" t="str">
            <v>GB/T 22492-2008</v>
          </cell>
          <cell r="E3924" t="str">
            <v>大豆肽粉</v>
          </cell>
          <cell r="F3924" t="str">
            <v>180，若检水分项目不重复收费</v>
          </cell>
        </row>
        <row r="3925">
          <cell r="C3925" t="str">
            <v>粗脂肪（干基）</v>
          </cell>
          <cell r="D3925" t="str">
            <v>GB/T 22492-2008</v>
          </cell>
          <cell r="E3925" t="str">
            <v>大豆肽粉</v>
          </cell>
          <cell r="F3925" t="str">
            <v>180，若检水分项目不重复收费</v>
          </cell>
        </row>
        <row r="3926">
          <cell r="C3926" t="str">
            <v>大肠菌群</v>
          </cell>
          <cell r="D3926" t="str">
            <v>GB/T 22492-2008</v>
          </cell>
          <cell r="E3926" t="str">
            <v>大豆肽粉</v>
          </cell>
          <cell r="F3926">
            <v>80</v>
          </cell>
        </row>
        <row r="3927">
          <cell r="C3927" t="str">
            <v>灰分（以干基计）</v>
          </cell>
          <cell r="D3927" t="str">
            <v>GB/T 22492-2008</v>
          </cell>
          <cell r="E3927" t="str">
            <v>大豆肽粉</v>
          </cell>
          <cell r="F3927">
            <v>100</v>
          </cell>
        </row>
        <row r="3928">
          <cell r="C3928" t="str">
            <v>金黄色葡萄球菌</v>
          </cell>
          <cell r="D3928" t="str">
            <v>GB/T 22492-2008</v>
          </cell>
          <cell r="E3928" t="str">
            <v>大豆肽粉</v>
          </cell>
          <cell r="F3928" t="str">
            <v>120/次 400/5次</v>
          </cell>
        </row>
        <row r="3929">
          <cell r="C3929" t="str">
            <v>菌落总数</v>
          </cell>
          <cell r="D3929" t="str">
            <v>GB/T 22492-2008</v>
          </cell>
          <cell r="E3929" t="str">
            <v>大豆肽粉</v>
          </cell>
          <cell r="F3929" t="str">
            <v>80/次 400/5次</v>
          </cell>
        </row>
        <row r="3930">
          <cell r="C3930" t="str">
            <v>霉菌和酵母</v>
          </cell>
          <cell r="D3930" t="str">
            <v>GB/T 22492-2008</v>
          </cell>
          <cell r="E3930" t="str">
            <v>大豆肽粉</v>
          </cell>
          <cell r="F3930">
            <v>160</v>
          </cell>
        </row>
        <row r="3931">
          <cell r="C3931" t="str">
            <v>脲酶（尿素酶）活性</v>
          </cell>
          <cell r="D3931" t="str">
            <v>GB/T 22492-2008</v>
          </cell>
          <cell r="E3931" t="str">
            <v>大豆肽粉</v>
          </cell>
          <cell r="F3931">
            <v>200</v>
          </cell>
        </row>
        <row r="3932">
          <cell r="C3932" t="str">
            <v>铅</v>
          </cell>
          <cell r="D3932" t="str">
            <v>GB/T 22492-2008</v>
          </cell>
          <cell r="E3932" t="str">
            <v>大豆肽粉</v>
          </cell>
          <cell r="F3932">
            <v>100</v>
          </cell>
        </row>
        <row r="3933">
          <cell r="C3933" t="str">
            <v>沙门氏菌</v>
          </cell>
          <cell r="D3933" t="str">
            <v>GB/T 22492-2008</v>
          </cell>
          <cell r="E3933" t="str">
            <v>大豆肽粉</v>
          </cell>
          <cell r="F3933">
            <v>120</v>
          </cell>
        </row>
        <row r="3934">
          <cell r="C3934" t="str">
            <v>水分</v>
          </cell>
          <cell r="D3934" t="str">
            <v>GB/T 22492-2008</v>
          </cell>
          <cell r="E3934" t="str">
            <v>大豆肽粉</v>
          </cell>
          <cell r="F3934">
            <v>80</v>
          </cell>
        </row>
        <row r="3935">
          <cell r="C3935" t="str">
            <v>肽含量（以干基计）</v>
          </cell>
          <cell r="D3935" t="str">
            <v>GB/T 22492-2008</v>
          </cell>
          <cell r="E3935" t="str">
            <v>大豆肽粉</v>
          </cell>
          <cell r="F3935">
            <v>500</v>
          </cell>
        </row>
        <row r="3936">
          <cell r="C3936" t="str">
            <v>颜色</v>
          </cell>
          <cell r="D3936" t="str">
            <v>GB/T 22492-2008</v>
          </cell>
          <cell r="E3936" t="str">
            <v>大豆肽粉</v>
          </cell>
          <cell r="F3936">
            <v>30</v>
          </cell>
        </row>
        <row r="3937">
          <cell r="C3937" t="str">
            <v>总汞</v>
          </cell>
          <cell r="D3937" t="str">
            <v>GB/T 22492-2008</v>
          </cell>
          <cell r="E3937" t="str">
            <v>大豆肽粉</v>
          </cell>
          <cell r="F3937">
            <v>150</v>
          </cell>
        </row>
        <row r="3938">
          <cell r="C3938" t="str">
            <v>总砷</v>
          </cell>
          <cell r="D3938" t="str">
            <v>GB/T 22492-2008</v>
          </cell>
          <cell r="E3938" t="str">
            <v>大豆肽粉</v>
          </cell>
          <cell r="F3938">
            <v>150</v>
          </cell>
        </row>
        <row r="3939">
          <cell r="C3939" t="str">
            <v>残留溶剂</v>
          </cell>
          <cell r="D3939" t="str">
            <v>GB/T 22493-2008</v>
          </cell>
          <cell r="E3939" t="str">
            <v>大豆蛋白粉</v>
          </cell>
          <cell r="F3939">
            <v>150</v>
          </cell>
        </row>
        <row r="3940">
          <cell r="C3940" t="str">
            <v>粗蛋白质（以干基计，N×6.25）</v>
          </cell>
          <cell r="D3940" t="str">
            <v>GB/T 22493-2008</v>
          </cell>
          <cell r="E3940" t="str">
            <v>大豆蛋白粉</v>
          </cell>
          <cell r="F3940" t="str">
            <v>180，若检水分项目不重复收费</v>
          </cell>
        </row>
        <row r="3941">
          <cell r="C3941" t="str">
            <v>粗脂肪（以干基计）</v>
          </cell>
          <cell r="D3941" t="str">
            <v>GB/T 22493-2008</v>
          </cell>
          <cell r="E3941" t="str">
            <v>大豆蛋白粉</v>
          </cell>
          <cell r="F3941">
            <v>100</v>
          </cell>
        </row>
        <row r="3942">
          <cell r="C3942" t="str">
            <v>大肠菌群</v>
          </cell>
          <cell r="D3942" t="str">
            <v>GB/T 22493-2008</v>
          </cell>
          <cell r="E3942" t="str">
            <v>大豆蛋白粉</v>
          </cell>
          <cell r="F3942">
            <v>80</v>
          </cell>
        </row>
        <row r="3943">
          <cell r="C3943" t="str">
            <v>灰分（以干基计）</v>
          </cell>
          <cell r="D3943" t="str">
            <v>GB/T 22493-2008</v>
          </cell>
          <cell r="E3943" t="str">
            <v>大豆蛋白粉</v>
          </cell>
          <cell r="F3943">
            <v>100</v>
          </cell>
        </row>
        <row r="3944">
          <cell r="C3944" t="str">
            <v>金黄色葡萄球菌</v>
          </cell>
          <cell r="D3944" t="str">
            <v>GB/T 22493-2008</v>
          </cell>
          <cell r="E3944" t="str">
            <v>大豆蛋白粉</v>
          </cell>
          <cell r="F3944" t="str">
            <v>120/次 400/5次</v>
          </cell>
        </row>
        <row r="3945">
          <cell r="C3945" t="str">
            <v>菌落总数</v>
          </cell>
          <cell r="D3945" t="str">
            <v>GB/T 22493-2008</v>
          </cell>
          <cell r="E3945" t="str">
            <v>大豆蛋白粉</v>
          </cell>
          <cell r="F3945" t="str">
            <v>80/次 400/5次</v>
          </cell>
        </row>
        <row r="3946">
          <cell r="C3946" t="str">
            <v>霉菌和酵母</v>
          </cell>
          <cell r="D3946" t="str">
            <v>GB/T 22493-2008</v>
          </cell>
          <cell r="E3946" t="str">
            <v>大豆蛋白粉</v>
          </cell>
          <cell r="F3946">
            <v>160</v>
          </cell>
        </row>
        <row r="3947">
          <cell r="C3947" t="str">
            <v>铅（以Pb计）</v>
          </cell>
          <cell r="D3947" t="str">
            <v>GB/T 22493-2008</v>
          </cell>
          <cell r="E3947" t="str">
            <v>大豆蛋白粉</v>
          </cell>
          <cell r="F3947">
            <v>100</v>
          </cell>
        </row>
        <row r="3948">
          <cell r="C3948" t="str">
            <v>沙门氏菌</v>
          </cell>
          <cell r="D3948" t="str">
            <v>GB/T 22493-2008</v>
          </cell>
          <cell r="E3948" t="str">
            <v>大豆蛋白粉</v>
          </cell>
          <cell r="F3948">
            <v>120</v>
          </cell>
        </row>
        <row r="3949">
          <cell r="C3949" t="str">
            <v>水分</v>
          </cell>
          <cell r="D3949" t="str">
            <v>GB/T 22493-2008</v>
          </cell>
          <cell r="E3949" t="str">
            <v>大豆蛋白粉</v>
          </cell>
          <cell r="F3949">
            <v>80</v>
          </cell>
        </row>
        <row r="3950">
          <cell r="C3950" t="str">
            <v>志贺氏菌</v>
          </cell>
          <cell r="D3950" t="str">
            <v>GB/T 22493-2008</v>
          </cell>
          <cell r="E3950" t="str">
            <v>大豆蛋白粉</v>
          </cell>
          <cell r="F3950">
            <v>120</v>
          </cell>
        </row>
        <row r="3951">
          <cell r="C3951" t="str">
            <v>总砷（以As计）</v>
          </cell>
          <cell r="D3951" t="str">
            <v>GB/T 22493-2008</v>
          </cell>
          <cell r="E3951" t="str">
            <v>大豆蛋白粉</v>
          </cell>
          <cell r="F3951">
            <v>150</v>
          </cell>
        </row>
        <row r="3952">
          <cell r="C3952" t="str">
            <v>苯并(a)芘</v>
          </cell>
          <cell r="D3952" t="str">
            <v>GB/T 1535-2017</v>
          </cell>
          <cell r="E3952" t="str">
            <v>大豆油</v>
          </cell>
          <cell r="F3952">
            <v>300</v>
          </cell>
        </row>
        <row r="3953">
          <cell r="C3953" t="str">
            <v>不溶性杂质含量</v>
          </cell>
          <cell r="D3953" t="str">
            <v>GB/T 1535-2017</v>
          </cell>
          <cell r="E3953" t="str">
            <v>大豆油</v>
          </cell>
          <cell r="F3953">
            <v>100</v>
          </cell>
        </row>
        <row r="3954">
          <cell r="C3954" t="str">
            <v>过氧化值</v>
          </cell>
          <cell r="D3954" t="str">
            <v>GB/T 1535-2017</v>
          </cell>
          <cell r="E3954" t="str">
            <v>大豆油</v>
          </cell>
          <cell r="F3954">
            <v>120</v>
          </cell>
        </row>
        <row r="3955">
          <cell r="C3955" t="str">
            <v>含皂量</v>
          </cell>
          <cell r="D3955" t="str">
            <v>GB/T 1535-2017</v>
          </cell>
          <cell r="E3955" t="str">
            <v>大豆油</v>
          </cell>
          <cell r="F3955">
            <v>120</v>
          </cell>
        </row>
        <row r="3956">
          <cell r="C3956" t="str">
            <v>黄曲霉毒素B1（酶联免疫吸附筛查法）</v>
          </cell>
          <cell r="D3956" t="str">
            <v>GB/T 1535-2017</v>
          </cell>
          <cell r="E3956" t="str">
            <v>大豆油</v>
          </cell>
          <cell r="F3956">
            <v>150</v>
          </cell>
        </row>
        <row r="3957">
          <cell r="C3957" t="str">
            <v>加热试验（280℃）</v>
          </cell>
          <cell r="D3957" t="str">
            <v>GB/T 1535-2017</v>
          </cell>
          <cell r="E3957" t="str">
            <v>大豆油</v>
          </cell>
          <cell r="F3957">
            <v>45</v>
          </cell>
        </row>
        <row r="3958">
          <cell r="C3958" t="str">
            <v>气味、滋味</v>
          </cell>
          <cell r="D3958" t="str">
            <v>GB/T 1535-2017</v>
          </cell>
          <cell r="E3958" t="str">
            <v>大豆油</v>
          </cell>
          <cell r="F3958">
            <v>20</v>
          </cell>
        </row>
        <row r="3959">
          <cell r="C3959" t="str">
            <v>铅（Pb）</v>
          </cell>
          <cell r="D3959" t="str">
            <v>GB/T 1535-2017</v>
          </cell>
          <cell r="E3959" t="str">
            <v>大豆油</v>
          </cell>
          <cell r="F3959">
            <v>100</v>
          </cell>
        </row>
        <row r="3960">
          <cell r="C3960" t="str">
            <v>溶剂残留量</v>
          </cell>
          <cell r="D3960" t="str">
            <v>GB/T 1535-2017</v>
          </cell>
          <cell r="E3960" t="str">
            <v>大豆油</v>
          </cell>
          <cell r="F3960">
            <v>150</v>
          </cell>
        </row>
        <row r="3961">
          <cell r="C3961" t="str">
            <v>色泽</v>
          </cell>
          <cell r="D3961" t="str">
            <v>GB/T 1535-2017</v>
          </cell>
          <cell r="E3961" t="str">
            <v>大豆油</v>
          </cell>
          <cell r="F3961">
            <v>30</v>
          </cell>
        </row>
        <row r="3962">
          <cell r="C3962" t="str">
            <v>水分及挥发物含量</v>
          </cell>
          <cell r="D3962" t="str">
            <v>GB/T 1535-2017</v>
          </cell>
          <cell r="E3962" t="str">
            <v>大豆油</v>
          </cell>
          <cell r="F3962">
            <v>100</v>
          </cell>
        </row>
        <row r="3963">
          <cell r="C3963" t="str">
            <v>酸价（KOH）</v>
          </cell>
          <cell r="D3963" t="str">
            <v>GB/T 1535-2017</v>
          </cell>
          <cell r="E3963" t="str">
            <v>大豆油</v>
          </cell>
          <cell r="F3963">
            <v>100</v>
          </cell>
        </row>
        <row r="3964">
          <cell r="C3964" t="str">
            <v>透明度（20℃）</v>
          </cell>
          <cell r="D3964" t="str">
            <v>GB/T 1535-2017</v>
          </cell>
          <cell r="E3964" t="str">
            <v>大豆油</v>
          </cell>
          <cell r="F3964">
            <v>30</v>
          </cell>
        </row>
        <row r="3965">
          <cell r="C3965" t="str">
            <v>相对密度（d）</v>
          </cell>
          <cell r="D3965" t="str">
            <v>GB/T 1535-2017</v>
          </cell>
          <cell r="E3965" t="str">
            <v>大豆油</v>
          </cell>
          <cell r="F3965">
            <v>50</v>
          </cell>
        </row>
        <row r="3966">
          <cell r="C3966" t="str">
            <v>脂肪酸组成：月桂酸（C12:0）</v>
          </cell>
          <cell r="D3966" t="str">
            <v>GB/T 1535-2017</v>
          </cell>
          <cell r="E3966" t="str">
            <v>大豆油</v>
          </cell>
          <cell r="F3966" t="str">
            <v>脂肪酸组成单项收费300，两项目以上收费500（适用于食用油、油脂及其制品）</v>
          </cell>
        </row>
        <row r="3967">
          <cell r="C3967" t="str">
            <v>总砷（以As计）</v>
          </cell>
          <cell r="D3967" t="str">
            <v>GB/T 1535-2017</v>
          </cell>
          <cell r="E3967" t="str">
            <v>大豆油</v>
          </cell>
          <cell r="F3967">
            <v>150</v>
          </cell>
        </row>
        <row r="3968">
          <cell r="C3968" t="str">
            <v>冷冻试验（0℃储藏5.5h）</v>
          </cell>
          <cell r="D3968" t="str">
            <v>GB/T 1535-2017</v>
          </cell>
          <cell r="E3968" t="str">
            <v>大豆油</v>
          </cell>
          <cell r="F3968">
            <v>30</v>
          </cell>
        </row>
        <row r="3969">
          <cell r="C3969" t="str">
            <v>烟点</v>
          </cell>
          <cell r="D3969" t="str">
            <v>GB/T 1535-2017</v>
          </cell>
          <cell r="E3969" t="str">
            <v>大豆油</v>
          </cell>
          <cell r="F3969">
            <v>70</v>
          </cell>
        </row>
        <row r="3970">
          <cell r="C3970" t="str">
            <v>气味、滋味</v>
          </cell>
          <cell r="D3970" t="str">
            <v>GB/T 1535-2017</v>
          </cell>
          <cell r="E3970" t="str">
            <v>大豆油</v>
          </cell>
          <cell r="F3970">
            <v>20</v>
          </cell>
        </row>
        <row r="3971">
          <cell r="C3971" t="str">
            <v>水分及挥发物</v>
          </cell>
          <cell r="D3971" t="str">
            <v>GB/T 1535-2017</v>
          </cell>
          <cell r="E3971" t="str">
            <v>大豆油</v>
          </cell>
          <cell r="F3971">
            <v>100</v>
          </cell>
        </row>
        <row r="3972">
          <cell r="C3972" t="str">
            <v>大肠菌群</v>
          </cell>
          <cell r="D3972" t="str">
            <v>GB/T 22494-2008</v>
          </cell>
          <cell r="E3972" t="str">
            <v>大豆膳食纤维粉</v>
          </cell>
          <cell r="F3972">
            <v>80</v>
          </cell>
        </row>
        <row r="3973">
          <cell r="C3973" t="str">
            <v>灰分</v>
          </cell>
          <cell r="D3973" t="str">
            <v>GB/T 22494-2008</v>
          </cell>
          <cell r="E3973" t="str">
            <v>大豆膳食纤维粉</v>
          </cell>
          <cell r="F3973">
            <v>100</v>
          </cell>
        </row>
        <row r="3974">
          <cell r="C3974" t="str">
            <v>酵母</v>
          </cell>
          <cell r="D3974" t="str">
            <v>GB/T 22494-2008</v>
          </cell>
          <cell r="E3974" t="str">
            <v>大豆膳食纤维粉</v>
          </cell>
          <cell r="F3974">
            <v>80</v>
          </cell>
        </row>
        <row r="3975">
          <cell r="C3975" t="str">
            <v>金黄色葡萄球菌</v>
          </cell>
          <cell r="D3975" t="str">
            <v>GB/T 22494-2008</v>
          </cell>
          <cell r="E3975" t="str">
            <v>大豆膳食纤维粉</v>
          </cell>
          <cell r="F3975" t="str">
            <v>120/次 400/5次</v>
          </cell>
        </row>
        <row r="3976">
          <cell r="C3976" t="str">
            <v>菌落总数</v>
          </cell>
          <cell r="D3976" t="str">
            <v>GB/T 22494-2008</v>
          </cell>
          <cell r="E3976" t="str">
            <v>大豆膳食纤维粉</v>
          </cell>
          <cell r="F3976" t="str">
            <v>80/次 400/5次</v>
          </cell>
        </row>
        <row r="3977">
          <cell r="C3977" t="str">
            <v>可溶性膳食纤维</v>
          </cell>
          <cell r="D3977" t="str">
            <v>GB/T 22494-2008</v>
          </cell>
          <cell r="E3977" t="str">
            <v>大豆膳食纤维粉</v>
          </cell>
          <cell r="F3977">
            <v>800</v>
          </cell>
        </row>
        <row r="3978">
          <cell r="C3978" t="str">
            <v>霉菌</v>
          </cell>
          <cell r="D3978" t="str">
            <v>GB/T 22494-2008</v>
          </cell>
          <cell r="E3978" t="str">
            <v>大豆膳食纤维粉</v>
          </cell>
          <cell r="F3978">
            <v>80</v>
          </cell>
        </row>
        <row r="3979">
          <cell r="C3979" t="str">
            <v>铅</v>
          </cell>
          <cell r="D3979" t="str">
            <v>GB/T 22494-2008</v>
          </cell>
          <cell r="E3979" t="str">
            <v>大豆膳食纤维粉</v>
          </cell>
          <cell r="F3979">
            <v>100</v>
          </cell>
        </row>
        <row r="3980">
          <cell r="C3980" t="str">
            <v>色泽</v>
          </cell>
          <cell r="D3980" t="str">
            <v>GB/T 22494-2008</v>
          </cell>
          <cell r="E3980" t="str">
            <v>大豆膳食纤维粉</v>
          </cell>
          <cell r="F3980">
            <v>30</v>
          </cell>
        </row>
        <row r="3981">
          <cell r="C3981" t="str">
            <v>沙门氏菌</v>
          </cell>
          <cell r="D3981" t="str">
            <v>GB/T 22494-2008</v>
          </cell>
          <cell r="E3981" t="str">
            <v>大豆膳食纤维粉</v>
          </cell>
          <cell r="F3981">
            <v>120</v>
          </cell>
        </row>
        <row r="3982">
          <cell r="C3982" t="str">
            <v>水分</v>
          </cell>
          <cell r="D3982" t="str">
            <v>GB/T 22494-2008</v>
          </cell>
          <cell r="E3982" t="str">
            <v>大豆膳食纤维粉</v>
          </cell>
          <cell r="F3982">
            <v>80</v>
          </cell>
        </row>
        <row r="3983">
          <cell r="C3983" t="str">
            <v>志贺氏菌</v>
          </cell>
          <cell r="D3983" t="str">
            <v>GB/T 22494-2008</v>
          </cell>
          <cell r="E3983" t="str">
            <v>大豆膳食纤维粉</v>
          </cell>
          <cell r="F3983">
            <v>120</v>
          </cell>
        </row>
        <row r="3984">
          <cell r="C3984" t="str">
            <v>总膳食纤维</v>
          </cell>
          <cell r="D3984" t="str">
            <v>GB/T 22494-2008</v>
          </cell>
          <cell r="E3984" t="str">
            <v>大豆膳食纤维粉</v>
          </cell>
          <cell r="F3984" t="str">
            <v>2500 酶重量-液相色谱法
1000 酶重量法（添加抗性淀粉、抗性麦芽糊精、低聚果糖、低聚半乳糖、聚葡萄糖成分时，需增加对应单体的检测费用），做总膳食纤维，可溶性、不溶性膳食纤维不另外收费。</v>
          </cell>
        </row>
        <row r="3985">
          <cell r="C3985" t="str">
            <v>总砷</v>
          </cell>
          <cell r="D3985" t="str">
            <v>GB/T 22494-2008</v>
          </cell>
          <cell r="E3985" t="str">
            <v>大豆膳食纤维粉</v>
          </cell>
          <cell r="F3985">
            <v>150</v>
          </cell>
        </row>
        <row r="3986">
          <cell r="C3986" t="str">
            <v>色泽</v>
          </cell>
          <cell r="D3986" t="str">
            <v>GB/T 22494-2008</v>
          </cell>
          <cell r="E3986" t="str">
            <v>大豆膳食纤维粉</v>
          </cell>
          <cell r="F3986">
            <v>300</v>
          </cell>
        </row>
        <row r="3987">
          <cell r="C3987" t="str">
            <v>2，4-滴</v>
          </cell>
          <cell r="D3987" t="str">
            <v>DB11/T 379-2006</v>
          </cell>
          <cell r="E3987" t="str">
            <v>豆芽中4-氯苯氧乙酸钠、6-苄基腺嘌呤、2,4-滴、赤霉素、福美双的测定</v>
          </cell>
          <cell r="F3987">
            <v>250</v>
          </cell>
        </row>
        <row r="3988">
          <cell r="C3988" t="str">
            <v>4-氯苯氧乙酸钠</v>
          </cell>
          <cell r="D3988" t="str">
            <v>DB11/T 379-2006</v>
          </cell>
          <cell r="E3988" t="str">
            <v>豆芽中4-氯苯氧乙酸钠、6-苄基腺嘌呤、2,4-滴、赤霉素、福美双的测定</v>
          </cell>
          <cell r="F3988">
            <v>600</v>
          </cell>
        </row>
        <row r="3989">
          <cell r="C3989" t="str">
            <v>6-苄基腺嘌呤</v>
          </cell>
          <cell r="D3989" t="str">
            <v>DB11/T 379-2006</v>
          </cell>
          <cell r="E3989" t="str">
            <v>豆芽中4-氯苯氧乙酸钠、6-苄基腺嘌呤、2,4-滴、赤霉素、福美双的测定</v>
          </cell>
          <cell r="F3989">
            <v>250</v>
          </cell>
        </row>
        <row r="3990">
          <cell r="C3990" t="str">
            <v>赤霉素</v>
          </cell>
          <cell r="D3990" t="str">
            <v>DB11/T 379-2006</v>
          </cell>
          <cell r="E3990" t="str">
            <v>豆芽中4-氯苯氧乙酸钠、6-苄基腺嘌呤、2,4-滴、赤霉素、福美双的测定</v>
          </cell>
          <cell r="F3990">
            <v>600</v>
          </cell>
        </row>
        <row r="3991">
          <cell r="C3991" t="str">
            <v>福美双</v>
          </cell>
          <cell r="D3991" t="str">
            <v>DB11/T 379-2006</v>
          </cell>
          <cell r="E3991" t="str">
            <v>豆芽中4-氯苯氧乙酸钠、6-苄基腺嘌呤、2,4-滴、赤霉素、福美双的测定</v>
          </cell>
          <cell r="F3991">
            <v>250</v>
          </cell>
        </row>
        <row r="3992">
          <cell r="C3992" t="str">
            <v>异丙甲草胺</v>
          </cell>
          <cell r="D3992" t="str">
            <v>GB/T 5009.174-2003</v>
          </cell>
          <cell r="E3992" t="str">
            <v>花生、大豆中异丙甲草胺的测定</v>
          </cell>
          <cell r="F3992">
            <v>250</v>
          </cell>
        </row>
        <row r="3993">
          <cell r="C3993" t="str">
            <v>氟乐灵</v>
          </cell>
          <cell r="D3993" t="str">
            <v>GB/T 5009.172-2003</v>
          </cell>
          <cell r="E3993" t="str">
            <v>大豆、花生、豆油、花生油中氟乐灵残留量的测定</v>
          </cell>
          <cell r="F3993">
            <v>250</v>
          </cell>
        </row>
        <row r="3994">
          <cell r="C3994" t="str">
            <v>转基因成分</v>
          </cell>
          <cell r="D3994" t="str">
            <v>SN/T 1195-2003</v>
          </cell>
          <cell r="E3994" t="str">
            <v>大豆中转基因成分的定性PCR检测方法</v>
          </cell>
          <cell r="F3994">
            <v>1300</v>
          </cell>
        </row>
        <row r="3995">
          <cell r="C3995" t="str">
            <v>氨基酸态氮</v>
          </cell>
          <cell r="D3995" t="str">
            <v>GB/T 5009.52-2003</v>
          </cell>
          <cell r="E3995" t="str">
            <v>发酵性豆制品卫生标准的分析方法</v>
          </cell>
          <cell r="F3995">
            <v>80</v>
          </cell>
        </row>
        <row r="3996">
          <cell r="C3996" t="str">
            <v>总酸</v>
          </cell>
          <cell r="D3996" t="str">
            <v>GB/T 5009.52-2003</v>
          </cell>
          <cell r="E3996" t="str">
            <v>发酵性豆制品卫生标准的分析方法</v>
          </cell>
          <cell r="F3996">
            <v>80</v>
          </cell>
        </row>
        <row r="3997">
          <cell r="C3997" t="str">
            <v>感官</v>
          </cell>
          <cell r="D3997" t="str">
            <v>GB/T 5009.52-2003</v>
          </cell>
          <cell r="E3997" t="str">
            <v>发酵性豆制品卫生标准的分析方法</v>
          </cell>
          <cell r="F3997">
            <v>30</v>
          </cell>
        </row>
        <row r="3998">
          <cell r="C3998" t="str">
            <v>黄曲霉毒素B1（酶联免疫吸附筛查法）</v>
          </cell>
          <cell r="D3998" t="str">
            <v>GB/T 5009.52-2003</v>
          </cell>
          <cell r="E3998" t="str">
            <v>发酵性豆制品卫生标准的分析方法</v>
          </cell>
          <cell r="F3998">
            <v>150</v>
          </cell>
        </row>
        <row r="3999">
          <cell r="C3999" t="str">
            <v>黄曲霉毒素B1（高效液相色谱法）</v>
          </cell>
          <cell r="D3999" t="str">
            <v>GB/T 5009.52-2003</v>
          </cell>
          <cell r="E3999" t="str">
            <v>发酵性豆制品卫生标准的分析方法</v>
          </cell>
          <cell r="F3999">
            <v>300</v>
          </cell>
        </row>
        <row r="4000">
          <cell r="C4000" t="str">
            <v>水分</v>
          </cell>
          <cell r="D4000" t="str">
            <v>GB/T 5009.52-2003</v>
          </cell>
          <cell r="E4000" t="str">
            <v>发酵性豆制品卫生标准的分析方法</v>
          </cell>
          <cell r="F4000">
            <v>80</v>
          </cell>
        </row>
        <row r="4001">
          <cell r="C4001" t="str">
            <v>水分</v>
          </cell>
          <cell r="D4001" t="str">
            <v>GB/T 5009.51-2003</v>
          </cell>
          <cell r="E4001" t="str">
            <v>非发酵性豆制品及面筋卫生标准的分析方法</v>
          </cell>
          <cell r="F4001">
            <v>80</v>
          </cell>
        </row>
        <row r="4002">
          <cell r="C4002" t="str">
            <v>总酸</v>
          </cell>
          <cell r="D4002" t="str">
            <v>GB/T 5009.51-2003</v>
          </cell>
          <cell r="E4002" t="str">
            <v>非发酵性豆制品及面筋卫生标准的分析方法</v>
          </cell>
          <cell r="F4002">
            <v>80</v>
          </cell>
        </row>
        <row r="4003">
          <cell r="C4003" t="str">
            <v>食盐</v>
          </cell>
          <cell r="D4003" t="str">
            <v>GB/T 5009.51-2003</v>
          </cell>
          <cell r="E4003" t="str">
            <v>非发酵性豆制品及面筋卫生标准的分析方法</v>
          </cell>
          <cell r="F4003">
            <v>80</v>
          </cell>
        </row>
        <row r="4004">
          <cell r="C4004" t="str">
            <v>黄曲霉毒素B1（酶联免疫吸附筛查法）</v>
          </cell>
          <cell r="D4004" t="str">
            <v>GB/T 5009.51-2003</v>
          </cell>
          <cell r="E4004" t="str">
            <v>非发酵性豆制品及面筋卫生标准的分析方法</v>
          </cell>
          <cell r="F4004">
            <v>150</v>
          </cell>
        </row>
        <row r="4005">
          <cell r="C4005" t="str">
            <v>黄曲霉毒素B1（高效液相色谱法）</v>
          </cell>
          <cell r="D4005" t="str">
            <v>GB/T 5009.51-2003</v>
          </cell>
          <cell r="E4005" t="str">
            <v>非发酵性豆制品及面筋卫生标准的分析方法</v>
          </cell>
          <cell r="F4005">
            <v>300</v>
          </cell>
        </row>
        <row r="4006">
          <cell r="C4006" t="str">
            <v>感官</v>
          </cell>
          <cell r="D4006" t="str">
            <v>GB/T 5009.51-2003</v>
          </cell>
          <cell r="E4006" t="str">
            <v>非发酵性豆制品及面筋卫生标准的分析方法</v>
          </cell>
          <cell r="F4006">
            <v>30</v>
          </cell>
        </row>
        <row r="4007">
          <cell r="C4007" t="str">
            <v>大肠菌群</v>
          </cell>
          <cell r="D4007" t="str">
            <v>GB 2712-2014</v>
          </cell>
          <cell r="E4007" t="str">
            <v>食品安全国家标准 豆制品</v>
          </cell>
          <cell r="F4007" t="str">
            <v>80/次 400/5次</v>
          </cell>
        </row>
        <row r="4008">
          <cell r="C4008" t="str">
            <v>黄曲霉毒素B1（酶联免疫吸附筛查法）</v>
          </cell>
          <cell r="D4008" t="str">
            <v>GB 2712-2014</v>
          </cell>
          <cell r="E4008" t="str">
            <v>食品安全国家标准 豆制品</v>
          </cell>
          <cell r="F4008">
            <v>150</v>
          </cell>
        </row>
        <row r="4009">
          <cell r="C4009" t="str">
            <v>金黄色葡萄球菌</v>
          </cell>
          <cell r="D4009" t="str">
            <v>GB 2712-2014</v>
          </cell>
          <cell r="E4009" t="str">
            <v>食品安全国家标准 豆制品</v>
          </cell>
          <cell r="F4009" t="str">
            <v>120/次 400/5次</v>
          </cell>
        </row>
        <row r="4010">
          <cell r="C4010" t="str">
            <v>脲酶试验</v>
          </cell>
          <cell r="D4010" t="str">
            <v>GB 2712-2014</v>
          </cell>
          <cell r="E4010" t="str">
            <v>食品安全国家标准 豆制品</v>
          </cell>
          <cell r="F4010">
            <v>200</v>
          </cell>
        </row>
        <row r="4011">
          <cell r="C4011" t="str">
            <v>铅（以Pb计）</v>
          </cell>
          <cell r="D4011" t="str">
            <v>GB 2712-2014</v>
          </cell>
          <cell r="E4011" t="str">
            <v>食品安全国家标准 豆制品</v>
          </cell>
          <cell r="F4011">
            <v>100</v>
          </cell>
        </row>
        <row r="4012">
          <cell r="C4012" t="str">
            <v>色泽</v>
          </cell>
          <cell r="D4012" t="str">
            <v>GB 2712-2014</v>
          </cell>
          <cell r="E4012" t="str">
            <v>食品安全国家标准 豆制品</v>
          </cell>
          <cell r="F4012">
            <v>30</v>
          </cell>
        </row>
        <row r="4013">
          <cell r="C4013" t="str">
            <v>沙门氏菌</v>
          </cell>
          <cell r="D4013" t="str">
            <v>GB 2712-2014</v>
          </cell>
          <cell r="E4013" t="str">
            <v>食品安全国家标准 豆制品</v>
          </cell>
          <cell r="F4013">
            <v>400</v>
          </cell>
        </row>
        <row r="4014">
          <cell r="C4014" t="str">
            <v>感官</v>
          </cell>
          <cell r="D4014" t="str">
            <v>GB/T 5009.117-2003</v>
          </cell>
          <cell r="E4014" t="str">
            <v>食用豆粕卫生标准的分析方法</v>
          </cell>
          <cell r="F4014">
            <v>30</v>
          </cell>
        </row>
        <row r="4015">
          <cell r="C4015" t="str">
            <v>灰分</v>
          </cell>
          <cell r="D4015" t="str">
            <v>GB/T 5009.117-2003</v>
          </cell>
          <cell r="E4015" t="str">
            <v>食用豆粕卫生标准的分析方法</v>
          </cell>
          <cell r="F4015">
            <v>100</v>
          </cell>
        </row>
        <row r="4016">
          <cell r="C4016" t="str">
            <v>灰分</v>
          </cell>
          <cell r="D4016" t="str">
            <v>GB/T 5009.117-2003</v>
          </cell>
          <cell r="E4016" t="str">
            <v>食用豆粕卫生标准的分析方法</v>
          </cell>
          <cell r="F4016">
            <v>100</v>
          </cell>
        </row>
        <row r="4017">
          <cell r="C4017" t="str">
            <v>水分</v>
          </cell>
          <cell r="D4017" t="str">
            <v>GB/T 5009.117-2003</v>
          </cell>
          <cell r="E4017" t="str">
            <v>食用豆粕卫生标准的分析方法</v>
          </cell>
          <cell r="F4017">
            <v>80</v>
          </cell>
        </row>
        <row r="4018">
          <cell r="C4018" t="str">
            <v>杂质</v>
          </cell>
          <cell r="D4018" t="str">
            <v>GB 14963-2011</v>
          </cell>
          <cell r="E4018" t="str">
            <v>食品安全国家标准 蜂蜜</v>
          </cell>
          <cell r="F4018">
            <v>30</v>
          </cell>
        </row>
        <row r="4019">
          <cell r="C4019" t="str">
            <v>状态</v>
          </cell>
          <cell r="D4019" t="str">
            <v>GB 14963-2011</v>
          </cell>
          <cell r="E4019" t="str">
            <v>食品安全国家标准 蜂蜜</v>
          </cell>
        </row>
        <row r="4020">
          <cell r="C4020" t="str">
            <v>滋味、气味</v>
          </cell>
          <cell r="D4020" t="str">
            <v>GB 14963-2011</v>
          </cell>
          <cell r="E4020" t="str">
            <v>食品安全国家标准 蜂蜜</v>
          </cell>
        </row>
        <row r="4021">
          <cell r="C4021" t="str">
            <v>色泽</v>
          </cell>
          <cell r="D4021" t="str">
            <v>GB 14963-2011</v>
          </cell>
          <cell r="E4021" t="str">
            <v>食品安全国家标准 蜂蜜</v>
          </cell>
        </row>
        <row r="4022">
          <cell r="C4022" t="str">
            <v>大肠菌群</v>
          </cell>
          <cell r="D4022" t="str">
            <v>GB 14963-2011</v>
          </cell>
          <cell r="E4022" t="str">
            <v>食品安全国家标准 蜂蜜</v>
          </cell>
          <cell r="F4022">
            <v>80</v>
          </cell>
        </row>
        <row r="4023">
          <cell r="C4023" t="str">
            <v>菌落总数</v>
          </cell>
          <cell r="D4023" t="str">
            <v>GB 14963-2011</v>
          </cell>
          <cell r="E4023" t="str">
            <v>食品安全国家标准 蜂蜜</v>
          </cell>
          <cell r="F4023" t="str">
            <v>80/次 400/5次</v>
          </cell>
        </row>
        <row r="4024">
          <cell r="C4024" t="str">
            <v>霉菌计数</v>
          </cell>
          <cell r="D4024" t="str">
            <v>GB 14963-2011</v>
          </cell>
          <cell r="E4024" t="str">
            <v>食品安全国家标准 蜂蜜</v>
          </cell>
          <cell r="F4024">
            <v>80</v>
          </cell>
        </row>
        <row r="4025">
          <cell r="C4025" t="str">
            <v>铅（以Pb计）</v>
          </cell>
          <cell r="D4025" t="str">
            <v>GB 14963-2011</v>
          </cell>
          <cell r="E4025" t="str">
            <v>食品安全国家标准 蜂蜜</v>
          </cell>
          <cell r="F4025">
            <v>100</v>
          </cell>
        </row>
        <row r="4026">
          <cell r="C4026" t="str">
            <v>锌（Zn）</v>
          </cell>
          <cell r="D4026" t="str">
            <v>GB 14963-2011</v>
          </cell>
          <cell r="E4026" t="str">
            <v>食品安全国家标准 蜂蜜</v>
          </cell>
          <cell r="F4026">
            <v>100</v>
          </cell>
        </row>
        <row r="4027">
          <cell r="C4027" t="str">
            <v>蔗糖</v>
          </cell>
          <cell r="D4027" t="str">
            <v>GB 14963-2011</v>
          </cell>
          <cell r="E4027" t="str">
            <v>食品安全国家标准 蜂蜜</v>
          </cell>
          <cell r="F4027">
            <v>250</v>
          </cell>
        </row>
        <row r="4028">
          <cell r="C4028" t="str">
            <v>金黄色葡萄球菌</v>
          </cell>
          <cell r="D4028" t="str">
            <v>GB 14963-2011</v>
          </cell>
          <cell r="E4028" t="str">
            <v>食品安全国家标准 蜂蜜</v>
          </cell>
          <cell r="F4028" t="str">
            <v>120/次 400/5次</v>
          </cell>
        </row>
        <row r="4029">
          <cell r="C4029" t="str">
            <v>沙门氏菌</v>
          </cell>
          <cell r="D4029" t="str">
            <v>GB 14963-2011</v>
          </cell>
          <cell r="E4029" t="str">
            <v>食品安全国家标准 蜂蜜</v>
          </cell>
          <cell r="F4029">
            <v>120</v>
          </cell>
        </row>
        <row r="4030">
          <cell r="C4030" t="str">
            <v>志贺氏菌</v>
          </cell>
          <cell r="D4030" t="str">
            <v>GB 14963-2011</v>
          </cell>
          <cell r="E4030" t="str">
            <v>食品安全国家标准 蜂蜜</v>
          </cell>
          <cell r="F4030">
            <v>120</v>
          </cell>
        </row>
        <row r="4031">
          <cell r="C4031" t="str">
            <v>嗜渗酵母计数</v>
          </cell>
          <cell r="D4031" t="str">
            <v>GB 14963-2011</v>
          </cell>
          <cell r="E4031" t="str">
            <v>食品安全国家标准 蜂蜜</v>
          </cell>
          <cell r="F4031">
            <v>300</v>
          </cell>
        </row>
        <row r="4032">
          <cell r="C4032" t="str">
            <v>果糖和葡萄糖</v>
          </cell>
          <cell r="D4032" t="str">
            <v>GB 14963-2011</v>
          </cell>
          <cell r="E4032" t="str">
            <v>食品安全国家标准 蜂蜜</v>
          </cell>
          <cell r="F4032">
            <v>500</v>
          </cell>
        </row>
        <row r="4033">
          <cell r="C4033" t="str">
            <v>气味</v>
          </cell>
          <cell r="D4033" t="str">
            <v>GH/T 18796-2012</v>
          </cell>
          <cell r="E4033" t="str">
            <v>蜂蜜</v>
          </cell>
          <cell r="F4033">
            <v>30</v>
          </cell>
        </row>
        <row r="4034">
          <cell r="C4034" t="str">
            <v>状态</v>
          </cell>
          <cell r="D4034" t="str">
            <v>GH/T 18796-2012</v>
          </cell>
          <cell r="E4034" t="str">
            <v>蜂蜜</v>
          </cell>
        </row>
        <row r="4035">
          <cell r="C4035" t="str">
            <v>滋味</v>
          </cell>
          <cell r="D4035" t="str">
            <v>GH/T 18796-2012</v>
          </cell>
          <cell r="E4035" t="str">
            <v>蜂蜜</v>
          </cell>
        </row>
        <row r="4036">
          <cell r="C4036" t="str">
            <v>色泽</v>
          </cell>
          <cell r="D4036" t="str">
            <v>GH/T 18796-2012</v>
          </cell>
          <cell r="E4036" t="str">
            <v>蜂蜜</v>
          </cell>
        </row>
        <row r="4037">
          <cell r="C4037" t="str">
            <v>酸度</v>
          </cell>
          <cell r="D4037" t="str">
            <v>GH/T 18796-2012</v>
          </cell>
          <cell r="E4037" t="str">
            <v>蜂蜜</v>
          </cell>
          <cell r="F4037">
            <v>70</v>
          </cell>
        </row>
        <row r="4038">
          <cell r="C4038" t="str">
            <v>大肠菌群</v>
          </cell>
          <cell r="D4038" t="str">
            <v>GH/T 18796-2012</v>
          </cell>
          <cell r="E4038" t="str">
            <v>蜂蜜</v>
          </cell>
          <cell r="F4038">
            <v>80</v>
          </cell>
        </row>
        <row r="4039">
          <cell r="C4039" t="str">
            <v>菌落总数</v>
          </cell>
          <cell r="D4039" t="str">
            <v>GH/T 18796-2012</v>
          </cell>
          <cell r="E4039" t="str">
            <v>蜂蜜</v>
          </cell>
          <cell r="F4039" t="str">
            <v>80/次 400/5次</v>
          </cell>
        </row>
        <row r="4040">
          <cell r="C4040" t="str">
            <v>霉菌</v>
          </cell>
          <cell r="D4040" t="str">
            <v>GH/T 18796-2012</v>
          </cell>
          <cell r="E4040" t="str">
            <v>蜂蜜</v>
          </cell>
          <cell r="F4040">
            <v>80</v>
          </cell>
        </row>
        <row r="4041">
          <cell r="C4041" t="str">
            <v>水分</v>
          </cell>
          <cell r="D4041" t="str">
            <v>GH/T 18796-2012</v>
          </cell>
          <cell r="E4041" t="str">
            <v>蜂蜜</v>
          </cell>
          <cell r="F4041">
            <v>80</v>
          </cell>
        </row>
        <row r="4042">
          <cell r="C4042" t="str">
            <v>灰分</v>
          </cell>
          <cell r="D4042" t="str">
            <v>GH/T 18796-2012</v>
          </cell>
          <cell r="E4042" t="str">
            <v>蜂蜜</v>
          </cell>
          <cell r="F4042">
            <v>100</v>
          </cell>
        </row>
        <row r="4043">
          <cell r="C4043" t="str">
            <v>铅</v>
          </cell>
          <cell r="D4043" t="str">
            <v>GH/T 18796-2012</v>
          </cell>
          <cell r="E4043" t="str">
            <v>蜂蜜</v>
          </cell>
          <cell r="F4043">
            <v>100</v>
          </cell>
        </row>
        <row r="4044">
          <cell r="C4044" t="str">
            <v>蔗糖</v>
          </cell>
          <cell r="D4044" t="str">
            <v>GH/T 18796-2012</v>
          </cell>
          <cell r="E4044" t="str">
            <v>蜂蜜</v>
          </cell>
          <cell r="F4044">
            <v>250</v>
          </cell>
        </row>
        <row r="4045">
          <cell r="C4045" t="str">
            <v>金黄色葡萄球菌</v>
          </cell>
          <cell r="D4045" t="str">
            <v>GH/T 18796-2012</v>
          </cell>
          <cell r="E4045" t="str">
            <v>蜂蜜</v>
          </cell>
          <cell r="F4045" t="str">
            <v>120/次 400/5次</v>
          </cell>
        </row>
        <row r="4046">
          <cell r="C4046" t="str">
            <v>沙门氏菌</v>
          </cell>
          <cell r="D4046" t="str">
            <v>GH/T 18796-2012</v>
          </cell>
          <cell r="E4046" t="str">
            <v>蜂蜜</v>
          </cell>
          <cell r="F4046">
            <v>120</v>
          </cell>
        </row>
        <row r="4047">
          <cell r="C4047" t="str">
            <v>志贺氏菌</v>
          </cell>
          <cell r="D4047" t="str">
            <v>GH/T 18796-2012</v>
          </cell>
          <cell r="E4047" t="str">
            <v>蜂蜜</v>
          </cell>
          <cell r="F4047">
            <v>120</v>
          </cell>
        </row>
        <row r="4048">
          <cell r="C4048" t="str">
            <v>淀粉酶活性</v>
          </cell>
          <cell r="D4048" t="str">
            <v>GH/T 18796-2012</v>
          </cell>
          <cell r="E4048" t="str">
            <v>蜂蜜</v>
          </cell>
          <cell r="F4048">
            <v>250</v>
          </cell>
        </row>
        <row r="4049">
          <cell r="C4049" t="str">
            <v>果糖和葡萄糖含量</v>
          </cell>
          <cell r="D4049" t="str">
            <v>GH/T 18796-2012</v>
          </cell>
          <cell r="E4049" t="str">
            <v>蜂蜜</v>
          </cell>
          <cell r="F4049">
            <v>500</v>
          </cell>
        </row>
        <row r="4050">
          <cell r="C4050" t="str">
            <v>嗜渗酵母计数</v>
          </cell>
          <cell r="D4050" t="str">
            <v>GH/T 18796-2012</v>
          </cell>
          <cell r="E4050" t="str">
            <v>蜂蜜</v>
          </cell>
          <cell r="F4050">
            <v>300</v>
          </cell>
        </row>
        <row r="4051">
          <cell r="C4051" t="str">
            <v>羟甲基糠醛</v>
          </cell>
          <cell r="D4051" t="str">
            <v>GH/T 18796-2012</v>
          </cell>
          <cell r="E4051" t="str">
            <v>蜂蜜</v>
          </cell>
          <cell r="F4051">
            <v>350</v>
          </cell>
        </row>
        <row r="4052">
          <cell r="C4052" t="str">
            <v>碳-4植物糖</v>
          </cell>
          <cell r="D4052" t="str">
            <v>GH/T 18796-2012</v>
          </cell>
          <cell r="E4052" t="str">
            <v>蜂蜜</v>
          </cell>
          <cell r="F4052">
            <v>800</v>
          </cell>
        </row>
        <row r="4053">
          <cell r="C4053" t="str">
            <v>马拉硫磷</v>
          </cell>
          <cell r="D4053" t="str">
            <v>GB/T 20771-2008</v>
          </cell>
          <cell r="E4053" t="str">
            <v>蜂蜜中486种农药及相关化学品残留量的测定 液相色谱-串联质谱法</v>
          </cell>
          <cell r="F4053">
            <v>250</v>
          </cell>
        </row>
        <row r="4054">
          <cell r="C4054" t="str">
            <v>杀螟硫磷</v>
          </cell>
          <cell r="D4054" t="str">
            <v>GB/T 20771-2008</v>
          </cell>
          <cell r="E4054" t="str">
            <v>蜂蜜中486种农药及相关化学品残留量的测定 液相色谱-串联质谱法</v>
          </cell>
          <cell r="F4054">
            <v>250</v>
          </cell>
        </row>
        <row r="4055">
          <cell r="C4055" t="str">
            <v>二嗪磷</v>
          </cell>
          <cell r="D4055" t="str">
            <v>GB/T 20771-2008</v>
          </cell>
          <cell r="E4055" t="str">
            <v>蜂蜜中486种农药及相关化学品残留量的测定 液相色谱-串联质谱法</v>
          </cell>
          <cell r="F4055">
            <v>250</v>
          </cell>
        </row>
        <row r="4056">
          <cell r="C4056" t="str">
            <v>甲拌磷</v>
          </cell>
          <cell r="D4056" t="str">
            <v>GB/T 20771-2008</v>
          </cell>
          <cell r="E4056" t="str">
            <v>蜂蜜中486种农药及相关化学品残留量的测定 液相色谱-串联质谱法</v>
          </cell>
          <cell r="F4056">
            <v>250</v>
          </cell>
        </row>
        <row r="4057">
          <cell r="C4057" t="str">
            <v>喹硫磷</v>
          </cell>
          <cell r="D4057" t="str">
            <v>GB/T 20771-2008</v>
          </cell>
          <cell r="E4057" t="str">
            <v>蜂蜜中486种农药及相关化学品残留量的测定 液相色谱-串联质谱法</v>
          </cell>
          <cell r="F4057">
            <v>250</v>
          </cell>
        </row>
        <row r="4058">
          <cell r="C4058" t="str">
            <v>罗红霉素</v>
          </cell>
          <cell r="D4058" t="str">
            <v>GB/T 23408-2009</v>
          </cell>
          <cell r="E4058" t="str">
            <v>蜂蜜中大环内酯类药物残留量测定液相色谱-质谱/质谱法</v>
          </cell>
          <cell r="F4058">
            <v>350</v>
          </cell>
        </row>
        <row r="4059">
          <cell r="C4059" t="str">
            <v>氯霉素</v>
          </cell>
          <cell r="D4059" t="str">
            <v>GB/T 18932.20-2003</v>
          </cell>
          <cell r="E4059" t="str">
            <v>蜂蜜中氯霉素残留量的测定方法  气相色谱－质谱法</v>
          </cell>
          <cell r="F4059">
            <v>350</v>
          </cell>
        </row>
        <row r="4060">
          <cell r="C4060" t="str">
            <v>氯霉素</v>
          </cell>
          <cell r="D4060" t="str">
            <v>GB/T 18932.19-2003</v>
          </cell>
          <cell r="E4060" t="str">
            <v>蜂蜜中氯霉素残留量的测定方法 液相色谱-串联质谱法</v>
          </cell>
          <cell r="F4060">
            <v>350</v>
          </cell>
        </row>
        <row r="4061">
          <cell r="C4061" t="str">
            <v>2，4-二甲基苯胺</v>
          </cell>
          <cell r="D4061" t="str">
            <v>GB/T 21169-2007</v>
          </cell>
          <cell r="E4061" t="str">
            <v>蜂蜜中双甲脒及其代谢物残留量测定-液相色谱法</v>
          </cell>
          <cell r="F4061">
            <v>250</v>
          </cell>
        </row>
        <row r="4062">
          <cell r="C4062" t="str">
            <v>双甲脒</v>
          </cell>
          <cell r="D4062" t="str">
            <v>GB/T 21169-2007</v>
          </cell>
          <cell r="E4062" t="str">
            <v>蜂蜜中双甲脒及其代谢物残留量测定-液相色谱法</v>
          </cell>
          <cell r="F4062">
            <v>250</v>
          </cell>
        </row>
        <row r="4063">
          <cell r="C4063" t="str">
            <v>1-氨基-2-内酰脲（呋喃妥因，AHD）</v>
          </cell>
          <cell r="D4063" t="str">
            <v>GB/T 18932.24-2005</v>
          </cell>
          <cell r="E4063" t="str">
            <v>蜂蜜中呋喃它酮、呋喃西林、呋喃妥因和呋喃唑酮代谢物残留量的测定方法液湘色谱一串联质谱法</v>
          </cell>
          <cell r="F4063">
            <v>300</v>
          </cell>
        </row>
        <row r="4064">
          <cell r="C4064" t="str">
            <v>3-氨基-2-唑烷基酮（呋喃唑酮，AOZ）</v>
          </cell>
          <cell r="D4064" t="str">
            <v>GB/T 18932.24-2005</v>
          </cell>
          <cell r="E4064" t="str">
            <v>蜂蜜中呋喃它酮、呋喃西林、呋喃妥因和呋喃唑酮代谢物残留量的测定方法液湘色谱一串联质谱法</v>
          </cell>
          <cell r="F4064">
            <v>300</v>
          </cell>
        </row>
        <row r="4065">
          <cell r="C4065" t="str">
            <v>5-甲基吗啉-3-氨基-2-恶唑烷基酮(呋喃它酮，AMOZ)</v>
          </cell>
          <cell r="D4065" t="str">
            <v>GB/T 18932.24-2005</v>
          </cell>
          <cell r="E4065" t="str">
            <v>蜂蜜中呋喃它酮、呋喃西林、呋喃妥因和呋喃唑酮代谢物残留量的测定方法液湘色谱一串联质谱法</v>
          </cell>
          <cell r="F4065">
            <v>300</v>
          </cell>
        </row>
        <row r="4066">
          <cell r="C4066" t="str">
            <v>氨基脲（呋喃西林，SEM）</v>
          </cell>
          <cell r="D4066" t="str">
            <v>GB/T 18932.24-2005</v>
          </cell>
          <cell r="E4066" t="str">
            <v>蜂蜜中呋喃它酮、呋喃西林、呋喃妥因和呋喃唑酮代谢物残留量的测定方法液湘色谱一串联质谱法</v>
          </cell>
          <cell r="F4066">
            <v>300</v>
          </cell>
        </row>
        <row r="4067">
          <cell r="C4067" t="str">
            <v>奥比沙星</v>
          </cell>
          <cell r="D4067" t="str">
            <v>GB/T 23412-2009</v>
          </cell>
          <cell r="E4067" t="str">
            <v>蜂蜜中19种喹诺酮类药物残留量的测定方法液相色谱-质谱/质谱法</v>
          </cell>
          <cell r="F4067" t="str">
            <v>沙星类（丹诺沙星、恩诺沙星、二氟沙星、环丙沙星、诺氟沙星、培氟沙星、沙拉沙星、司帕沙星、氧氟沙星、氟罗沙星、双氟沙星、达氟沙星等）全检600元,单项350元</v>
          </cell>
        </row>
        <row r="4068">
          <cell r="C4068" t="str">
            <v>吡哌酸</v>
          </cell>
          <cell r="D4068" t="str">
            <v>GB/T 23412-2009</v>
          </cell>
          <cell r="E4068" t="str">
            <v>蜂蜜中19种喹诺酮类药物残留量的测定方法液相色谱-质谱/质谱法</v>
          </cell>
          <cell r="F4068">
            <v>350</v>
          </cell>
        </row>
        <row r="4069">
          <cell r="C4069" t="str">
            <v>丹氟沙星</v>
          </cell>
          <cell r="D4069" t="str">
            <v>GB/T 23412-2009</v>
          </cell>
          <cell r="E4069" t="str">
            <v>蜂蜜中19种喹诺酮类药物残留量的测定方法液相色谱-质谱/质谱法</v>
          </cell>
          <cell r="F4069" t="str">
            <v>沙星类（丹诺沙星、恩诺沙星、二氟沙星、环丙沙星、诺氟沙星、培氟沙星、沙拉沙星、司帕沙星、氧氟沙星、氟罗沙星、双氟沙星、达氟沙星等）全检600元,单项350元</v>
          </cell>
        </row>
        <row r="4070">
          <cell r="C4070" t="str">
            <v>噁喹酸</v>
          </cell>
          <cell r="D4070" t="str">
            <v>GB/T 23412-2009</v>
          </cell>
          <cell r="E4070" t="str">
            <v>蜂蜜中19种喹诺酮类药物残留量的测定方法液相色谱-质谱/质谱法</v>
          </cell>
          <cell r="F4070">
            <v>350</v>
          </cell>
        </row>
        <row r="4071">
          <cell r="C4071" t="str">
            <v>恩诺沙星</v>
          </cell>
          <cell r="D4071" t="str">
            <v>GB/T 23412-2009</v>
          </cell>
          <cell r="E4071" t="str">
            <v>蜂蜜中19种喹诺酮类药物残留量的测定方法液相色谱-质谱/质谱法</v>
          </cell>
          <cell r="F4071" t="str">
            <v>沙星类（丹诺沙星、恩诺沙星、二氟沙星、环丙沙星、诺氟沙星、培氟沙星、沙拉沙星、司帕沙星、氧氟沙星、氟罗沙星、双氟沙星、达氟沙星等）全检600元,单项350元</v>
          </cell>
        </row>
        <row r="4072">
          <cell r="C4072" t="str">
            <v>氟甲喹</v>
          </cell>
          <cell r="D4072" t="str">
            <v>GB/T 23412-2009</v>
          </cell>
          <cell r="E4072" t="str">
            <v>蜂蜜中19种喹诺酮类药物残留量的测定方法液相色谱-质谱/质谱法</v>
          </cell>
          <cell r="F4072">
            <v>350</v>
          </cell>
        </row>
        <row r="4073">
          <cell r="C4073" t="str">
            <v>氟罗沙星</v>
          </cell>
          <cell r="D4073" t="str">
            <v>GB/T 23412-2009</v>
          </cell>
          <cell r="E4073" t="str">
            <v>蜂蜜中19种喹诺酮类药物残留量的测定方法液相色谱-质谱/质谱法</v>
          </cell>
          <cell r="F4073" t="str">
            <v>沙星类（丹诺沙星、恩诺沙星、二氟沙星、环丙沙星、诺氟沙星、培氟沙星、沙拉沙星、司帕沙星、氧氟沙星、氟罗沙星、双氟沙星、达氟沙星等）全检600元,单项350元</v>
          </cell>
        </row>
        <row r="4074">
          <cell r="C4074" t="str">
            <v>环丙沙星</v>
          </cell>
          <cell r="D4074" t="str">
            <v>GB/T 23412-2009</v>
          </cell>
          <cell r="E4074" t="str">
            <v>蜂蜜中19种喹诺酮类药物残留量的测定方法液相色谱-质谱/质谱法</v>
          </cell>
          <cell r="F4074" t="str">
            <v>沙星类（丹诺沙星、恩诺沙星、二氟沙星、环丙沙星、诺氟沙星、培氟沙星、沙拉沙星、司帕沙星、氧氟沙星、氟罗沙星、双氟沙星、达氟沙星等）全检600元,单项350元</v>
          </cell>
        </row>
        <row r="4075">
          <cell r="C4075" t="str">
            <v>洛美沙星</v>
          </cell>
          <cell r="D4075" t="str">
            <v>GB/T 23412-2009</v>
          </cell>
          <cell r="E4075" t="str">
            <v>蜂蜜中19种喹诺酮类药物残留量的测定方法液相色谱-质谱/质谱法</v>
          </cell>
          <cell r="F4075" t="str">
            <v>沙星类（丹诺沙星、恩诺沙星、二氟沙星、环丙沙星、诺氟沙星、培氟沙星、沙拉沙星、司帕沙星、氧氟沙星、氟罗沙星、双氟沙星、达氟沙星等）全检600元,单项350元</v>
          </cell>
        </row>
        <row r="4076">
          <cell r="C4076" t="str">
            <v>马波沙星</v>
          </cell>
          <cell r="D4076" t="str">
            <v>GB/T 23412-2009</v>
          </cell>
          <cell r="E4076" t="str">
            <v>蜂蜜中19种喹诺酮类药物残留量的测定方法液相色谱-质谱/质谱法</v>
          </cell>
          <cell r="F4076" t="str">
            <v>沙星类（丹诺沙星、恩诺沙星、二氟沙星、环丙沙星、诺氟沙星、培氟沙星、沙拉沙星、司帕沙星、氧氟沙星、氟罗沙星、双氟沙星、达氟沙星等）全检600元,单项350元</v>
          </cell>
        </row>
        <row r="4077">
          <cell r="C4077" t="str">
            <v>萘啶酸</v>
          </cell>
          <cell r="D4077" t="str">
            <v>GB/T 23412-2009</v>
          </cell>
          <cell r="E4077" t="str">
            <v>蜂蜜中19种喹诺酮类药物残留量的测定方法液相色谱-质谱/质谱法</v>
          </cell>
          <cell r="F4077">
            <v>350</v>
          </cell>
        </row>
        <row r="4078">
          <cell r="C4078" t="str">
            <v>诺氟沙星</v>
          </cell>
          <cell r="D4078" t="str">
            <v>GB/T 23412-2009</v>
          </cell>
          <cell r="E4078" t="str">
            <v>蜂蜜中19种喹诺酮类药物残留量的测定方法液相色谱-质谱/质谱法</v>
          </cell>
          <cell r="F4078" t="str">
            <v>沙星类（丹诺沙星、恩诺沙星、二氟沙星、环丙沙星、诺氟沙星、培氟沙星、沙拉沙星、司帕沙星、氧氟沙星、氟罗沙星、双氟沙星、达氟沙星等）全检600元,单项350元</v>
          </cell>
        </row>
        <row r="4079">
          <cell r="C4079" t="str">
            <v>培氟沙星</v>
          </cell>
          <cell r="D4079" t="str">
            <v>GB/T 23412-2009</v>
          </cell>
          <cell r="E4079" t="str">
            <v>蜂蜜中19种喹诺酮类药物残留量的测定方法液相色谱-质谱/质谱法</v>
          </cell>
          <cell r="F4079" t="str">
            <v>沙星类（丹诺沙星、恩诺沙星、二氟沙星、环丙沙星、诺氟沙星、培氟沙星、沙拉沙星、司帕沙星、氧氟沙星、氟罗沙星、双氟沙星、达氟沙星等）全检600元,单项350元</v>
          </cell>
        </row>
        <row r="4080">
          <cell r="C4080" t="str">
            <v>沙拉沙星</v>
          </cell>
          <cell r="D4080" t="str">
            <v>GB/T 23412-2009</v>
          </cell>
          <cell r="E4080" t="str">
            <v>蜂蜜中19种喹诺酮类药物残留量的测定方法液相色谱-质谱/质谱法</v>
          </cell>
          <cell r="F4080" t="str">
            <v>沙星类（丹诺沙星、恩诺沙星、二氟沙星、环丙沙星、诺氟沙星、培氟沙星、沙拉沙星、司帕沙星、氧氟沙星、氟罗沙星、双氟沙星、达氟沙星等）全检600元,单项350元</v>
          </cell>
        </row>
        <row r="4081">
          <cell r="C4081" t="str">
            <v>双氟沙星（二氟沙星）</v>
          </cell>
          <cell r="D4081" t="str">
            <v>GB/T 23412-2009</v>
          </cell>
          <cell r="E4081" t="str">
            <v>蜂蜜中19种喹诺酮类药物残留量的测定方法液相色谱-质谱/质谱法</v>
          </cell>
          <cell r="F4081" t="str">
            <v>沙星类（丹诺沙星、恩诺沙星、二氟沙星、环丙沙星、诺氟沙星、培氟沙星、沙拉沙星、司帕沙星、氧氟沙星、氟罗沙星、双氟沙星、达氟沙星等）全检600元,单项350元</v>
          </cell>
        </row>
        <row r="4082">
          <cell r="C4082" t="str">
            <v>司帕沙星</v>
          </cell>
          <cell r="D4082" t="str">
            <v>GB/T 23412-2009</v>
          </cell>
          <cell r="E4082" t="str">
            <v>蜂蜜中19种喹诺酮类药物残留量的测定方法液相色谱-质谱/质谱法</v>
          </cell>
          <cell r="F4082" t="str">
            <v>沙星类（丹诺沙星、恩诺沙星、二氟沙星、环丙沙星、诺氟沙星、培氟沙星、沙拉沙星、司帕沙星、氧氟沙星、氟罗沙星、双氟沙星、达氟沙星等）全检600元,单项350元</v>
          </cell>
        </row>
        <row r="4083">
          <cell r="C4083" t="str">
            <v>西诺沙星</v>
          </cell>
          <cell r="D4083" t="str">
            <v>GB/T 23412-2009</v>
          </cell>
          <cell r="E4083" t="str">
            <v>蜂蜜中19种喹诺酮类药物残留量的测定方法液相色谱-质谱/质谱法</v>
          </cell>
          <cell r="F4083" t="str">
            <v>沙星类（丹诺沙星、恩诺沙星、二氟沙星、环丙沙星、诺氟沙星、培氟沙星、沙拉沙星、司帕沙星、氧氟沙星、氟罗沙星、双氟沙星、达氟沙星等）全检600元,单项350元</v>
          </cell>
        </row>
        <row r="4084">
          <cell r="C4084" t="str">
            <v>氧氟沙星</v>
          </cell>
          <cell r="D4084" t="str">
            <v>GB/T 23412-2009</v>
          </cell>
          <cell r="E4084" t="str">
            <v>蜂蜜中19种喹诺酮类药物残留量的测定方法液相色谱-质谱/质谱法</v>
          </cell>
          <cell r="F4084" t="str">
            <v>沙星类（丹诺沙星、恩诺沙星、二氟沙星、环丙沙星、诺氟沙星、培氟沙星、沙拉沙星、司帕沙星、氧氟沙星、氟罗沙星、双氟沙星、达氟沙星等）全检600元,单项350元</v>
          </cell>
        </row>
        <row r="4085">
          <cell r="C4085" t="str">
            <v>依诺沙星（伊诺沙星）</v>
          </cell>
          <cell r="D4085" t="str">
            <v>GB/T 23412-2009</v>
          </cell>
          <cell r="E4085" t="str">
            <v>蜂蜜中19种喹诺酮类药物残留量的测定方法液相色谱-质谱/质谱法</v>
          </cell>
          <cell r="F4085" t="str">
            <v>沙星类（丹诺沙星、恩诺沙星、二氟沙星、环丙沙星、诺氟沙星、培氟沙星、沙拉沙星、司帕沙星、氧氟沙星、氟罗沙星、双氟沙星、达氟沙星等）全检600元,单项350元</v>
          </cell>
        </row>
        <row r="4086">
          <cell r="C4086" t="str">
            <v>北里霉素</v>
          </cell>
          <cell r="D4086" t="str">
            <v>GB/T 23408-2009</v>
          </cell>
          <cell r="E4086" t="str">
            <v>蜂蜜中大环内酯类药物残留量测定液相色谱-质谱/质谱法</v>
          </cell>
          <cell r="F4086">
            <v>350</v>
          </cell>
        </row>
        <row r="4087">
          <cell r="C4087" t="str">
            <v>红霉素</v>
          </cell>
          <cell r="D4087" t="str">
            <v>GB/T 23408-2009</v>
          </cell>
          <cell r="E4087" t="str">
            <v>蜂蜜中大环内酯类药物残留量测定液相色谱-质谱/质谱法</v>
          </cell>
          <cell r="F4087">
            <v>350</v>
          </cell>
        </row>
        <row r="4088">
          <cell r="C4088" t="str">
            <v>交沙霉素</v>
          </cell>
          <cell r="D4088" t="str">
            <v>GB/T 23408-2009</v>
          </cell>
          <cell r="E4088" t="str">
            <v>蜂蜜中大环内酯类药物残留量测定液相色谱-质谱/质谱法</v>
          </cell>
          <cell r="F4088">
            <v>350</v>
          </cell>
        </row>
        <row r="4089">
          <cell r="C4089" t="str">
            <v>螺旋霉素-Ⅰ</v>
          </cell>
          <cell r="D4089" t="str">
            <v>GB/T 23408-2009</v>
          </cell>
          <cell r="E4089" t="str">
            <v>蜂蜜中大环内酯类药物残留量测定液相色谱-质谱/质谱法</v>
          </cell>
          <cell r="F4089">
            <v>350</v>
          </cell>
        </row>
        <row r="4090">
          <cell r="C4090" t="str">
            <v>替米考星</v>
          </cell>
          <cell r="D4090" t="str">
            <v>GB/T 23408-2009</v>
          </cell>
          <cell r="E4090" t="str">
            <v>蜂蜜中大环内酯类药物残留量测定液相色谱-质谱/质谱法</v>
          </cell>
          <cell r="F4090" t="str">
            <v>沙星类（丹诺沙星、恩诺沙星、二氟沙星、环丙沙星、诺氟沙星、培氟沙星、沙拉沙星、司帕沙星、氧氟沙星、氟罗沙星、双氟沙星、达氟沙星等）全检600元,单项350元</v>
          </cell>
        </row>
        <row r="4091">
          <cell r="C4091" t="str">
            <v>竹桃霉素</v>
          </cell>
          <cell r="D4091" t="str">
            <v>GB/T 23408-2009</v>
          </cell>
          <cell r="E4091" t="str">
            <v>蜂蜜中大环内酯类药物残留量测定液相色谱-质谱/质谱法</v>
          </cell>
          <cell r="F4091">
            <v>350</v>
          </cell>
        </row>
        <row r="4092">
          <cell r="C4092" t="str">
            <v>洛硝达唑（罗硝唑）</v>
          </cell>
          <cell r="D4092" t="str">
            <v>GB/T 18932.26-2005</v>
          </cell>
          <cell r="E4092" t="str">
            <v>蜂蜜中甲硝哒唑、洛硝哒唑、二甲硝咪唑残留量的测定方法 液相色谱法</v>
          </cell>
          <cell r="F4092">
            <v>350</v>
          </cell>
        </row>
        <row r="4093">
          <cell r="C4093" t="str">
            <v>二甲硝咪唑</v>
          </cell>
          <cell r="D4093" t="str">
            <v>GB/T 20744-2006</v>
          </cell>
          <cell r="E4093" t="str">
            <v>蜂蜜中甲硝唑、洛硝哒唑、二甲硝咪唑残留量的测定  液相色谱-串联质谱法</v>
          </cell>
          <cell r="F4093">
            <v>350</v>
          </cell>
        </row>
        <row r="4094">
          <cell r="C4094" t="str">
            <v>甲硝唑</v>
          </cell>
          <cell r="D4094" t="str">
            <v>GB/T 20744-2006</v>
          </cell>
          <cell r="E4094" t="str">
            <v>蜂蜜中甲硝唑、洛硝哒唑、二甲硝咪唑残留量的测定  液相色谱-串联质谱法</v>
          </cell>
          <cell r="F4094">
            <v>350</v>
          </cell>
        </row>
        <row r="4095">
          <cell r="C4095" t="str">
            <v>洛硝哒唑</v>
          </cell>
          <cell r="D4095" t="str">
            <v>GB/T 20744-2006</v>
          </cell>
          <cell r="E4095" t="str">
            <v>蜂蜜中甲硝唑、洛硝哒唑、二甲硝咪唑残留量的测定  液相色谱-串联质谱法</v>
          </cell>
          <cell r="F4095">
            <v>350</v>
          </cell>
        </row>
        <row r="4096">
          <cell r="C4096" t="str">
            <v>羟甲基糠醛</v>
          </cell>
          <cell r="D4096" t="str">
            <v>GB/T 18932.18-2003</v>
          </cell>
          <cell r="E4096" t="str">
            <v>蜂蜜中羟甲基糠醛含量的测定方法 液相色谱-紫外检测法</v>
          </cell>
          <cell r="F4096">
            <v>350</v>
          </cell>
        </row>
        <row r="4097">
          <cell r="C4097" t="str">
            <v>苯唑青霉素</v>
          </cell>
          <cell r="D4097" t="str">
            <v>GB/T 18932.25-2005</v>
          </cell>
          <cell r="E4097" t="str">
            <v>蜂蜜中青霉素G、青霉素V、乙氧萘青霉素、苯唑青霉素、邻氯青霉素、双氯青霉素残留量的测定方法 液相色谱-串联质谱法</v>
          </cell>
          <cell r="F4097">
            <v>350</v>
          </cell>
        </row>
        <row r="4098">
          <cell r="C4098" t="str">
            <v>邻氯青霉素</v>
          </cell>
          <cell r="D4098" t="str">
            <v>GB/T 18932.25-2005</v>
          </cell>
          <cell r="E4098" t="str">
            <v>蜂蜜中青霉素G、青霉素V、乙氧萘青霉素、苯唑青霉素、邻氯青霉素、双氯青霉素残留量的测定方法 液相色谱-串联质谱法</v>
          </cell>
          <cell r="F4098">
            <v>350</v>
          </cell>
        </row>
        <row r="4099">
          <cell r="C4099" t="str">
            <v>双氯青霉素</v>
          </cell>
          <cell r="D4099" t="str">
            <v>GB/T 18932.25-2005</v>
          </cell>
          <cell r="E4099" t="str">
            <v>蜂蜜中青霉素G、青霉素V、乙氧萘青霉素、苯唑青霉素、邻氯青霉素、双氯青霉素残留量的测定方法 液相色谱-串联质谱法</v>
          </cell>
          <cell r="F4099">
            <v>350</v>
          </cell>
        </row>
        <row r="4100">
          <cell r="C4100" t="str">
            <v>恩诺沙星</v>
          </cell>
          <cell r="D4100" t="str">
            <v>GB/T 20757-2006</v>
          </cell>
          <cell r="E4100" t="str">
            <v>蜂蜜中十四种喹诺酮类药物残留量的测定  液相色谱-串联质谱法</v>
          </cell>
          <cell r="F4100" t="str">
            <v>沙星类（丹诺沙星、恩诺沙星、二氟沙星、环丙沙星、诺氟沙星、培氟沙星、沙拉沙星、司帕沙星、氧氟沙星、氟罗沙星、双氟沙星、达氟沙星等）全检600元,单项350元</v>
          </cell>
        </row>
        <row r="4101">
          <cell r="C4101" t="str">
            <v>环丙沙星</v>
          </cell>
          <cell r="D4101" t="str">
            <v>GB/T 20757-2006</v>
          </cell>
          <cell r="E4101" t="str">
            <v>蜂蜜中十四种喹诺酮类药物残留量的测定  液相色谱-串联质谱法</v>
          </cell>
          <cell r="F4101" t="str">
            <v>沙星类（丹诺沙星、恩诺沙星、二氟沙星、环丙沙星、诺氟沙星、培氟沙星、沙拉沙星、司帕沙星、氧氟沙星、氟罗沙星、双氟沙星、达氟沙星等）全检600元,单项350元</v>
          </cell>
        </row>
        <row r="4102">
          <cell r="C4102" t="str">
            <v>诺氟沙星</v>
          </cell>
          <cell r="D4102" t="str">
            <v>GB/T 20757-2006</v>
          </cell>
          <cell r="E4102" t="str">
            <v>蜂蜜中十四种喹诺酮类药物残留量的测定  液相色谱-串联质谱法</v>
          </cell>
          <cell r="F4102" t="str">
            <v>沙星类（丹诺沙星、恩诺沙星、二氟沙星、环丙沙星、诺氟沙星、培氟沙星、沙拉沙星、司帕沙星、氧氟沙星、氟罗沙星、双氟沙星、达氟沙星等）全检600元,单项350元</v>
          </cell>
        </row>
        <row r="4103">
          <cell r="C4103" t="str">
            <v>氧氟沙星</v>
          </cell>
          <cell r="D4103" t="str">
            <v>GB/T 20757-2006</v>
          </cell>
          <cell r="E4103" t="str">
            <v>蜂蜜中十四种喹诺酮类药物残留量的测定  液相色谱-串联质谱法</v>
          </cell>
          <cell r="F4103" t="str">
            <v>沙星类（丹诺沙星、恩诺沙星、二氟沙星、环丙沙星、诺氟沙星、培氟沙星、沙拉沙星、司帕沙星、氧氟沙星、氟罗沙星、双氟沙星、达氟沙星等）全检600元,单项350元</v>
          </cell>
        </row>
        <row r="4104">
          <cell r="C4104" t="str">
            <v>甲硝唑</v>
          </cell>
          <cell r="D4104" t="str">
            <v>GB/T 23410-2009</v>
          </cell>
          <cell r="E4104" t="str">
            <v>蜂蜜中硝基咪唑类药物及其代谢物残留量的测定液相色谱-质谱/质谱法</v>
          </cell>
          <cell r="F4104">
            <v>350</v>
          </cell>
        </row>
        <row r="4105">
          <cell r="C4105" t="str">
            <v>洛硝哒唑</v>
          </cell>
          <cell r="D4105" t="str">
            <v>GB/T 23410-2009</v>
          </cell>
          <cell r="E4105" t="str">
            <v>蜂蜜中硝基咪唑类药物及其代谢物残留量的测定液相色谱-质谱/质谱法</v>
          </cell>
          <cell r="F4105">
            <v>350</v>
          </cell>
        </row>
        <row r="4106">
          <cell r="C4106" t="str">
            <v>金霉素</v>
          </cell>
          <cell r="D4106" t="str">
            <v>GB/T 18932.23-2003</v>
          </cell>
          <cell r="E4106" t="str">
            <v>蜂蜜中土霉素、四环素、金霉素、强力霉素残留量的测定方法  液相色谱-串联质谱法</v>
          </cell>
          <cell r="F4106" t="str">
            <v>四环素类（金霉素、土霉素、强力霉素、四环素）单项,350，四项800</v>
          </cell>
        </row>
        <row r="4107">
          <cell r="C4107" t="str">
            <v>强力霉素（多西环素）</v>
          </cell>
          <cell r="D4107" t="str">
            <v>GB/T 18932.23-2003</v>
          </cell>
          <cell r="E4107" t="str">
            <v>蜂蜜中土霉素、四环素、金霉素、强力霉素残留量的测定方法  液相色谱-串联质谱法</v>
          </cell>
          <cell r="F4107" t="str">
            <v>四环素类（金霉素、土霉素、强力霉素、四环素）单项,350，四项800</v>
          </cell>
        </row>
        <row r="4108">
          <cell r="C4108" t="str">
            <v>四环素</v>
          </cell>
          <cell r="D4108" t="str">
            <v>GB/T 18932.23-2003</v>
          </cell>
          <cell r="E4108" t="str">
            <v>蜂蜜中土霉素、四环素、金霉素、强力霉素残留量的测定方法  液相色谱-串联质谱法</v>
          </cell>
          <cell r="F4108" t="str">
            <v>四环素类（金霉素、土霉素、强力霉素、四环素）单项,350，四项800</v>
          </cell>
        </row>
        <row r="4109">
          <cell r="C4109" t="str">
            <v>土霉素</v>
          </cell>
          <cell r="D4109" t="str">
            <v>GB/T 18932.23-2003</v>
          </cell>
          <cell r="E4109" t="str">
            <v>蜂蜜中土霉素、四环素、金霉素、强力霉素残留量的测定方法  液相色谱-串联质谱法</v>
          </cell>
          <cell r="F4109" t="str">
            <v>四环素类（金霉素、土霉素、强力霉素、四环素）单项,350，四项800</v>
          </cell>
        </row>
        <row r="4110">
          <cell r="C4110" t="str">
            <v>金霉素</v>
          </cell>
          <cell r="D4110" t="str">
            <v>GB/T 18932.4-2002</v>
          </cell>
          <cell r="E4110" t="str">
            <v>蜂蜜中土霉素、四环素、金霉素、强力霉素残留量的测定方法  液相色谱法</v>
          </cell>
          <cell r="F4110" t="str">
            <v>四环素类（金霉素、土霉素、强力霉素、四环素）单项,350，四项800</v>
          </cell>
        </row>
        <row r="4111">
          <cell r="C4111" t="str">
            <v>强力霉素（多西环素）</v>
          </cell>
          <cell r="D4111" t="str">
            <v>GB/T 18932.4-2002</v>
          </cell>
          <cell r="E4111" t="str">
            <v>蜂蜜中土霉素、四环素、金霉素、强力霉素残留量的测定方法  液相色谱法</v>
          </cell>
          <cell r="F4111" t="str">
            <v>四环素类（金霉素、土霉素、强力霉素、四环素）单项,350，四项800</v>
          </cell>
        </row>
        <row r="4112">
          <cell r="C4112" t="str">
            <v>四环素</v>
          </cell>
          <cell r="D4112" t="str">
            <v>GB/T 18932.4-2002</v>
          </cell>
          <cell r="E4112" t="str">
            <v>蜂蜜中土霉素、四环素、金霉素、强力霉素残留量的测定方法  液相色谱法</v>
          </cell>
          <cell r="F4112">
            <v>400</v>
          </cell>
        </row>
        <row r="4113">
          <cell r="C4113" t="str">
            <v>土霉素</v>
          </cell>
          <cell r="D4113" t="str">
            <v>GB/T 18932.4-2002</v>
          </cell>
          <cell r="E4113" t="str">
            <v>蜂蜜中土霉素、四环素、金霉素、强力霉素残留量的测定方法  液相色谱法</v>
          </cell>
          <cell r="F4113" t="str">
            <v>四环素类（金霉素、土霉素、强力霉素、四环素）单项,350，四项800</v>
          </cell>
        </row>
        <row r="4114">
          <cell r="C4114" t="str">
            <v>泰乐菌素</v>
          </cell>
          <cell r="D4114" t="str">
            <v>GB/T 23408-2009</v>
          </cell>
          <cell r="E4114" t="str">
            <v>蜂蜜中大环内酯类药物残留量测定液相色谱-质谱/质谱法</v>
          </cell>
          <cell r="F4114">
            <v>600</v>
          </cell>
        </row>
        <row r="4115">
          <cell r="C4115" t="str">
            <v>克伦特罗</v>
          </cell>
          <cell r="D4115" t="str">
            <v>GB/T 22944-2008</v>
          </cell>
          <cell r="E4115" t="str">
            <v>蜂蜜中克伦特罗残留量的测定液相色谱-串联质谱法</v>
          </cell>
          <cell r="F4115">
            <v>600</v>
          </cell>
        </row>
        <row r="4116">
          <cell r="C4116" t="str">
            <v>卡那霉素</v>
          </cell>
          <cell r="D4116" t="str">
            <v>GB/T 22995-2008</v>
          </cell>
          <cell r="E4116" t="str">
            <v>蜂蜜中链霉素、双氢链霉素和卡那霉素残留量的测定 液相色谱-串联质谱法</v>
          </cell>
          <cell r="F4116">
            <v>350</v>
          </cell>
        </row>
        <row r="4117">
          <cell r="C4117" t="str">
            <v>链霉素</v>
          </cell>
          <cell r="D4117" t="str">
            <v>GB/T 22995-2008</v>
          </cell>
          <cell r="E4117" t="str">
            <v>蜂蜜中链霉素、双氢链霉素和卡那霉素残留量的测定 液相色谱-串联质谱法</v>
          </cell>
          <cell r="F4117">
            <v>350</v>
          </cell>
        </row>
        <row r="4118">
          <cell r="C4118" t="str">
            <v>双氢链霉素</v>
          </cell>
          <cell r="D4118" t="str">
            <v>GB/T 22995-2008</v>
          </cell>
          <cell r="E4118" t="str">
            <v>蜂蜜中链霉素、双氢链霉素和卡那霉素残留量的测定 液相色谱-串联质谱法</v>
          </cell>
          <cell r="F4118">
            <v>350</v>
          </cell>
        </row>
        <row r="4119">
          <cell r="C4119" t="str">
            <v>链霉素</v>
          </cell>
          <cell r="D4119" t="str">
            <v>GB/T 18932.3-2002</v>
          </cell>
          <cell r="E4119" t="str">
            <v>蜂蜜中链霉素残留量的测定方法  液相色谱法</v>
          </cell>
          <cell r="F4119">
            <v>350</v>
          </cell>
        </row>
        <row r="4120">
          <cell r="C4120" t="str">
            <v>淀粉糖浆</v>
          </cell>
          <cell r="D4120" t="str">
            <v>GB/T 21533-2008</v>
          </cell>
          <cell r="E4120" t="str">
            <v>蜂蜜中淀粉糖浆的测定 离子色谱法</v>
          </cell>
          <cell r="F4120">
            <v>600</v>
          </cell>
        </row>
        <row r="4121">
          <cell r="C4121" t="str">
            <v>高果糖淀粉糖</v>
          </cell>
          <cell r="D4121" t="str">
            <v>GB/T 18932.2-2002</v>
          </cell>
          <cell r="E4121" t="str">
            <v>蜂蜜中高果糖淀粉糖浆测定方法 薄层色谱法</v>
          </cell>
          <cell r="F4121">
            <v>800</v>
          </cell>
        </row>
        <row r="4122">
          <cell r="C4122" t="str">
            <v>淀粉糖浆</v>
          </cell>
          <cell r="D4122" t="str">
            <v>GB/T 21533-2008</v>
          </cell>
          <cell r="E4122" t="str">
            <v>蜂蜜中淀粉糖浆的测定 离子色谱法</v>
          </cell>
          <cell r="F4122">
            <v>600</v>
          </cell>
        </row>
        <row r="4123">
          <cell r="C4123" t="str">
            <v>高果糖淀粉糖</v>
          </cell>
          <cell r="D4123" t="str">
            <v>GB/T 18932.2-2002</v>
          </cell>
          <cell r="E4123" t="str">
            <v>蜂蜜中高果糖淀粉糖浆测定方法 薄层色谱法</v>
          </cell>
          <cell r="F4123">
            <v>800</v>
          </cell>
        </row>
        <row r="4124">
          <cell r="C4124" t="str">
            <v>碳-4植物糖</v>
          </cell>
          <cell r="D4124" t="str">
            <v>GB/T 18932.1-2002</v>
          </cell>
          <cell r="E4124" t="str">
            <v>蜂蜜中碳-4植物糖含量测定方法  稳定碳同位素比率法</v>
          </cell>
          <cell r="F4124">
            <v>800</v>
          </cell>
        </row>
        <row r="4125">
          <cell r="C4125" t="str">
            <v>转基因成分</v>
          </cell>
          <cell r="D4125" t="str">
            <v>SN/T 2135-2008</v>
          </cell>
          <cell r="E4125" t="str">
            <v>蜂蜜中转基因成分检测方法普通PCR方法和实时荧光PCR方法</v>
          </cell>
          <cell r="F4125">
            <v>1300</v>
          </cell>
        </row>
        <row r="4126">
          <cell r="C4126" t="str">
            <v>气味</v>
          </cell>
          <cell r="D4126" t="str">
            <v>GB/T 9697-2008</v>
          </cell>
          <cell r="E4126" t="str">
            <v>蜂王浆</v>
          </cell>
          <cell r="F4126">
            <v>30</v>
          </cell>
        </row>
        <row r="4127">
          <cell r="C4127" t="str">
            <v>状态</v>
          </cell>
          <cell r="D4127" t="str">
            <v>GB/T 9697-2008</v>
          </cell>
          <cell r="E4127" t="str">
            <v>蜂王浆</v>
          </cell>
        </row>
        <row r="4128">
          <cell r="C4128" t="str">
            <v>滋味和口感</v>
          </cell>
          <cell r="D4128" t="str">
            <v>GB/T 9697-2008</v>
          </cell>
          <cell r="E4128" t="str">
            <v>蜂王浆</v>
          </cell>
        </row>
        <row r="4129">
          <cell r="C4129" t="str">
            <v>色泽</v>
          </cell>
          <cell r="D4129" t="str">
            <v>GB/T 9697-2008</v>
          </cell>
          <cell r="E4129" t="str">
            <v>蜂王浆</v>
          </cell>
        </row>
        <row r="4130">
          <cell r="C4130" t="str">
            <v>酸度</v>
          </cell>
          <cell r="D4130" t="str">
            <v>GB/T 9697-2008</v>
          </cell>
          <cell r="E4130" t="str">
            <v>蜂王浆</v>
          </cell>
          <cell r="F4130">
            <v>70</v>
          </cell>
        </row>
        <row r="4131">
          <cell r="C4131" t="str">
            <v>水分</v>
          </cell>
          <cell r="D4131" t="str">
            <v>GB/T 9697-2008</v>
          </cell>
          <cell r="E4131" t="str">
            <v>蜂王浆</v>
          </cell>
          <cell r="F4131">
            <v>80</v>
          </cell>
        </row>
        <row r="4132">
          <cell r="C4132" t="str">
            <v>蛋白质</v>
          </cell>
          <cell r="D4132" t="str">
            <v>GB/T 9697-2008</v>
          </cell>
          <cell r="E4132" t="str">
            <v>蜂王浆</v>
          </cell>
          <cell r="F4132">
            <v>100</v>
          </cell>
        </row>
        <row r="4133">
          <cell r="C4133" t="str">
            <v>灰分</v>
          </cell>
          <cell r="D4133" t="str">
            <v>GB/T 9697-2008</v>
          </cell>
          <cell r="E4133" t="str">
            <v>蜂王浆</v>
          </cell>
          <cell r="F4133">
            <v>100</v>
          </cell>
        </row>
        <row r="4134">
          <cell r="C4134" t="str">
            <v>总糖</v>
          </cell>
          <cell r="D4134" t="str">
            <v>GB/T 9697-2008</v>
          </cell>
          <cell r="E4134" t="str">
            <v>蜂王浆</v>
          </cell>
          <cell r="F4134">
            <v>100</v>
          </cell>
        </row>
        <row r="4135">
          <cell r="C4135" t="str">
            <v>酸度</v>
          </cell>
          <cell r="D4135" t="str">
            <v>GB/T 9697-2008</v>
          </cell>
          <cell r="E4135" t="str">
            <v>蜂王浆</v>
          </cell>
          <cell r="F4135">
            <v>70</v>
          </cell>
        </row>
        <row r="4136">
          <cell r="C4136" t="str">
            <v>淀粉</v>
          </cell>
          <cell r="D4136" t="str">
            <v>GB/T 9697-2008</v>
          </cell>
          <cell r="E4136" t="str">
            <v>蜂王浆</v>
          </cell>
          <cell r="F4136">
            <v>200</v>
          </cell>
        </row>
        <row r="4137">
          <cell r="C4137" t="str">
            <v>10-羟基-2-葵烯酸</v>
          </cell>
          <cell r="D4137" t="str">
            <v>GB/T 9697-2008</v>
          </cell>
          <cell r="E4137" t="str">
            <v>蜂王浆</v>
          </cell>
          <cell r="F4137">
            <v>350</v>
          </cell>
        </row>
        <row r="4138">
          <cell r="C4138" t="str">
            <v>镉</v>
          </cell>
          <cell r="D4138" t="str">
            <v>SN/T 2211-2016</v>
          </cell>
          <cell r="E4138" t="str">
            <v>出口蜂皇浆中铅和镉的测定</v>
          </cell>
          <cell r="F4138">
            <v>100</v>
          </cell>
        </row>
        <row r="4139">
          <cell r="C4139" t="str">
            <v>铅</v>
          </cell>
          <cell r="D4139" t="str">
            <v>SN/T 2211-2016</v>
          </cell>
          <cell r="E4139" t="str">
            <v>出口蜂皇浆中铅和镉的测定</v>
          </cell>
          <cell r="F4139">
            <v>100</v>
          </cell>
        </row>
        <row r="4140">
          <cell r="C4140" t="str">
            <v>总黄酮</v>
          </cell>
          <cell r="D4140" t="str">
            <v>GB/T 20574-2006</v>
          </cell>
          <cell r="E4140" t="str">
            <v>蜂胶中总黄酮含量测定 分光光度比色法</v>
          </cell>
          <cell r="F4140">
            <v>250</v>
          </cell>
        </row>
        <row r="4141">
          <cell r="C4141" t="str">
            <v>1-氨基-2-内酰脲（呋喃妥因，AHD）</v>
          </cell>
          <cell r="D4141" t="str">
            <v>GB/T 21167-2007</v>
          </cell>
          <cell r="E4141" t="str">
            <v>蜂王浆中硝基呋喃类代谢物残留量的测定 液相色谱-串联质谱法</v>
          </cell>
          <cell r="F4141">
            <v>300</v>
          </cell>
        </row>
        <row r="4142">
          <cell r="C4142" t="str">
            <v>3-氨基-2-噁唑烷基酮（呋喃唑酮，AOZ）</v>
          </cell>
          <cell r="D4142" t="str">
            <v>GB/T 21167-2007</v>
          </cell>
          <cell r="E4142" t="str">
            <v>蜂王浆中硝基呋喃类代谢物残留量的测定 液相色谱-串联质谱法</v>
          </cell>
          <cell r="F4142">
            <v>300</v>
          </cell>
        </row>
        <row r="4143">
          <cell r="C4143" t="str">
            <v>5-甲基吗啉-3-氨基-2-恶唑烷基酮(呋喃它酮，AMOZ)</v>
          </cell>
          <cell r="D4143" t="str">
            <v>GB/T 21167-2007</v>
          </cell>
          <cell r="E4143" t="str">
            <v>蜂王浆中硝基呋喃类代谢物残留量的测定 液相色谱-串联质谱法</v>
          </cell>
          <cell r="F4143">
            <v>300</v>
          </cell>
        </row>
        <row r="4144">
          <cell r="C4144" t="str">
            <v>氨基脲（呋喃西林，SEM）</v>
          </cell>
          <cell r="D4144" t="str">
            <v>GB/T 21167-2007</v>
          </cell>
          <cell r="E4144" t="str">
            <v>蜂王浆中硝基呋喃类代谢物残留量的测定 液相色谱-串联质谱法</v>
          </cell>
          <cell r="F4144">
            <v>300</v>
          </cell>
        </row>
        <row r="4145">
          <cell r="C4145" t="str">
            <v>吡哌酸</v>
          </cell>
          <cell r="D4145" t="str">
            <v>GB/T 23411-2009</v>
          </cell>
          <cell r="E4145" t="str">
            <v>蜂王浆中17种喹诺酮类药物残留量的测定液相色谱-质谱/质谱法</v>
          </cell>
          <cell r="F4145">
            <v>350</v>
          </cell>
        </row>
        <row r="4146">
          <cell r="C4146" t="str">
            <v>丹氟沙星</v>
          </cell>
          <cell r="D4146" t="str">
            <v>GB/T 23411-2009</v>
          </cell>
          <cell r="E4146" t="str">
            <v>蜂王浆中17种喹诺酮类药物残留量的测定液相色谱-质谱/质谱法</v>
          </cell>
          <cell r="F4146" t="str">
            <v>沙星类（丹诺沙星、恩诺沙星、二氟沙星、环丙沙星、诺氟沙星、培氟沙星、沙拉沙星、司帕沙星、氧氟沙星、氟罗沙星、双氟沙星、达氟沙星等）全检600元,单项350元</v>
          </cell>
        </row>
        <row r="4147">
          <cell r="C4147" t="str">
            <v>马波沙星</v>
          </cell>
          <cell r="D4147" t="str">
            <v>GB/T 23411-2009</v>
          </cell>
          <cell r="E4147" t="str">
            <v>蜂王浆中17种喹诺酮类药物残留量的测定液相色谱-质谱/质谱法</v>
          </cell>
          <cell r="F4147" t="str">
            <v>沙星类（丹诺沙星、恩诺沙星、二氟沙星、环丙沙星、诺氟沙星、培氟沙星、沙拉沙星、司帕沙星、氧氟沙星、氟罗沙星、双氟沙星、达氟沙星等）全检600元,单项350元</v>
          </cell>
        </row>
        <row r="4148">
          <cell r="C4148" t="str">
            <v>萘啶酸</v>
          </cell>
          <cell r="D4148" t="str">
            <v>GB/T 23411-2009</v>
          </cell>
          <cell r="E4148" t="str">
            <v>蜂王浆中17种喹诺酮类药物残留量的测定液相色谱-质谱/质谱法</v>
          </cell>
          <cell r="F4148">
            <v>350</v>
          </cell>
        </row>
        <row r="4149">
          <cell r="C4149" t="str">
            <v>诺氟沙星</v>
          </cell>
          <cell r="D4149" t="str">
            <v>GB/T 23411-2009</v>
          </cell>
          <cell r="E4149" t="str">
            <v>蜂王浆中17种喹诺酮类药物残留量的测定液相色谱-质谱/质谱法</v>
          </cell>
          <cell r="F4149" t="str">
            <v>沙星类（丹诺沙星、恩诺沙星、二氟沙星、环丙沙星、诺氟沙星、培氟沙星、沙拉沙星、司帕沙星、氧氟沙星、氟罗沙星、双氟沙星、达氟沙星等）全检600元,单项350元</v>
          </cell>
        </row>
        <row r="4150">
          <cell r="C4150" t="str">
            <v>培氟沙星</v>
          </cell>
          <cell r="D4150" t="str">
            <v>GB/T 23411-2009</v>
          </cell>
          <cell r="E4150" t="str">
            <v>蜂王浆中17种喹诺酮类药物残留量的测定液相色谱-质谱/质谱法</v>
          </cell>
          <cell r="F4150" t="str">
            <v>沙星类（丹诺沙星、恩诺沙星、二氟沙星、环丙沙星、诺氟沙星、培氟沙星、沙拉沙星、司帕沙星、氧氟沙星、氟罗沙星、双氟沙星、达氟沙星等）全检600元,单项350元</v>
          </cell>
        </row>
        <row r="4151">
          <cell r="C4151" t="str">
            <v>沙拉沙星</v>
          </cell>
          <cell r="D4151" t="str">
            <v>GB/T 23411-2009</v>
          </cell>
          <cell r="E4151" t="str">
            <v>蜂王浆中17种喹诺酮类药物残留量的测定液相色谱-质谱/质谱法</v>
          </cell>
          <cell r="F4151" t="str">
            <v>沙星类（丹诺沙星、恩诺沙星、二氟沙星、环丙沙星、诺氟沙星、培氟沙星、沙拉沙星、司帕沙星、氧氟沙星、氟罗沙星、双氟沙星、达氟沙星等）全检600元,单项350元</v>
          </cell>
        </row>
        <row r="4152">
          <cell r="C4152" t="str">
            <v>双氟沙星（二氟沙星）</v>
          </cell>
          <cell r="D4152" t="str">
            <v>GB/T 23411-2009</v>
          </cell>
          <cell r="E4152" t="str">
            <v>蜂王浆中17种喹诺酮类药物残留量的测定液相色谱-质谱/质谱法</v>
          </cell>
          <cell r="F4152" t="str">
            <v>沙星类（丹诺沙星、恩诺沙星、二氟沙星、环丙沙星、诺氟沙星、培氟沙星、沙拉沙星、司帕沙星、氧氟沙星、氟罗沙星、双氟沙星、达氟沙星等）全检600元,单项350元</v>
          </cell>
        </row>
        <row r="4153">
          <cell r="C4153" t="str">
            <v>司帕沙星</v>
          </cell>
          <cell r="D4153" t="str">
            <v>GB/T 23411-2009</v>
          </cell>
          <cell r="E4153" t="str">
            <v>蜂王浆中17种喹诺酮类药物残留量的测定液相色谱-质谱/质谱法</v>
          </cell>
          <cell r="F4153" t="str">
            <v>沙星类（丹诺沙星、恩诺沙星、二氟沙星、环丙沙星、诺氟沙星、培氟沙星、沙拉沙星、司帕沙星、氧氟沙星、氟罗沙星、双氟沙星、达氟沙星等）全检600元,单项350元</v>
          </cell>
        </row>
        <row r="4154">
          <cell r="C4154" t="str">
            <v>氧氟沙星</v>
          </cell>
          <cell r="D4154" t="str">
            <v>GB/T 23411-2009</v>
          </cell>
          <cell r="E4154" t="str">
            <v>蜂王浆中17种喹诺酮类药物残留量的测定液相色谱-质谱/质谱法</v>
          </cell>
          <cell r="F4154" t="str">
            <v>沙星类（丹诺沙星、恩诺沙星、二氟沙星、环丙沙星、诺氟沙星、培氟沙星、沙拉沙星、司帕沙星、氧氟沙星、氟罗沙星、双氟沙星、达氟沙星等）全检600元,单项350元</v>
          </cell>
        </row>
        <row r="4155">
          <cell r="C4155" t="str">
            <v>依诺沙星（伊诺沙星）</v>
          </cell>
          <cell r="D4155" t="str">
            <v>GB/T 23411-2009</v>
          </cell>
          <cell r="E4155" t="str">
            <v>蜂王浆中17种喹诺酮类药物残留量的测定液相色谱-质谱/质谱法</v>
          </cell>
          <cell r="F4155" t="str">
            <v>沙星类（丹诺沙星、恩诺沙星、二氟沙星、环丙沙星、诺氟沙星、培氟沙星、沙拉沙星、司帕沙星、氧氟沙星、氟罗沙星、双氟沙星、达氟沙星等）全检600元,单项350元</v>
          </cell>
        </row>
        <row r="4156">
          <cell r="C4156" t="str">
            <v>卡那霉素</v>
          </cell>
          <cell r="D4156" t="str">
            <v>GB/T 22945-2008</v>
          </cell>
          <cell r="E4156" t="str">
            <v>蜂王浆中链霉素、双氢链霉素和卡那霉素残留量的测定  液相色谱-串联质谱法</v>
          </cell>
          <cell r="F4156">
            <v>350</v>
          </cell>
        </row>
        <row r="4157">
          <cell r="C4157" t="str">
            <v>磺胺苯吡唑</v>
          </cell>
          <cell r="D4157" t="str">
            <v>GB/T 22947-2008</v>
          </cell>
          <cell r="E4157" t="str">
            <v>蜂王浆中十八种磺胺类药物残留量的测定液相色谱-串联质谱法</v>
          </cell>
          <cell r="F4157">
            <v>350</v>
          </cell>
        </row>
        <row r="4158">
          <cell r="C4158" t="str">
            <v>磺胺苯酰</v>
          </cell>
          <cell r="D4158" t="str">
            <v>GB/T 22947-2008</v>
          </cell>
          <cell r="E4158" t="str">
            <v>蜂王浆中十八种磺胺类药物残留量的测定液相色谱-串联质谱法</v>
          </cell>
          <cell r="F4158">
            <v>350</v>
          </cell>
        </row>
        <row r="4159">
          <cell r="C4159" t="str">
            <v>磺胺吡啶</v>
          </cell>
          <cell r="D4159" t="str">
            <v>GB/T 22947-2008</v>
          </cell>
          <cell r="E4159" t="str">
            <v>蜂王浆中十八种磺胺类药物残留量的测定液相色谱-串联质谱法</v>
          </cell>
          <cell r="F4159">
            <v>350</v>
          </cell>
        </row>
        <row r="4160">
          <cell r="C4160" t="str">
            <v>磺胺对甲氧嘧啶（磺胺甲氧嘧啶）</v>
          </cell>
          <cell r="D4160" t="str">
            <v>GB/T 22947-2008</v>
          </cell>
          <cell r="E4160" t="str">
            <v>蜂王浆中十八种磺胺类药物残留量的测定液相色谱-串联质谱法</v>
          </cell>
          <cell r="F4160">
            <v>350</v>
          </cell>
        </row>
        <row r="4161">
          <cell r="C4161" t="str">
            <v>磺胺二甲基嘧啶（磺胺二甲嘧啶）</v>
          </cell>
          <cell r="D4161" t="str">
            <v>GB/T 22947-2008</v>
          </cell>
          <cell r="E4161" t="str">
            <v>蜂王浆中十八种磺胺类药物残留量的测定液相色谱-串联质谱法</v>
          </cell>
          <cell r="F4161">
            <v>350</v>
          </cell>
        </row>
        <row r="4162">
          <cell r="C4162" t="str">
            <v>磺胺甲基嘧啶（磺胺甲嘧啶）</v>
          </cell>
          <cell r="D4162" t="str">
            <v>GB/T 22947-2008</v>
          </cell>
          <cell r="E4162" t="str">
            <v>蜂王浆中十八种磺胺类药物残留量的测定液相色谱-串联质谱法</v>
          </cell>
          <cell r="F4162">
            <v>350</v>
          </cell>
        </row>
        <row r="4163">
          <cell r="C4163" t="str">
            <v>磺胺甲基异恶唑</v>
          </cell>
          <cell r="D4163" t="str">
            <v>GB/T 22947-2008</v>
          </cell>
          <cell r="E4163" t="str">
            <v>蜂王浆中十八种磺胺类药物残留量的测定液相色谱-串联质谱法</v>
          </cell>
          <cell r="F4163">
            <v>350</v>
          </cell>
        </row>
        <row r="4164">
          <cell r="C4164" t="str">
            <v>磺胺甲噻二唑</v>
          </cell>
          <cell r="D4164" t="str">
            <v>GB/T 22947-2008</v>
          </cell>
          <cell r="E4164" t="str">
            <v>蜂王浆中十八种磺胺类药物残留量的测定液相色谱-串联质谱法</v>
          </cell>
          <cell r="F4164">
            <v>350</v>
          </cell>
        </row>
        <row r="4165">
          <cell r="C4165" t="str">
            <v>磺胺甲氧哒嗪</v>
          </cell>
          <cell r="D4165" t="str">
            <v>GB/T 22947-2008</v>
          </cell>
          <cell r="E4165" t="str">
            <v>蜂王浆中十八种磺胺类药物残留量的测定液相色谱-串联质谱法</v>
          </cell>
          <cell r="F4165">
            <v>350</v>
          </cell>
        </row>
        <row r="4166">
          <cell r="C4166" t="str">
            <v>磺胺间二甲氧嘧啶</v>
          </cell>
          <cell r="D4166" t="str">
            <v>GB/T 22947-2008</v>
          </cell>
          <cell r="E4166" t="str">
            <v>蜂王浆中十八种磺胺类药物残留量的测定液相色谱-串联质谱法</v>
          </cell>
          <cell r="F4166">
            <v>350</v>
          </cell>
        </row>
        <row r="4167">
          <cell r="C4167" t="str">
            <v>磺胺间甲氧嘧啶</v>
          </cell>
          <cell r="D4167" t="str">
            <v>GB/T 22947-2008</v>
          </cell>
          <cell r="E4167" t="str">
            <v>蜂王浆中十八种磺胺类药物残留量的测定液相色谱-串联质谱法</v>
          </cell>
          <cell r="F4167">
            <v>350</v>
          </cell>
        </row>
        <row r="4168">
          <cell r="C4168" t="str">
            <v>磺胺喹恶啉</v>
          </cell>
          <cell r="D4168" t="str">
            <v>GB/T 22947-2008</v>
          </cell>
          <cell r="E4168" t="str">
            <v>蜂王浆中十八种磺胺类药物残留量的测定液相色谱-串联质谱法</v>
          </cell>
          <cell r="F4168">
            <v>350</v>
          </cell>
        </row>
        <row r="4169">
          <cell r="C4169" t="str">
            <v>磺胺氯吡嗪</v>
          </cell>
          <cell r="D4169" t="str">
            <v>GB/T 22947-2008</v>
          </cell>
          <cell r="E4169" t="str">
            <v>蜂王浆中十八种磺胺类药物残留量的测定液相色谱-串联质谱法</v>
          </cell>
          <cell r="F4169">
            <v>350</v>
          </cell>
        </row>
        <row r="4170">
          <cell r="C4170" t="str">
            <v>磺胺氯哒嗪</v>
          </cell>
          <cell r="D4170" t="str">
            <v>GB/T 22947-2008</v>
          </cell>
          <cell r="E4170" t="str">
            <v>蜂王浆中十八种磺胺类药物残留量的测定液相色谱-串联质谱法</v>
          </cell>
          <cell r="F4170">
            <v>350</v>
          </cell>
        </row>
        <row r="4171">
          <cell r="C4171" t="str">
            <v>磺胺嘧啶</v>
          </cell>
          <cell r="D4171" t="str">
            <v>GB/T 22947-2008</v>
          </cell>
          <cell r="E4171" t="str">
            <v>蜂王浆中十八种磺胺类药物残留量的测定液相色谱-串联质谱法</v>
          </cell>
          <cell r="F4171">
            <v>350</v>
          </cell>
        </row>
        <row r="4172">
          <cell r="C4172" t="str">
            <v>磺胺噻唑</v>
          </cell>
          <cell r="D4172" t="str">
            <v>GB/T 22947-2008</v>
          </cell>
          <cell r="E4172" t="str">
            <v>蜂王浆中十八种磺胺类药物残留量的测定液相色谱-串联质谱法</v>
          </cell>
          <cell r="F4172">
            <v>350</v>
          </cell>
        </row>
        <row r="4173">
          <cell r="C4173" t="str">
            <v>甲硝唑</v>
          </cell>
          <cell r="D4173" t="str">
            <v>GB/T 23407-2009</v>
          </cell>
          <cell r="E4173" t="str">
            <v>蜂王浆中硝基咪唑类药物及其代谢物残留量的测定 液相色谱-质谱/质谱法</v>
          </cell>
          <cell r="F4173">
            <v>350</v>
          </cell>
        </row>
        <row r="4174">
          <cell r="C4174" t="str">
            <v>洛硝哒唑</v>
          </cell>
          <cell r="D4174" t="str">
            <v>GB/T 23407-2009</v>
          </cell>
          <cell r="E4174" t="str">
            <v>蜂王浆中硝基咪唑类药物及其代谢物残留量的测定 液相色谱-质谱/质谱法</v>
          </cell>
          <cell r="F4174">
            <v>350</v>
          </cell>
        </row>
        <row r="4175">
          <cell r="C4175" t="str">
            <v>金霉素</v>
          </cell>
          <cell r="D4175" t="str">
            <v>GB/T 23409-2009</v>
          </cell>
          <cell r="E4175" t="str">
            <v>蜂王浆中土霉素、四环素、金霉素、强力霉素残留量的测定 液相色谱-质谱/质谱法</v>
          </cell>
          <cell r="F4175" t="str">
            <v>四环素类（金霉素、土霉素、强力霉素、四环素）单项,350，四项800</v>
          </cell>
        </row>
        <row r="4176">
          <cell r="C4176" t="str">
            <v>强力霉素（多西环素）</v>
          </cell>
          <cell r="D4176" t="str">
            <v>GB/T 23409-2009</v>
          </cell>
          <cell r="E4176" t="str">
            <v>蜂王浆中土霉素、四环素、金霉素、强力霉素残留量的测定 液相色谱-质谱/质谱法</v>
          </cell>
          <cell r="F4176" t="str">
            <v>四环素类（金霉素、土霉素、强力霉素、四环素）单项,350，四项800</v>
          </cell>
        </row>
        <row r="4177">
          <cell r="C4177" t="str">
            <v>四环素</v>
          </cell>
          <cell r="D4177" t="str">
            <v>GB/T 23409-2009</v>
          </cell>
          <cell r="E4177" t="str">
            <v>蜂王浆中土霉素、四环素、金霉素、强力霉素残留量的测定 液相色谱-质谱/质谱法</v>
          </cell>
          <cell r="F4177">
            <v>400</v>
          </cell>
        </row>
        <row r="4178">
          <cell r="C4178" t="str">
            <v>土霉素</v>
          </cell>
          <cell r="D4178" t="str">
            <v>GB/T 23409-2009</v>
          </cell>
          <cell r="E4178" t="str">
            <v>蜂王浆中土霉素、四环素、金霉素、强力霉素残留量的测定 液相色谱-质谱/质谱法</v>
          </cell>
          <cell r="F4178" t="str">
            <v>四环素类（金霉素、土霉素、强力霉素、四环素）单项,350，四项800</v>
          </cell>
        </row>
        <row r="4179">
          <cell r="C4179" t="str">
            <v>甲基汞</v>
          </cell>
          <cell r="D4179" t="str">
            <v>NY/T 2822-2015</v>
          </cell>
          <cell r="E4179" t="str">
            <v>蜂产品中砷和汞的形态分析原子荧光法</v>
          </cell>
          <cell r="F4179">
            <v>500</v>
          </cell>
        </row>
        <row r="4180">
          <cell r="C4180" t="str">
            <v>无机砷</v>
          </cell>
          <cell r="D4180" t="str">
            <v>NY/T 2822-2015</v>
          </cell>
          <cell r="E4180" t="str">
            <v>蜂产品中砷和汞的形态分析原子荧光法</v>
          </cell>
          <cell r="F4180">
            <v>500</v>
          </cell>
        </row>
        <row r="4181">
          <cell r="C4181" t="str">
            <v>芦丁</v>
          </cell>
          <cell r="D4181" t="str">
            <v>GB/T 19427-2003</v>
          </cell>
          <cell r="E4181" t="str">
            <v>蜂胶中芦丁、杨梅酮、榭皮素、灰菲醇</v>
          </cell>
          <cell r="F4181">
            <v>600</v>
          </cell>
        </row>
        <row r="4182">
          <cell r="C4182" t="str">
            <v>链霉素</v>
          </cell>
          <cell r="D4182" t="str">
            <v>GB/T 21164-2007</v>
          </cell>
          <cell r="E4182" t="str">
            <v>蜂王浆中链霉素、双氢链霉素残留量测定 液相色谱法</v>
          </cell>
          <cell r="F4182">
            <v>350</v>
          </cell>
        </row>
        <row r="4183">
          <cell r="C4183" t="str">
            <v>双氢链霉素</v>
          </cell>
          <cell r="D4183" t="str">
            <v>GB/T 21164-2007</v>
          </cell>
          <cell r="E4183" t="str">
            <v>蜂王浆中链霉素、双氢链霉素残留量测定 液相色谱法</v>
          </cell>
          <cell r="F4183">
            <v>350</v>
          </cell>
        </row>
        <row r="4184">
          <cell r="C4184" t="str">
            <v>链霉素</v>
          </cell>
          <cell r="D4184" t="str">
            <v>GB/T 22945-2008</v>
          </cell>
          <cell r="E4184" t="str">
            <v>蜂王浆中链霉素、双氢链霉素和卡那霉素残留量的测定  液相色谱-串联质谱法</v>
          </cell>
          <cell r="F4184">
            <v>350</v>
          </cell>
        </row>
        <row r="4185">
          <cell r="C4185" t="str">
            <v>双氢链霉素</v>
          </cell>
          <cell r="D4185" t="str">
            <v>GB/T 22945-2008</v>
          </cell>
          <cell r="E4185" t="str">
            <v>蜂王浆中链霉素、双氢链霉素和卡那霉素残留量的测定  液相色谱-串联质谱法</v>
          </cell>
          <cell r="F4185">
            <v>350</v>
          </cell>
        </row>
        <row r="4186">
          <cell r="C4186" t="str">
            <v>链霉素</v>
          </cell>
          <cell r="D4186" t="str">
            <v>SN/T 1925-2007</v>
          </cell>
          <cell r="E4186" t="str">
            <v>进出口蜂产品中链霉素、双氢链霉素残留量的检测方法液相色谱串联质谱法</v>
          </cell>
          <cell r="F4186">
            <v>350</v>
          </cell>
        </row>
        <row r="4187">
          <cell r="C4187" t="str">
            <v>双氢链霉素</v>
          </cell>
          <cell r="D4187" t="str">
            <v>SN/T 1925-2007</v>
          </cell>
          <cell r="E4187" t="str">
            <v>进出口蜂产品中链霉素、双氢链霉素残留量的检测方法液相色谱串联质谱法</v>
          </cell>
          <cell r="F4187">
            <v>350</v>
          </cell>
        </row>
        <row r="4188">
          <cell r="C4188" t="str">
            <v>状态</v>
          </cell>
          <cell r="D4188" t="str">
            <v>GB 16740-2014</v>
          </cell>
          <cell r="E4188" t="str">
            <v>食品安全国家标准 保健食品</v>
          </cell>
          <cell r="F4188">
            <v>30</v>
          </cell>
        </row>
        <row r="4189">
          <cell r="C4189" t="str">
            <v>滋味、气味</v>
          </cell>
          <cell r="D4189" t="str">
            <v>GB 16740-2014</v>
          </cell>
          <cell r="E4189" t="str">
            <v>食品安全国家标准 保健食品</v>
          </cell>
        </row>
        <row r="4190">
          <cell r="C4190" t="str">
            <v>色泽</v>
          </cell>
          <cell r="D4190" t="str">
            <v>GB 16740-2014</v>
          </cell>
          <cell r="E4190" t="str">
            <v>食品安全国家标准 保健食品</v>
          </cell>
        </row>
        <row r="4191">
          <cell r="C4191" t="str">
            <v>大肠菌群</v>
          </cell>
          <cell r="D4191" t="str">
            <v>GB 16740-2014</v>
          </cell>
          <cell r="E4191" t="str">
            <v>食品安全国家标准 保健食品</v>
          </cell>
          <cell r="F4191">
            <v>80</v>
          </cell>
        </row>
        <row r="4192">
          <cell r="C4192" t="str">
            <v>菌落总数</v>
          </cell>
          <cell r="D4192" t="str">
            <v>GB 16740-2014</v>
          </cell>
          <cell r="E4192" t="str">
            <v>食品安全国家标准 保健食品</v>
          </cell>
          <cell r="F4192" t="str">
            <v>80/次 400/5次</v>
          </cell>
        </row>
        <row r="4193">
          <cell r="C4193" t="str">
            <v>铅</v>
          </cell>
          <cell r="D4193" t="str">
            <v>GB 16740-2014</v>
          </cell>
          <cell r="E4193" t="str">
            <v>食品安全国家标准 保健食品</v>
          </cell>
          <cell r="F4193">
            <v>100</v>
          </cell>
        </row>
        <row r="4194">
          <cell r="C4194" t="str">
            <v>金黄色葡萄球菌</v>
          </cell>
          <cell r="D4194" t="str">
            <v>GB 16740-2014</v>
          </cell>
          <cell r="E4194" t="str">
            <v>食品安全国家标准 保健食品</v>
          </cell>
          <cell r="F4194" t="str">
            <v>120/次 400/5次</v>
          </cell>
        </row>
        <row r="4195">
          <cell r="C4195" t="str">
            <v>沙门氏菌</v>
          </cell>
          <cell r="D4195" t="str">
            <v>GB 16740-2014</v>
          </cell>
          <cell r="E4195" t="str">
            <v>食品安全国家标准 保健食品</v>
          </cell>
          <cell r="F4195">
            <v>120</v>
          </cell>
        </row>
        <row r="4196">
          <cell r="C4196" t="str">
            <v>总汞</v>
          </cell>
          <cell r="D4196" t="str">
            <v>GB 16740-2014</v>
          </cell>
          <cell r="E4196" t="str">
            <v>食品安全国家标准 保健食品</v>
          </cell>
          <cell r="F4196">
            <v>150</v>
          </cell>
        </row>
        <row r="4197">
          <cell r="C4197" t="str">
            <v>总砷</v>
          </cell>
          <cell r="D4197" t="str">
            <v>GB 16740-2014</v>
          </cell>
          <cell r="E4197" t="str">
            <v>食品安全国家标准 保健食品</v>
          </cell>
          <cell r="F4197">
            <v>150</v>
          </cell>
        </row>
        <row r="4198">
          <cell r="C4198" t="str">
            <v>霉菌和酵母</v>
          </cell>
          <cell r="D4198" t="str">
            <v>GB 16740-2014</v>
          </cell>
          <cell r="E4198" t="str">
            <v>食品安全国家标准 保健食品</v>
          </cell>
          <cell r="F4198">
            <v>160</v>
          </cell>
        </row>
        <row r="4199">
          <cell r="C4199" t="str">
            <v>咖啡因</v>
          </cell>
          <cell r="D4199" t="str">
            <v>《保健食品检验与评价技术规范》（2003年版）保健食品功效成分及卫生指标检验规范 第二部分</v>
          </cell>
          <cell r="E4199" t="str">
            <v>《保健食品检验与评价技术规范》（2003年版） 保健食品功效成分及卫生指标检验规范 第二部分（六 保健食品中盐酸硫胺、盐酸吡哆醇、烟酸、烟酰胺和咖啡因的测定）</v>
          </cell>
          <cell r="F4199">
            <v>100</v>
          </cell>
        </row>
        <row r="4200">
          <cell r="C4200" t="str">
            <v>六价铬</v>
          </cell>
          <cell r="D4200" t="str">
            <v>SN/T 2210-2008</v>
          </cell>
          <cell r="E4200" t="str">
            <v>保健食品中六价铬的测定 离子色谱-电感耦合等离子体质谱法</v>
          </cell>
          <cell r="F4200">
            <v>100</v>
          </cell>
        </row>
        <row r="4201">
          <cell r="C4201" t="str">
            <v>咖啡因</v>
          </cell>
          <cell r="D4201" t="str">
            <v>GB/T 5009.197-2003</v>
          </cell>
          <cell r="E4201" t="str">
            <v>保健食品中盐酸硫胺素、盐酸吡哆醇、烟酸、烟酰胺和咖啡因的测定</v>
          </cell>
          <cell r="F4201">
            <v>100</v>
          </cell>
        </row>
        <row r="4202">
          <cell r="C4202" t="str">
            <v>粗多糖</v>
          </cell>
          <cell r="D4202" t="str">
            <v>粗多糖的测定方法</v>
          </cell>
          <cell r="E4202" t="str">
            <v>《保健食品功效成分检测方法》（中国轻工业出版社2002.1）</v>
          </cell>
          <cell r="F4202">
            <v>250</v>
          </cell>
        </row>
        <row r="4203">
          <cell r="C4203" t="str">
            <v>维生素B1（硫胺素）</v>
          </cell>
          <cell r="D4203" t="str">
            <v>《保健食品检验与评价技术规范》（2003年版） 保健食品功效成分及卫生指标检验规范 第二部分 （六 保健食品中盐酸硫胺、烟酸吡哆醇、烟酸、烟酰胺和咖啡因的测定）</v>
          </cell>
        </row>
        <row r="4203">
          <cell r="F4203">
            <v>200</v>
          </cell>
        </row>
        <row r="4204">
          <cell r="C4204" t="str">
            <v>烟酸</v>
          </cell>
          <cell r="D4204" t="str">
            <v>（六 保健食品中盐酸硫胺、盐酸吡哆醇、烟酸、烟酰胺和咖啡因的测定）</v>
          </cell>
          <cell r="E4204" t="str">
            <v>《保健食品检验与评价技术规范》（2003年版） 保健食品功效成分及卫生指标检验规范 第二部分</v>
          </cell>
          <cell r="F4204">
            <v>200</v>
          </cell>
        </row>
        <row r="4205">
          <cell r="C4205" t="str">
            <v>烟酰胺</v>
          </cell>
          <cell r="D4205" t="str">
            <v>（六 保健食品中盐酸硫胺、盐酸吡哆醇、烟酸、烟酰胺和咖啡因的测定）</v>
          </cell>
          <cell r="E4205" t="str">
            <v>《保健食品检验与评价技术规范》（2003年版） 保健食品功效成分及卫生指标检验规范 第二部分</v>
          </cell>
          <cell r="F4205">
            <v>200</v>
          </cell>
        </row>
        <row r="4206">
          <cell r="C4206" t="str">
            <v>盐酸吡哆醇</v>
          </cell>
          <cell r="D4206" t="str">
            <v>（六 保健食品中盐酸硫胺、盐酸吡哆醇、烟酸、烟酰胺和咖啡因的测定）</v>
          </cell>
          <cell r="E4206" t="str">
            <v>《保健食品检验与评价技术规范》（2003年版） 保健食品功效成分及卫生指标检验规范 第二部分</v>
          </cell>
          <cell r="F4206">
            <v>200</v>
          </cell>
        </row>
        <row r="4207">
          <cell r="C4207" t="str">
            <v>盐酸硫胺素</v>
          </cell>
          <cell r="D4207" t="str">
            <v>（六 保健食品中盐酸硫胺、盐酸吡哆醇、烟酸、烟酰胺和咖啡因的测定）</v>
          </cell>
          <cell r="E4207" t="str">
            <v>《保健食品检验与评价技术规范》（2003年版） 保健食品功效成分及卫生指标检验规范 第二部分</v>
          </cell>
          <cell r="F4207">
            <v>200</v>
          </cell>
        </row>
        <row r="4208">
          <cell r="C4208" t="str">
            <v>烟酸</v>
          </cell>
          <cell r="D4208" t="str">
            <v>《保健食品检验与评价技术规范》（2003年版）保健食品功效成分及卫生指标检验规范 第二部分</v>
          </cell>
          <cell r="E4208" t="str">
            <v>《保健食品检验与评价技术规范》（2003年版） 保健食品功效成分及卫生指标检验规范 第二部分（六 保健食品中盐酸硫胺、盐酸吡哆醇、烟酸、烟酰胺和咖啡因的测定）</v>
          </cell>
          <cell r="F4208">
            <v>200</v>
          </cell>
        </row>
        <row r="4209">
          <cell r="C4209" t="str">
            <v>烟酰胺</v>
          </cell>
          <cell r="D4209" t="str">
            <v>《保健食品检验与评价技术规范》（2003年版）保健食品功效成分及卫生指标检验规范 第二部分</v>
          </cell>
          <cell r="E4209" t="str">
            <v>《保健食品检验与评价技术规范》（2003年版） 保健食品功效成分及卫生指标检验规范 第二部分（六 保健食品中盐酸硫胺、盐酸吡哆醇、烟酸、烟酰胺和咖啡因的测定）</v>
          </cell>
          <cell r="F4209">
            <v>200</v>
          </cell>
        </row>
        <row r="4210">
          <cell r="C4210" t="str">
            <v>番茄红素</v>
          </cell>
          <cell r="D4210" t="str">
            <v>GB/T 22249-2008</v>
          </cell>
          <cell r="E4210" t="str">
            <v>保健食品中番茄红素的测定</v>
          </cell>
          <cell r="F4210">
            <v>200</v>
          </cell>
        </row>
        <row r="4211">
          <cell r="C4211" t="str">
            <v>泛酸</v>
          </cell>
          <cell r="D4211" t="str">
            <v>GB/T 22246-2008</v>
          </cell>
          <cell r="E4211" t="str">
            <v>保健食品中泛酸钙的测定</v>
          </cell>
          <cell r="F4211">
            <v>200</v>
          </cell>
        </row>
        <row r="4212">
          <cell r="C4212" t="str">
            <v>泛酸钙</v>
          </cell>
          <cell r="D4212" t="str">
            <v>GB/T 22246-2008</v>
          </cell>
          <cell r="E4212" t="str">
            <v>保健食品中泛酸钙的测定</v>
          </cell>
          <cell r="F4212">
            <v>200</v>
          </cell>
        </row>
        <row r="4213">
          <cell r="C4213" t="str">
            <v>维生素B{-12}</v>
          </cell>
          <cell r="D4213" t="str">
            <v>GB/T 5009.217-2008</v>
          </cell>
          <cell r="E4213" t="str">
            <v>保健食品中维生素B12的测定</v>
          </cell>
          <cell r="F4213">
            <v>200</v>
          </cell>
        </row>
        <row r="4214">
          <cell r="C4214" t="str">
            <v>烟酸</v>
          </cell>
          <cell r="D4214" t="str">
            <v>GB/T 5009.197-2003</v>
          </cell>
          <cell r="E4214" t="str">
            <v>保健食品中盐酸硫胺素、盐酸吡哆醇、烟酸、烟酰胺和咖啡因的测定</v>
          </cell>
          <cell r="F4214">
            <v>200</v>
          </cell>
        </row>
        <row r="4215">
          <cell r="C4215" t="str">
            <v>烟酰胺</v>
          </cell>
          <cell r="D4215" t="str">
            <v>GB/T 5009.197-2003</v>
          </cell>
          <cell r="E4215" t="str">
            <v>保健食品中盐酸硫胺素、盐酸吡哆醇、烟酸、烟酰胺和咖啡因的测定</v>
          </cell>
          <cell r="F4215">
            <v>200</v>
          </cell>
        </row>
        <row r="4216">
          <cell r="C4216" t="str">
            <v>盐酸吡哆醇</v>
          </cell>
          <cell r="D4216" t="str">
            <v>GB/T 5009.197-2003</v>
          </cell>
          <cell r="E4216" t="str">
            <v>保健食品中盐酸硫胺素、盐酸吡哆醇、烟酸、烟酰胺和咖啡因的测定</v>
          </cell>
          <cell r="F4216">
            <v>200</v>
          </cell>
        </row>
        <row r="4217">
          <cell r="C4217" t="str">
            <v>盐酸硫胺素</v>
          </cell>
          <cell r="D4217" t="str">
            <v>GB/T 5009.197-2003</v>
          </cell>
          <cell r="E4217" t="str">
            <v>保健食品中盐酸硫胺素、盐酸吡哆醇、烟酸、烟酰胺和咖啡因的测定</v>
          </cell>
          <cell r="F4217">
            <v>200</v>
          </cell>
        </row>
        <row r="4218">
          <cell r="C4218" t="str">
            <v>角鲨烯</v>
          </cell>
          <cell r="D4218" t="str">
            <v>角鲨烯的测定方法</v>
          </cell>
          <cell r="E4218" t="str">
            <v>《保健食品功效成分检测方法》（中国轻工业出版社2002.1）</v>
          </cell>
          <cell r="F4218">
            <v>250</v>
          </cell>
        </row>
        <row r="4219">
          <cell r="C4219" t="str">
            <v>肉碱</v>
          </cell>
          <cell r="D4219" t="str">
            <v>《保健食品检验与评价技术规范》（2003年版） 保健食品功效成分及卫生指标检验规范 第二部分 （二十二 保健食品中褪黑素的测定）</v>
          </cell>
          <cell r="E4219" t="str">
            <v>《保健食品检验与评价技术规范》（2003年版） 保健食品功效成分及卫生指标检验规范 第二部分</v>
          </cell>
          <cell r="F4219">
            <v>250</v>
          </cell>
        </row>
        <row r="4220">
          <cell r="C4220" t="str">
            <v>总皂甙</v>
          </cell>
          <cell r="D4220" t="str">
            <v>《保健食品检验与评价技术规范》（2003年版） 保健食品功效成分及卫生指标检验规范 第二部分 （六 保健食品中盐酸硫胺、烟酸吡哆醇、烟酸、烟酰胺和咖啡因的测定）</v>
          </cell>
          <cell r="E4220" t="str">
            <v>《保健食品检验与评价技术规范》（2003年版） 保健食品功效成分及卫生指标检验规范 第二部分</v>
          </cell>
          <cell r="F4220">
            <v>250</v>
          </cell>
        </row>
        <row r="4221">
          <cell r="C4221" t="str">
            <v>总黄酮</v>
          </cell>
          <cell r="D4221" t="str">
            <v>（二十四 保健食品中总黄酮的测定）</v>
          </cell>
          <cell r="E4221" t="str">
            <v>《保健食品检验与评价技术规范》（2003年版） 保健食品功效成分及卫生指标检验规范 第二部分</v>
          </cell>
          <cell r="F4221">
            <v>250</v>
          </cell>
        </row>
        <row r="4222">
          <cell r="C4222" t="str">
            <v>亚麻酸（α-亚麻酸和γ-亚麻酸）</v>
          </cell>
          <cell r="D4222" t="str">
            <v>（九 保健食品中α-亚麻酸、γ-亚麻酸的测定）</v>
          </cell>
          <cell r="E4222" t="str">
            <v>《保健食品检验与评价技术规范》（2003年版） 保健食品功效成分及卫生指标检验规范 第二部分</v>
          </cell>
          <cell r="F4222">
            <v>250</v>
          </cell>
        </row>
        <row r="4223">
          <cell r="C4223" t="str">
            <v>咖啡因</v>
          </cell>
          <cell r="D4223" t="str">
            <v>（六 保健食品中盐酸硫胺、盐酸吡哆醇、烟酸、烟酰胺和咖啡因的测定）</v>
          </cell>
          <cell r="E4223" t="str">
            <v>《保健食品检验与评价技术规范》（2003年版） 保健食品功效成分及卫生指标检验规范 第二部分</v>
          </cell>
          <cell r="F4223">
            <v>100</v>
          </cell>
        </row>
        <row r="4224">
          <cell r="C4224" t="str">
            <v>芦荟甙</v>
          </cell>
          <cell r="D4224" t="str">
            <v>（2003年版） 保健食品功效成分及卫生指标检验规范 第二部分（三 保健食品中芦荟甙的测定）</v>
          </cell>
          <cell r="E4224" t="str">
            <v>保健食品检验与评价技术规范</v>
          </cell>
          <cell r="F4224">
            <v>250</v>
          </cell>
        </row>
        <row r="4225">
          <cell r="C4225" t="str">
            <v>原花青素</v>
          </cell>
          <cell r="D4225" t="str">
            <v>（十二 保健食品中原花青素的测定）</v>
          </cell>
          <cell r="E4225" t="str">
            <v>《保健食品检验与评价技术规范》（2003年版） 保健食品功效成分及卫生指标检验规范 第二部分</v>
          </cell>
          <cell r="F4225">
            <v>250</v>
          </cell>
        </row>
        <row r="4226">
          <cell r="C4226" t="str">
            <v>人参皂甙</v>
          </cell>
          <cell r="D4226" t="str">
            <v>《保健食品检验与评价技术规范》（2003年版） 保健食品功效成分及卫生指标检验规范 第二部分</v>
          </cell>
          <cell r="E4226" t="str">
            <v>（十一）保健食品中人参皂甙的高效液相色谱测定</v>
          </cell>
          <cell r="F4226">
            <v>250</v>
          </cell>
        </row>
        <row r="4227">
          <cell r="C4227" t="str">
            <v>辅酶Q10</v>
          </cell>
          <cell r="D4227" t="str">
            <v>GB/T 22252-2008</v>
          </cell>
          <cell r="E4227" t="str">
            <v>保健食品中辅酶Q10的测定</v>
          </cell>
          <cell r="F4227">
            <v>350</v>
          </cell>
        </row>
        <row r="4228">
          <cell r="C4228" t="str">
            <v>绿原酸</v>
          </cell>
          <cell r="D4228" t="str">
            <v>GB/T 22250-2008</v>
          </cell>
          <cell r="E4228" t="str">
            <v>保健食品中绿原酸的测定</v>
          </cell>
          <cell r="F4228">
            <v>250</v>
          </cell>
        </row>
        <row r="4229">
          <cell r="C4229" t="str">
            <v>咖啡因</v>
          </cell>
          <cell r="D4229" t="str">
            <v>GB/T 5009.197-2003</v>
          </cell>
          <cell r="E4229" t="str">
            <v>保健食品中盐酸硫胺素、盐酸吡哆醇、烟酸、烟酰胺和咖啡因的测定</v>
          </cell>
          <cell r="F4229">
            <v>100</v>
          </cell>
        </row>
        <row r="4230">
          <cell r="C4230" t="str">
            <v>淫羊藿苷</v>
          </cell>
          <cell r="D4230" t="str">
            <v>GB/T 22247-2008</v>
          </cell>
          <cell r="E4230" t="str">
            <v>保健食品中淫羊藿苷的测定</v>
          </cell>
          <cell r="F4230">
            <v>250</v>
          </cell>
        </row>
        <row r="4231">
          <cell r="C4231" t="str">
            <v>α-亚麻酸</v>
          </cell>
          <cell r="D4231" t="str">
            <v>GB 28404-2012</v>
          </cell>
          <cell r="E4231" t="str">
            <v>食品安全国家标准 保健食品中α-亚麻酸、二十碳五烯酸、二十二碳五烯酸和二十二碳六烯酸的测定</v>
          </cell>
          <cell r="F4231">
            <v>250</v>
          </cell>
        </row>
        <row r="4232">
          <cell r="C4232" t="str">
            <v>茶氨酸</v>
          </cell>
          <cell r="D4232" t="str">
            <v>（十九 保健食品中茶氨酸的高效液相色谱测定）</v>
          </cell>
          <cell r="E4232" t="str">
            <v>《保健食品检验与评价技术规范》（2003年版） 保健食品功效成分及卫生指标检验规范 第二部分</v>
          </cell>
          <cell r="F4232">
            <v>300</v>
          </cell>
        </row>
        <row r="4233">
          <cell r="C4233" t="str">
            <v>大蒜素</v>
          </cell>
          <cell r="D4233" t="str">
            <v>《保健食品检验与评价技术规范》（2003年版） 保健食品功效成分及卫生指标检验规范 第二部分 （六 保健食品中盐酸硫胺、烟酸吡哆醇、烟酸、烟酰胺和咖啡因的测定）</v>
          </cell>
          <cell r="E4233" t="str">
            <v>《保健食品检验与评价技术规范》（2003年版） 保健食品功效成分及卫生指标检验规范 第二部分</v>
          </cell>
          <cell r="F4233">
            <v>1000</v>
          </cell>
        </row>
        <row r="4234">
          <cell r="C4234" t="str">
            <v>茶氨酸</v>
          </cell>
          <cell r="D4234" t="str">
            <v>（十九 保健食品中茶氨酸的高效液相色谱测定）</v>
          </cell>
          <cell r="E4234" t="str">
            <v>《保健食品检验与评价技术规范》（2003年版） 保健食品功效成分及卫生指标检验规范 第二部分</v>
          </cell>
          <cell r="F4234">
            <v>300</v>
          </cell>
        </row>
        <row r="4235">
          <cell r="C4235" t="str">
            <v>红景天甙</v>
          </cell>
          <cell r="D4235" t="str">
            <v>（一 保健食品中红景天甙的测定）</v>
          </cell>
          <cell r="E4235" t="str">
            <v>《保健食品检验与评价技术规范》（2003年版） 保健食品功效成分及卫生指标检验规范 第二部分</v>
          </cell>
          <cell r="F4235">
            <v>300</v>
          </cell>
        </row>
        <row r="4236">
          <cell r="C4236" t="str">
            <v>甘草酸</v>
          </cell>
          <cell r="D4236" t="str">
            <v>GB/T 22248-2008</v>
          </cell>
          <cell r="E4236" t="str">
            <v>保健食品中甘草酸的测定</v>
          </cell>
          <cell r="F4236">
            <v>350</v>
          </cell>
        </row>
        <row r="4237">
          <cell r="C4237" t="str">
            <v>二十二碳六烯酸</v>
          </cell>
          <cell r="D4237" t="str">
            <v>GB 28404-2012</v>
          </cell>
          <cell r="E4237" t="str">
            <v>食品安全国家标准 保健食品中α-亚麻酸、二十碳五烯酸、二十二碳五烯酸和二十二碳六烯酸的测定</v>
          </cell>
          <cell r="F4237">
            <v>350</v>
          </cell>
        </row>
        <row r="4238">
          <cell r="C4238" t="str">
            <v>二十二碳五烯酸</v>
          </cell>
          <cell r="D4238" t="str">
            <v>GB 28404-2012</v>
          </cell>
          <cell r="E4238" t="str">
            <v>食品安全国家标准 保健食品中α-亚麻酸、二十碳五烯酸、二十二碳五烯酸和二十二碳六烯酸的测定</v>
          </cell>
          <cell r="F4238">
            <v>350</v>
          </cell>
        </row>
        <row r="4239">
          <cell r="C4239" t="str">
            <v>二十碳五烯酸</v>
          </cell>
          <cell r="D4239" t="str">
            <v>GB 28404-2012</v>
          </cell>
          <cell r="E4239" t="str">
            <v>食品安全国家标准 保健食品中α-亚麻酸、二十碳五烯酸、二十二碳五烯酸和二十二碳六烯酸的测定</v>
          </cell>
          <cell r="F4239">
            <v>350</v>
          </cell>
        </row>
        <row r="4240">
          <cell r="C4240" t="str">
            <v>腺苷</v>
          </cell>
          <cell r="D4240" t="str">
            <v>（二十一 保健食品中腺苷的测定）</v>
          </cell>
          <cell r="E4240" t="str">
            <v>《保健食品检验与评价技术规范》（2003年版） 保健食品功效成分及卫生指标检验规范 第二部分</v>
          </cell>
          <cell r="F4240">
            <v>500</v>
          </cell>
        </row>
        <row r="4241">
          <cell r="C4241" t="str">
            <v>陈皮功效成分鉴别</v>
          </cell>
          <cell r="D4241" t="str">
            <v>《保健食品检验与评价技术规范》（2003年版）第二部分（十五 保健食品中中药功效成分的鉴别方法）</v>
          </cell>
          <cell r="E4241" t="str">
            <v>《保健食品检验与评价技术规范》（2003年版）第二部分（十五 保健食品中中药功效成分的鉴别方法）</v>
          </cell>
          <cell r="F4241">
            <v>500</v>
          </cell>
        </row>
        <row r="4242">
          <cell r="C4242" t="str">
            <v>大黄功效成分鉴别</v>
          </cell>
          <cell r="D4242" t="str">
            <v>《保健食品检验与评价技术规范》（2003年版）第二部分（十五 保健食品中中药功效成分的鉴别方法）</v>
          </cell>
          <cell r="E4242" t="str">
            <v>《保健食品检验与评价技术规范》（2003年版）第二部分（十五 保健食品中中药功效成分的鉴别方法）</v>
          </cell>
          <cell r="F4242">
            <v>500</v>
          </cell>
        </row>
        <row r="4243">
          <cell r="C4243" t="str">
            <v>甘草功效成分鉴别</v>
          </cell>
          <cell r="D4243" t="str">
            <v>《保健食品检验与评价技术规范》（2003年版）第二部分（十五 保健食品中中药功效成分的鉴别方法）</v>
          </cell>
          <cell r="E4243" t="str">
            <v>《保健食品检验与评价技术规范》（2003年版）第二部分（十五 保健食品中中药功效成分的鉴别方法）</v>
          </cell>
          <cell r="F4243">
            <v>500</v>
          </cell>
        </row>
        <row r="4244">
          <cell r="C4244" t="str">
            <v>葛根功效成分鉴别</v>
          </cell>
          <cell r="D4244" t="str">
            <v>《保健食品检验与评价技术规范》（2003年版）第二部分（十五 保健食品中中药功效成分的鉴别方法）</v>
          </cell>
          <cell r="E4244" t="str">
            <v>《保健食品检验与评价技术规范》（2003年版）第二部分（十五 保健食品中中药功效成分的鉴别方法）</v>
          </cell>
          <cell r="F4244">
            <v>500</v>
          </cell>
        </row>
        <row r="4245">
          <cell r="C4245" t="str">
            <v>芦荟功效成分鉴别</v>
          </cell>
          <cell r="D4245" t="str">
            <v>《保健食品检验与评价技术规范》（2003年版）第二部分（十五 保健食品中中药功效成分的鉴别方法）</v>
          </cell>
          <cell r="E4245" t="str">
            <v>《保健食品检验与评价技术规范》（2003年版）第二部分（十五 保健食品中中药功效成分的鉴别方法）</v>
          </cell>
          <cell r="F4245">
            <v>500</v>
          </cell>
        </row>
        <row r="4246">
          <cell r="C4246" t="str">
            <v>人参、西洋参功效成分鉴别</v>
          </cell>
          <cell r="D4246" t="str">
            <v>《保健食品检验与评价技术规范》（2003年版）第二部分（十五 保健食品中中药功效成分的鉴别方法）</v>
          </cell>
          <cell r="E4246" t="str">
            <v>《保健食品检验与评价技术规范》（2003年版）第二部分（十五 保健食品中中药功效成分的鉴别方法）</v>
          </cell>
          <cell r="F4246">
            <v>500</v>
          </cell>
        </row>
        <row r="4247">
          <cell r="C4247" t="str">
            <v>银杏叶功效成分鉴别</v>
          </cell>
          <cell r="D4247" t="str">
            <v>《保健食品检验与评价技术规范》（2003年版）第二部分（十五 保健食品中中药功效成分的鉴别方法）</v>
          </cell>
          <cell r="E4247" t="str">
            <v>《保健食品检验与评价技术规范》（2003年版）第二部分（十五 保健食品中中药功效成分的鉴别方法）</v>
          </cell>
          <cell r="F4247">
            <v>500</v>
          </cell>
        </row>
        <row r="4248">
          <cell r="C4248" t="str">
            <v>肌醇</v>
          </cell>
          <cell r="D4248" t="str">
            <v>（2003年版） 保健食品功效成分及卫生指标检验规范 第二部分（七 保健食品中肌醇的测定）</v>
          </cell>
          <cell r="E4248" t="str">
            <v>保健食品检验与评价技术规范</v>
          </cell>
          <cell r="F4248">
            <v>550</v>
          </cell>
        </row>
        <row r="4249">
          <cell r="C4249" t="str">
            <v>核苷酸</v>
          </cell>
          <cell r="D4249" t="str">
            <v>（十三 保健食品中核苷酸的测定）</v>
          </cell>
          <cell r="E4249" t="str">
            <v>《保健食品检验与评价技术规范》（2003年版） 保健食品功效成分及卫生指标检验规范 第二部分</v>
          </cell>
          <cell r="F4249">
            <v>550</v>
          </cell>
        </row>
        <row r="4250">
          <cell r="C4250" t="str">
            <v>肌醇</v>
          </cell>
          <cell r="D4250" t="str">
            <v>GB/T 5009.196-2003</v>
          </cell>
          <cell r="E4250" t="str">
            <v>保健食品中肌醇的测定</v>
          </cell>
          <cell r="F4250">
            <v>550</v>
          </cell>
        </row>
        <row r="4251">
          <cell r="C4251" t="str">
            <v>大豆异黄酮</v>
          </cell>
          <cell r="D4251" t="str">
            <v>GB/T 23788-2009</v>
          </cell>
          <cell r="E4251" t="str">
            <v>保健食品中大豆异黄酮的测定方法  高效液相色谱法</v>
          </cell>
          <cell r="F4251">
            <v>600</v>
          </cell>
        </row>
        <row r="4252">
          <cell r="C4252" t="str">
            <v>氨基他达拉非</v>
          </cell>
          <cell r="D4252" t="str">
            <v>SN/T 4054-2014</v>
          </cell>
          <cell r="E4252" t="str">
            <v>食品药品监管总局办公厅关于印发国家食品安全监督抽检和风险监测实施细则（2015年版）的通知 食药监办食监三〔2015〕33号</v>
          </cell>
          <cell r="F4252">
            <v>800</v>
          </cell>
        </row>
        <row r="4253">
          <cell r="C4253" t="str">
            <v>伐地那非</v>
          </cell>
          <cell r="D4253" t="str">
            <v>SN/T 4054-2014</v>
          </cell>
          <cell r="E4253" t="str">
            <v>（国家食品药品监督管理局药品检验补充检验方法和检验项目批准件  批准件编号2009030）</v>
          </cell>
          <cell r="F4253">
            <v>800</v>
          </cell>
        </row>
        <row r="4254">
          <cell r="C4254" t="str">
            <v>豪莫西地那非</v>
          </cell>
          <cell r="D4254" t="str">
            <v>SN/T 4054-2014</v>
          </cell>
          <cell r="E4254" t="str">
            <v>（国家食品药品监督管理局药品检验补充检验方法和检验项目批准件  批准件编号2009030）和中华人民共和国药典2015年版四部通则(0431) (0512)</v>
          </cell>
          <cell r="F4254">
            <v>800</v>
          </cell>
        </row>
        <row r="4255">
          <cell r="C4255" t="str">
            <v>红地那非</v>
          </cell>
          <cell r="D4255" t="str">
            <v>SN/T 4054-2014</v>
          </cell>
          <cell r="E4255" t="str">
            <v>（国家食品药品监督管理局药品检验补充检验方法和检验项目批准件  批准件编号2009030）</v>
          </cell>
          <cell r="F4255">
            <v>800</v>
          </cell>
        </row>
        <row r="4256">
          <cell r="C4256" t="str">
            <v>那红地那非</v>
          </cell>
          <cell r="D4256" t="str">
            <v>SN/T 4054-2014</v>
          </cell>
          <cell r="E4256" t="str">
            <v>（国家食品药品监督管理局药品检验补充检验方法和检验项目批准件  批准件编号2009030）</v>
          </cell>
          <cell r="F4256">
            <v>800</v>
          </cell>
        </row>
        <row r="4257">
          <cell r="C4257" t="str">
            <v>那莫西地那非</v>
          </cell>
          <cell r="D4257" t="str">
            <v>SN/T 4054-2014</v>
          </cell>
          <cell r="E4257" t="str">
            <v>（国家食品药品监督管理局药品检验补充检验方法和检验项目批准件  批准件编号2009030）</v>
          </cell>
          <cell r="F4257">
            <v>800</v>
          </cell>
        </row>
        <row r="4258">
          <cell r="C4258" t="str">
            <v>羟基豪莫西地那非</v>
          </cell>
          <cell r="D4258" t="str">
            <v>SN/T 4054-2014</v>
          </cell>
          <cell r="E4258" t="str">
            <v>（国家食品药品监督管理局药品检验补充检验方法和检验项目批准件  批准件编号2009030）</v>
          </cell>
          <cell r="F4258">
            <v>800</v>
          </cell>
        </row>
        <row r="4259">
          <cell r="C4259" t="str">
            <v>他达那非</v>
          </cell>
          <cell r="D4259" t="str">
            <v>SN/T 4054-2014</v>
          </cell>
          <cell r="E4259" t="str">
            <v>（国家食品药品监督管理局药品检验补充检验方法和检验项目批准件  批准件编号2009030）和中华人民共和国药典2015年版四部通则(0431) (0512)</v>
          </cell>
          <cell r="F4259">
            <v>800</v>
          </cell>
        </row>
        <row r="4260">
          <cell r="C4260" t="str">
            <v>伪伐地那非</v>
          </cell>
          <cell r="D4260" t="str">
            <v>SN/T 4054-2014</v>
          </cell>
          <cell r="E4260" t="str">
            <v>（国家食品药品监督管理局药品检验补充检验方法和检验项目批准件  批准件编号2009030）</v>
          </cell>
          <cell r="F4260">
            <v>800</v>
          </cell>
        </row>
        <row r="4261">
          <cell r="C4261" t="str">
            <v>褪黑素</v>
          </cell>
          <cell r="D4261" t="str">
            <v>《保健食品检验与评价技术规范》（2003年版） 保健食品功效成分及卫生指标检验规范 第二部分 （二十二 保健食品中褪黑素的测定）</v>
          </cell>
        </row>
        <row r="4261">
          <cell r="F4261">
            <v>500</v>
          </cell>
        </row>
        <row r="4262">
          <cell r="C4262" t="str">
            <v>免疫球蛋白IgG</v>
          </cell>
          <cell r="D4262" t="str">
            <v>（2003年版） 保健食品功效成分及卫生指标检验规范 第二部分（十 保健食品中免疫球蛋白IgG的测定）</v>
          </cell>
          <cell r="E4262" t="str">
            <v>保健食品检验与评价技术规范</v>
          </cell>
          <cell r="F4262">
            <v>1000</v>
          </cell>
        </row>
        <row r="4263">
          <cell r="C4263" t="str">
            <v>低聚果糖</v>
          </cell>
          <cell r="D4263" t="str">
            <v>（十七 保健食品中异麦芽低聚糖、低聚果糖、大豆低聚糖的测定）</v>
          </cell>
          <cell r="E4263" t="str">
            <v>《保健食品检验与评价技术规范》（2003年版） 保健食品功效成分及卫生指标检验规范 第二部分</v>
          </cell>
          <cell r="F4263">
            <v>600</v>
          </cell>
        </row>
        <row r="4264">
          <cell r="C4264" t="str">
            <v>褪黑素</v>
          </cell>
          <cell r="D4264" t="str">
            <v>（国家食品药品监督管理局药品检验补充检验方法和检验项目批准件  批准件编号2012004）第三法</v>
          </cell>
          <cell r="E4264" t="str">
            <v>安神类中成药和保健食品中非法添加褪黑素、佐匹克隆、氯苯那敏、扎来普隆的补充检验方法</v>
          </cell>
          <cell r="F4264">
            <v>500</v>
          </cell>
        </row>
        <row r="4265">
          <cell r="C4265" t="str">
            <v>免疫球蛋白IgG</v>
          </cell>
          <cell r="D4265" t="str">
            <v>GB/T 5009.194-2003</v>
          </cell>
          <cell r="E4265" t="str">
            <v>保健食品中免疫球蛋白IgG的测定</v>
          </cell>
          <cell r="F4265">
            <v>1000</v>
          </cell>
        </row>
        <row r="4266">
          <cell r="C4266" t="str">
            <v>褪黑素</v>
          </cell>
          <cell r="D4266" t="str">
            <v>GB/T 5009.170-2003</v>
          </cell>
          <cell r="E4266" t="str">
            <v>保健食品中褪黑素含量的测定</v>
          </cell>
          <cell r="F4266">
            <v>500</v>
          </cell>
        </row>
        <row r="4267">
          <cell r="C4267" t="str">
            <v>滋味、气味</v>
          </cell>
          <cell r="D4267" t="str">
            <v>GB 10769-2010</v>
          </cell>
          <cell r="E4267" t="str">
            <v>食品安全国家标准 婴幼儿谷类辅助食品</v>
          </cell>
          <cell r="F4267">
            <v>30</v>
          </cell>
        </row>
        <row r="4268">
          <cell r="C4268" t="str">
            <v>组织形态</v>
          </cell>
          <cell r="D4268" t="str">
            <v>GB 10769-2010</v>
          </cell>
          <cell r="E4268" t="str">
            <v>食品安全国家标准 婴幼儿谷类辅助食品</v>
          </cell>
        </row>
        <row r="4269">
          <cell r="C4269" t="str">
            <v>色泽</v>
          </cell>
          <cell r="D4269" t="str">
            <v>GB 10769-2010</v>
          </cell>
          <cell r="E4269" t="str">
            <v>食品安全国家标准 婴幼儿谷类辅助食品</v>
          </cell>
        </row>
        <row r="4270">
          <cell r="C4270" t="str">
            <v>标签</v>
          </cell>
          <cell r="D4270" t="str">
            <v>GB 10769-2010</v>
          </cell>
          <cell r="E4270" t="str">
            <v>食品安全国家标准 婴幼儿谷类辅助食品</v>
          </cell>
          <cell r="F4270">
            <v>40</v>
          </cell>
        </row>
        <row r="4271">
          <cell r="C4271" t="str">
            <v>水分</v>
          </cell>
          <cell r="D4271" t="str">
            <v>GB 10769-2010</v>
          </cell>
          <cell r="E4271" t="str">
            <v>食品安全国家标准 婴幼儿谷类辅助食品</v>
          </cell>
          <cell r="F4271">
            <v>80</v>
          </cell>
        </row>
        <row r="4272">
          <cell r="C4272" t="str">
            <v>蛋白质</v>
          </cell>
          <cell r="D4272" t="str">
            <v>GB 10769-2010</v>
          </cell>
          <cell r="E4272" t="str">
            <v>食品安全国家标准 婴幼儿谷类辅助食品</v>
          </cell>
          <cell r="F4272">
            <v>100</v>
          </cell>
        </row>
        <row r="4273">
          <cell r="C4273" t="str">
            <v>钙</v>
          </cell>
          <cell r="D4273" t="str">
            <v>GB 10769-2010</v>
          </cell>
          <cell r="E4273" t="str">
            <v>食品安全国家标准 婴幼儿谷类辅助食品</v>
          </cell>
          <cell r="F4273">
            <v>100</v>
          </cell>
        </row>
        <row r="4274">
          <cell r="C4274" t="str">
            <v>钾</v>
          </cell>
          <cell r="D4274" t="str">
            <v>GB 10769-2010</v>
          </cell>
          <cell r="E4274" t="str">
            <v>食品安全国家标准 婴幼儿谷类辅助食品</v>
          </cell>
          <cell r="F4274">
            <v>100</v>
          </cell>
        </row>
        <row r="4275">
          <cell r="C4275" t="str">
            <v>磷</v>
          </cell>
          <cell r="D4275" t="str">
            <v>GB 10769-2010</v>
          </cell>
          <cell r="E4275" t="str">
            <v>食品安全国家标准 婴幼儿谷类辅助食品</v>
          </cell>
          <cell r="F4275">
            <v>100</v>
          </cell>
        </row>
        <row r="4276">
          <cell r="C4276" t="str">
            <v>钠</v>
          </cell>
          <cell r="D4276" t="str">
            <v>GB 10769-2010</v>
          </cell>
          <cell r="E4276" t="str">
            <v>食品安全国家标准 婴幼儿谷类辅助食品</v>
          </cell>
          <cell r="F4276">
            <v>100</v>
          </cell>
        </row>
        <row r="4277">
          <cell r="C4277" t="str">
            <v>铅</v>
          </cell>
          <cell r="D4277" t="str">
            <v>GB 10769-2010</v>
          </cell>
          <cell r="E4277" t="str">
            <v>食品安全国家标准 婴幼儿谷类辅助食品</v>
          </cell>
          <cell r="F4277">
            <v>100</v>
          </cell>
        </row>
        <row r="4278">
          <cell r="C4278" t="str">
            <v>脂肪</v>
          </cell>
          <cell r="D4278" t="str">
            <v>GB 10769-2010</v>
          </cell>
          <cell r="E4278" t="str">
            <v>食品安全国家标准 婴幼儿谷类辅助食品</v>
          </cell>
          <cell r="F4278">
            <v>100</v>
          </cell>
        </row>
        <row r="4279">
          <cell r="C4279" t="str">
            <v>铁</v>
          </cell>
          <cell r="D4279" t="str">
            <v>GB 10769-2010</v>
          </cell>
          <cell r="E4279" t="str">
            <v>食品安全国家标准 婴幼儿谷类辅助食品</v>
          </cell>
          <cell r="F4279">
            <v>100</v>
          </cell>
        </row>
        <row r="4280">
          <cell r="C4280" t="str">
            <v>锌</v>
          </cell>
          <cell r="D4280" t="str">
            <v>GB 10769-2010</v>
          </cell>
          <cell r="E4280" t="str">
            <v>食品安全国家标准 婴幼儿谷类辅助食品</v>
          </cell>
          <cell r="F4280">
            <v>100</v>
          </cell>
        </row>
        <row r="4281">
          <cell r="C4281" t="str">
            <v>碘</v>
          </cell>
          <cell r="D4281" t="str">
            <v>GB 10769-2010</v>
          </cell>
          <cell r="E4281" t="str">
            <v>食品安全国家标准 婴幼儿谷类辅助食品</v>
          </cell>
          <cell r="F4281">
            <v>150</v>
          </cell>
        </row>
        <row r="4282">
          <cell r="C4282" t="str">
            <v>黄曲霉毒素B1（酶联免疫吸附筛查法）</v>
          </cell>
          <cell r="D4282" t="str">
            <v>GB 10769-2010</v>
          </cell>
          <cell r="E4282" t="str">
            <v>食品安全国家标准 婴幼儿谷类辅助食品</v>
          </cell>
          <cell r="F4282">
            <v>150</v>
          </cell>
        </row>
        <row r="4283">
          <cell r="C4283" t="str">
            <v>不溶性膳食纤维</v>
          </cell>
          <cell r="D4283" t="str">
            <v>GB 10769-2010</v>
          </cell>
          <cell r="E4283" t="str">
            <v>食品安全国家标准 婴幼儿谷类辅助食品</v>
          </cell>
          <cell r="F4283">
            <v>200</v>
          </cell>
        </row>
        <row r="4284">
          <cell r="C4284" t="str">
            <v>果糖添加量</v>
          </cell>
          <cell r="D4284" t="str">
            <v>GB 10769-2010</v>
          </cell>
          <cell r="E4284" t="str">
            <v>食品安全国家标准 婴幼儿谷类辅助食品</v>
          </cell>
          <cell r="F4284">
            <v>200</v>
          </cell>
        </row>
        <row r="4285">
          <cell r="C4285" t="str">
            <v>脲酶活性定性测定</v>
          </cell>
          <cell r="D4285" t="str">
            <v>GB 10769-2010</v>
          </cell>
          <cell r="E4285" t="str">
            <v>食品安全国家标准 婴幼儿谷类辅助食品</v>
          </cell>
          <cell r="F4285">
            <v>200</v>
          </cell>
        </row>
        <row r="4286">
          <cell r="C4286" t="str">
            <v>碳水化合物添加总量</v>
          </cell>
          <cell r="D4286" t="str">
            <v>GB 10769-2010</v>
          </cell>
          <cell r="E4286" t="str">
            <v>食品安全国家标准 婴幼儿谷类辅助食品</v>
          </cell>
          <cell r="F4286" t="str">
            <v>200营养标签
600单独检测（水分、灰分、脂肪、蛋白质不重复收费）</v>
          </cell>
        </row>
        <row r="4287">
          <cell r="C4287" t="str">
            <v>维生素B{-1}</v>
          </cell>
          <cell r="D4287" t="str">
            <v>GB 10769-2010</v>
          </cell>
          <cell r="E4287" t="str">
            <v>食品安全国家标准 婴幼儿谷类辅助食品</v>
          </cell>
          <cell r="F4287">
            <v>200</v>
          </cell>
        </row>
        <row r="4288">
          <cell r="C4288" t="str">
            <v>维生素B{-2}</v>
          </cell>
          <cell r="D4288" t="str">
            <v>GB 10769-2010</v>
          </cell>
          <cell r="E4288" t="str">
            <v>食品安全国家标准 婴幼儿谷类辅助食品</v>
          </cell>
          <cell r="F4288">
            <v>200</v>
          </cell>
        </row>
        <row r="4289">
          <cell r="C4289" t="str">
            <v>维生素B{-6}</v>
          </cell>
          <cell r="D4289" t="str">
            <v>GB 10769-2010</v>
          </cell>
          <cell r="E4289" t="str">
            <v>食品安全国家标准 婴幼儿谷类辅助食品</v>
          </cell>
          <cell r="F4289">
            <v>200</v>
          </cell>
        </row>
        <row r="4290">
          <cell r="C4290" t="str">
            <v>维生素C</v>
          </cell>
          <cell r="D4290" t="str">
            <v>GB 10769-2010</v>
          </cell>
          <cell r="E4290" t="str">
            <v>食品安全国家标准 婴幼儿谷类辅助食品</v>
          </cell>
          <cell r="F4290">
            <v>200</v>
          </cell>
        </row>
        <row r="4291">
          <cell r="C4291" t="str">
            <v>维生素E</v>
          </cell>
          <cell r="D4291" t="str">
            <v>GB 10769-2010</v>
          </cell>
          <cell r="E4291" t="str">
            <v>食品安全国家标准 婴幼儿谷类辅助食品</v>
          </cell>
          <cell r="F4291">
            <v>200</v>
          </cell>
        </row>
        <row r="4292">
          <cell r="C4292" t="str">
            <v>烟酸</v>
          </cell>
          <cell r="D4292" t="str">
            <v>GB 10769-2010</v>
          </cell>
          <cell r="E4292" t="str">
            <v>食品安全国家标准 婴幼儿谷类辅助食品</v>
          </cell>
          <cell r="F4292">
            <v>200</v>
          </cell>
        </row>
        <row r="4293">
          <cell r="C4293" t="str">
            <v>维生素A</v>
          </cell>
          <cell r="D4293" t="str">
            <v>GB 10769-2010</v>
          </cell>
          <cell r="E4293" t="str">
            <v>食品安全国家标准 婴幼儿谷类辅助食品</v>
          </cell>
          <cell r="F4293">
            <v>200</v>
          </cell>
        </row>
        <row r="4294">
          <cell r="C4294" t="str">
            <v>维生素D</v>
          </cell>
          <cell r="D4294" t="str">
            <v>GB 10769-2010</v>
          </cell>
          <cell r="E4294" t="str">
            <v>食品安全国家标准 婴幼儿谷类辅助食品</v>
          </cell>
          <cell r="F4294">
            <v>200</v>
          </cell>
        </row>
        <row r="4295">
          <cell r="C4295" t="str">
            <v>黄曲霉毒素B1（高效液相色谱法）</v>
          </cell>
          <cell r="D4295" t="str">
            <v>GB 10769-2010</v>
          </cell>
          <cell r="E4295" t="str">
            <v>食品安全国家标准 婴幼儿谷类辅助食品</v>
          </cell>
          <cell r="F4295">
            <v>300</v>
          </cell>
        </row>
        <row r="4296">
          <cell r="C4296" t="str">
            <v>亚油酸</v>
          </cell>
          <cell r="D4296" t="str">
            <v>GB 10769-2010</v>
          </cell>
          <cell r="E4296" t="str">
            <v>食品安全国家标准 婴幼儿谷类辅助食品</v>
          </cell>
          <cell r="F4296">
            <v>300</v>
          </cell>
        </row>
        <row r="4297">
          <cell r="C4297" t="str">
            <v>月桂酸</v>
          </cell>
          <cell r="D4297" t="str">
            <v>GB 10769-2010</v>
          </cell>
          <cell r="E4297" t="str">
            <v>食品安全国家标准 婴幼儿谷类辅助食品</v>
          </cell>
          <cell r="F4297">
            <v>300</v>
          </cell>
        </row>
        <row r="4298">
          <cell r="C4298" t="str">
            <v>肉豆蔻酸</v>
          </cell>
          <cell r="D4298" t="str">
            <v>GB 10769-2010</v>
          </cell>
          <cell r="E4298" t="str">
            <v>食品安全国家标准 婴幼儿谷类辅助食品</v>
          </cell>
          <cell r="F4298">
            <v>300</v>
          </cell>
        </row>
        <row r="4299">
          <cell r="C4299" t="str">
            <v>大肠菌群</v>
          </cell>
          <cell r="D4299" t="str">
            <v>GB 10769-2010</v>
          </cell>
          <cell r="E4299" t="str">
            <v>食品安全国家标准 婴幼儿谷类辅助食品</v>
          </cell>
          <cell r="F4299" t="str">
            <v>80/次 400/5次</v>
          </cell>
        </row>
        <row r="4300">
          <cell r="C4300" t="str">
            <v>菌落总数</v>
          </cell>
          <cell r="D4300" t="str">
            <v>GB 10769-2010</v>
          </cell>
          <cell r="E4300" t="str">
            <v>食品安全国家标准 婴幼儿谷类辅助食品</v>
          </cell>
          <cell r="F4300" t="str">
            <v>80/次 400/5次</v>
          </cell>
        </row>
        <row r="4301">
          <cell r="C4301" t="str">
            <v>能量</v>
          </cell>
          <cell r="D4301" t="str">
            <v>GB 10769-2010</v>
          </cell>
          <cell r="E4301" t="str">
            <v>食品安全国家标准 婴幼儿谷类辅助食品</v>
          </cell>
          <cell r="F4301" t="str">
            <v>200营养标签
600单独检测（水分、灰分、脂肪、蛋白质不重复收费）</v>
          </cell>
        </row>
        <row r="4302">
          <cell r="C4302" t="str">
            <v>冲调性</v>
          </cell>
          <cell r="D4302" t="str">
            <v>GB 10769-2010</v>
          </cell>
          <cell r="E4302" t="str">
            <v>食品安全国家标准 婴幼儿谷类辅助食品</v>
          </cell>
          <cell r="F4302">
            <v>0</v>
          </cell>
        </row>
        <row r="4303">
          <cell r="C4303" t="str">
            <v>沙门氏菌</v>
          </cell>
          <cell r="D4303" t="str">
            <v>GB 10769-2010</v>
          </cell>
          <cell r="E4303" t="str">
            <v>食品安全国家标准 婴幼儿谷类辅助食品</v>
          </cell>
          <cell r="F4303" t="str">
            <v>120/次 400/5次</v>
          </cell>
        </row>
        <row r="4304">
          <cell r="C4304" t="str">
            <v>无机砷</v>
          </cell>
          <cell r="D4304" t="str">
            <v>GB 10769-2010</v>
          </cell>
          <cell r="E4304" t="str">
            <v>食品安全国家标准 婴幼儿谷类辅助食品</v>
          </cell>
          <cell r="F4304">
            <v>500</v>
          </cell>
        </row>
        <row r="4305">
          <cell r="C4305" t="str">
            <v>泛酸</v>
          </cell>
          <cell r="D4305" t="str">
            <v>GB 10769-2010</v>
          </cell>
          <cell r="E4305" t="str">
            <v>食品安全国家标准 婴幼儿谷类辅助食品</v>
          </cell>
          <cell r="F4305">
            <v>550</v>
          </cell>
        </row>
        <row r="4306">
          <cell r="C4306" t="str">
            <v>生物素</v>
          </cell>
          <cell r="D4306" t="str">
            <v>GB 10769-2010</v>
          </cell>
          <cell r="E4306" t="str">
            <v>食品安全国家标准 婴幼儿谷类辅助食品</v>
          </cell>
          <cell r="F4306">
            <v>550</v>
          </cell>
        </row>
        <row r="4307">
          <cell r="C4307" t="str">
            <v>维生素B{-12}</v>
          </cell>
          <cell r="D4307" t="str">
            <v>GB 10769-2010</v>
          </cell>
          <cell r="E4307" t="str">
            <v>食品安全国家标准 婴幼儿谷类辅助食品</v>
          </cell>
          <cell r="F4307">
            <v>550</v>
          </cell>
        </row>
        <row r="4308">
          <cell r="C4308" t="str">
            <v>叶酸</v>
          </cell>
          <cell r="D4308" t="str">
            <v>GB 10769-2010</v>
          </cell>
          <cell r="E4308" t="str">
            <v>食品安全国家标准 婴幼儿谷类辅助食品</v>
          </cell>
          <cell r="F4308">
            <v>550</v>
          </cell>
        </row>
        <row r="4309">
          <cell r="C4309" t="str">
            <v>硝酸盐（以NaNO{-3}计）</v>
          </cell>
          <cell r="D4309" t="str">
            <v>GB 10769-2010</v>
          </cell>
          <cell r="E4309" t="str">
            <v>食品安全国家标准 婴幼儿谷类辅助食品</v>
          </cell>
          <cell r="F4309" t="str">
            <v>离子色谱法：（硝酸盐、亚硝酸盐）单项 600，两项不另外收费；分光光度法：硝酸盐 150、亚硝酸盐， 100</v>
          </cell>
        </row>
        <row r="4310">
          <cell r="C4310" t="str">
            <v>亚硝酸盐（以NaNO{-2}计）</v>
          </cell>
          <cell r="D4310" t="str">
            <v>GB 10769-2010</v>
          </cell>
          <cell r="E4310" t="str">
            <v>食品安全国家标准 婴幼儿谷类辅助食品</v>
          </cell>
          <cell r="F4310" t="str">
            <v>离子色谱法：（硝酸盐、亚硝酸盐）单项 600，两项不另外收费；分光光度法：硝酸盐 150、亚硝酸盐， 100</v>
          </cell>
        </row>
        <row r="4311">
          <cell r="C4311" t="str">
            <v>滋味、气味</v>
          </cell>
          <cell r="D4311" t="str">
            <v>GB 10770-2010</v>
          </cell>
          <cell r="E4311" t="str">
            <v>食品安全国家标准 婴幼儿罐装辅助食品</v>
          </cell>
          <cell r="F4311">
            <v>30</v>
          </cell>
        </row>
        <row r="4312">
          <cell r="C4312" t="str">
            <v>组织形态</v>
          </cell>
          <cell r="D4312" t="str">
            <v>GB 10770-2010</v>
          </cell>
          <cell r="E4312" t="str">
            <v>食品安全国家标准 婴幼儿罐装辅助食品</v>
          </cell>
        </row>
        <row r="4313">
          <cell r="C4313" t="str">
            <v>配料比</v>
          </cell>
          <cell r="D4313" t="str">
            <v>GB 10770-2010</v>
          </cell>
          <cell r="E4313" t="str">
            <v>食品安全国家标准 婴幼儿罐装辅助食品</v>
          </cell>
        </row>
        <row r="4314">
          <cell r="C4314" t="str">
            <v>色泽</v>
          </cell>
          <cell r="D4314" t="str">
            <v>GB 10770-2010</v>
          </cell>
          <cell r="E4314" t="str">
            <v>食品安全国家标准 婴幼儿罐装辅助食品</v>
          </cell>
        </row>
        <row r="4315">
          <cell r="C4315" t="str">
            <v>滋味、气味</v>
          </cell>
          <cell r="D4315" t="str">
            <v>GB 10770-2010</v>
          </cell>
          <cell r="E4315" t="str">
            <v>食品安全国家标准 婴幼儿罐装辅助食品</v>
          </cell>
          <cell r="F4315">
            <v>30</v>
          </cell>
        </row>
        <row r="4316">
          <cell r="C4316" t="str">
            <v>组织形态</v>
          </cell>
          <cell r="D4316" t="str">
            <v>GB 10770-2010</v>
          </cell>
          <cell r="E4316" t="str">
            <v>食品安全国家标准 婴幼儿罐装辅助食品</v>
          </cell>
          <cell r="F4316">
            <v>30</v>
          </cell>
        </row>
        <row r="4317">
          <cell r="C4317" t="str">
            <v>霉菌</v>
          </cell>
          <cell r="D4317" t="str">
            <v>GB 10770-2010</v>
          </cell>
          <cell r="E4317" t="str">
            <v>食品安全国家标准 婴幼儿罐装辅助食品</v>
          </cell>
          <cell r="F4317">
            <v>80</v>
          </cell>
        </row>
        <row r="4318">
          <cell r="C4318" t="str">
            <v>蛋白质</v>
          </cell>
          <cell r="D4318" t="str">
            <v>GB 10770-2010</v>
          </cell>
          <cell r="E4318" t="str">
            <v>食品安全国家标准 婴幼儿罐装辅助食品</v>
          </cell>
          <cell r="F4318">
            <v>100</v>
          </cell>
        </row>
        <row r="4319">
          <cell r="C4319" t="str">
            <v>配料比</v>
          </cell>
          <cell r="D4319" t="str">
            <v>GB 10770-2010</v>
          </cell>
          <cell r="E4319" t="str">
            <v>食品安全国家标准 婴幼儿罐装辅助食品</v>
          </cell>
          <cell r="F4319">
            <v>100</v>
          </cell>
        </row>
        <row r="4320">
          <cell r="C4320" t="str">
            <v>铅</v>
          </cell>
          <cell r="D4320" t="str">
            <v>GB 10770-2010</v>
          </cell>
          <cell r="E4320" t="str">
            <v>食品安全国家标准 婴幼儿罐装辅助食品</v>
          </cell>
          <cell r="F4320">
            <v>100</v>
          </cell>
        </row>
        <row r="4321">
          <cell r="C4321" t="str">
            <v>锡</v>
          </cell>
          <cell r="D4321" t="str">
            <v>GB 10770-2010</v>
          </cell>
          <cell r="E4321" t="str">
            <v>食品安全国家标准 婴幼儿罐装辅助食品</v>
          </cell>
          <cell r="F4321">
            <v>100</v>
          </cell>
        </row>
        <row r="4322">
          <cell r="C4322" t="str">
            <v>脂肪</v>
          </cell>
          <cell r="D4322" t="str">
            <v>GB 10770-2010</v>
          </cell>
          <cell r="E4322" t="str">
            <v>食品安全国家标准 婴幼儿罐装辅助食品</v>
          </cell>
          <cell r="F4322">
            <v>100</v>
          </cell>
        </row>
        <row r="4323">
          <cell r="C4323" t="str">
            <v>总钠</v>
          </cell>
          <cell r="D4323" t="str">
            <v>GB 10770-2010</v>
          </cell>
          <cell r="E4323" t="str">
            <v>食品安全国家标准 婴幼儿罐装辅助食品</v>
          </cell>
          <cell r="F4323">
            <v>100</v>
          </cell>
        </row>
        <row r="4324">
          <cell r="C4324" t="str">
            <v>氯化钠</v>
          </cell>
          <cell r="D4324" t="str">
            <v>GB 10770-2010</v>
          </cell>
          <cell r="E4324" t="str">
            <v>食品安全国家标准 婴幼儿罐装辅助食品</v>
          </cell>
          <cell r="F4324">
            <v>80</v>
          </cell>
        </row>
        <row r="4325">
          <cell r="C4325" t="str">
            <v>汞</v>
          </cell>
          <cell r="D4325" t="str">
            <v>GB 10770-2010</v>
          </cell>
          <cell r="E4325" t="str">
            <v>食品安全国家标准 婴幼儿罐装辅助食品</v>
          </cell>
          <cell r="F4325">
            <v>150</v>
          </cell>
        </row>
        <row r="4326">
          <cell r="C4326" t="str">
            <v>商业无菌</v>
          </cell>
          <cell r="D4326" t="str">
            <v>GB 10770-2010</v>
          </cell>
          <cell r="E4326" t="str">
            <v>食品安全国家标准 婴幼儿罐装辅助食品</v>
          </cell>
          <cell r="F4326">
            <v>200</v>
          </cell>
        </row>
        <row r="4327">
          <cell r="C4327" t="str">
            <v>无机砷</v>
          </cell>
          <cell r="D4327" t="str">
            <v>GB 10770-2010</v>
          </cell>
          <cell r="E4327" t="str">
            <v>食品安全国家标准 婴幼儿罐装辅助食品</v>
          </cell>
          <cell r="F4327">
            <v>500</v>
          </cell>
        </row>
        <row r="4328">
          <cell r="C4328" t="str">
            <v>硝酸盐</v>
          </cell>
          <cell r="D4328" t="str">
            <v>GB 10770-2010</v>
          </cell>
          <cell r="E4328" t="str">
            <v>食品安全国家标准 婴幼儿罐装辅助食品</v>
          </cell>
          <cell r="F4328" t="str">
            <v>离子色谱法：（硝酸盐、亚硝酸盐）单项 600，两项不另外收费；分光光度法：硝酸盐 150、亚硝酸盐， 100</v>
          </cell>
        </row>
        <row r="4329">
          <cell r="C4329" t="str">
            <v>亚硝酸盐</v>
          </cell>
          <cell r="D4329" t="str">
            <v>GB 10770-2010</v>
          </cell>
          <cell r="E4329" t="str">
            <v>食品安全国家标准 婴幼儿罐装辅助食品</v>
          </cell>
          <cell r="F4329" t="str">
            <v>离子色谱法：（硝酸盐、亚硝酸盐）单项 600，两项不另外收费；分光光度法：硝酸盐 150、亚硝酸盐， 100</v>
          </cell>
        </row>
        <row r="4330">
          <cell r="C4330" t="str">
            <v>滋味、气味</v>
          </cell>
          <cell r="D4330" t="str">
            <v>GB 22570-2014</v>
          </cell>
          <cell r="E4330" t="str">
            <v>食品安全国家标准 辅食营养补充品</v>
          </cell>
          <cell r="F4330">
            <v>30</v>
          </cell>
        </row>
        <row r="4331">
          <cell r="C4331" t="str">
            <v>组织形态</v>
          </cell>
          <cell r="D4331" t="str">
            <v>GB 22570-2014</v>
          </cell>
          <cell r="E4331" t="str">
            <v>食品安全国家标准 辅食营养补充品</v>
          </cell>
        </row>
        <row r="4332">
          <cell r="C4332" t="str">
            <v>色泽</v>
          </cell>
          <cell r="D4332" t="str">
            <v>GB 22570-2014</v>
          </cell>
          <cell r="E4332" t="str">
            <v>食品安全国家标准 辅食营养补充品</v>
          </cell>
        </row>
        <row r="4333">
          <cell r="C4333" t="str">
            <v>标签</v>
          </cell>
          <cell r="D4333" t="str">
            <v>GB 22570-2014</v>
          </cell>
          <cell r="E4333" t="str">
            <v>食品安全国家标准 辅食营养补充品</v>
          </cell>
          <cell r="F4333">
            <v>40</v>
          </cell>
        </row>
        <row r="4334">
          <cell r="C4334" t="str">
            <v>大肠菌群</v>
          </cell>
          <cell r="D4334" t="str">
            <v>GB 22570-2014</v>
          </cell>
          <cell r="E4334" t="str">
            <v>食品安全国家标准 辅食营养补充品</v>
          </cell>
          <cell r="F4334">
            <v>80</v>
          </cell>
        </row>
        <row r="4335">
          <cell r="C4335" t="str">
            <v>菌落总数</v>
          </cell>
          <cell r="D4335" t="str">
            <v>GB 22570-2014</v>
          </cell>
          <cell r="E4335" t="str">
            <v>食品安全国家标准 辅食营养补充品</v>
          </cell>
          <cell r="F4335" t="str">
            <v>80/次 400/5次</v>
          </cell>
        </row>
        <row r="4336">
          <cell r="C4336" t="str">
            <v>蛋白质</v>
          </cell>
          <cell r="D4336" t="str">
            <v>GB 22570-2014</v>
          </cell>
          <cell r="E4336" t="str">
            <v>食品安全国家标准 辅食营养补充品</v>
          </cell>
          <cell r="F4336">
            <v>100</v>
          </cell>
        </row>
        <row r="4337">
          <cell r="C4337" t="str">
            <v>钙</v>
          </cell>
          <cell r="D4337" t="str">
            <v>GB 22570-2014</v>
          </cell>
          <cell r="E4337" t="str">
            <v>食品安全国家标准 辅食营养补充品</v>
          </cell>
          <cell r="F4337">
            <v>100</v>
          </cell>
        </row>
        <row r="4338">
          <cell r="C4338" t="str">
            <v>铅</v>
          </cell>
          <cell r="D4338" t="str">
            <v>GB 22570-2014</v>
          </cell>
          <cell r="E4338" t="str">
            <v>食品安全国家标准 辅食营养补充品</v>
          </cell>
          <cell r="F4338">
            <v>100</v>
          </cell>
        </row>
        <row r="4339">
          <cell r="C4339" t="str">
            <v>铁</v>
          </cell>
          <cell r="D4339" t="str">
            <v>GB 22570-2014</v>
          </cell>
          <cell r="E4339" t="str">
            <v>食品安全国家标准 辅食营养补充品</v>
          </cell>
          <cell r="F4339">
            <v>100</v>
          </cell>
        </row>
        <row r="4340">
          <cell r="C4340" t="str">
            <v>锌</v>
          </cell>
          <cell r="D4340" t="str">
            <v>GB 22570-2014</v>
          </cell>
          <cell r="E4340" t="str">
            <v>食品安全国家标准 辅食营养补充品</v>
          </cell>
          <cell r="F4340">
            <v>100</v>
          </cell>
        </row>
        <row r="4341">
          <cell r="C4341" t="str">
            <v>沙门氏菌</v>
          </cell>
          <cell r="D4341" t="str">
            <v>GB 22570-2014</v>
          </cell>
          <cell r="E4341" t="str">
            <v>食品安全国家标准 辅食营养补充品</v>
          </cell>
          <cell r="F4341">
            <v>120</v>
          </cell>
        </row>
        <row r="4342">
          <cell r="C4342" t="str">
            <v>黄曲霉毒素B1（酶联免疫吸附筛查法）</v>
          </cell>
          <cell r="D4342" t="str">
            <v>GB 22570-2014</v>
          </cell>
          <cell r="E4342" t="str">
            <v>食品安全国家标准 辅食营养补充品</v>
          </cell>
          <cell r="F4342">
            <v>150</v>
          </cell>
        </row>
        <row r="4343">
          <cell r="C4343" t="str">
            <v>黄曲霉毒素M（酶联免疫吸附筛查法）</v>
          </cell>
          <cell r="D4343" t="str">
            <v>GB 22570-2014</v>
          </cell>
          <cell r="E4343" t="str">
            <v>食品安全国家标准 辅食营养补充品</v>
          </cell>
          <cell r="F4343">
            <v>150</v>
          </cell>
        </row>
        <row r="4344">
          <cell r="C4344" t="str">
            <v>总砷</v>
          </cell>
          <cell r="D4344" t="str">
            <v>GB 22570-2014</v>
          </cell>
          <cell r="E4344" t="str">
            <v>食品安全国家标准 辅食营养补充品</v>
          </cell>
          <cell r="F4344">
            <v>150</v>
          </cell>
        </row>
        <row r="4345">
          <cell r="C4345" t="str">
            <v>脲酶活性定性</v>
          </cell>
          <cell r="D4345" t="str">
            <v>GB 22570-2014</v>
          </cell>
          <cell r="E4345" t="str">
            <v>食品安全国家标准 辅食营养补充品</v>
          </cell>
          <cell r="F4345">
            <v>200</v>
          </cell>
        </row>
        <row r="4346">
          <cell r="C4346" t="str">
            <v>维生素A</v>
          </cell>
          <cell r="D4346" t="str">
            <v>GB 22570-2014</v>
          </cell>
          <cell r="E4346" t="str">
            <v>食品安全国家标准 辅食营养补充品</v>
          </cell>
          <cell r="F4346">
            <v>200</v>
          </cell>
        </row>
        <row r="4347">
          <cell r="C4347" t="str">
            <v>维生素B{-1}</v>
          </cell>
          <cell r="D4347" t="str">
            <v>GB 22570-2014</v>
          </cell>
          <cell r="E4347" t="str">
            <v>食品安全国家标准 辅食营养补充品</v>
          </cell>
          <cell r="F4347">
            <v>200</v>
          </cell>
        </row>
        <row r="4348">
          <cell r="C4348" t="str">
            <v>维生素B{-2}</v>
          </cell>
          <cell r="D4348" t="str">
            <v>GB 22570-2014</v>
          </cell>
          <cell r="E4348" t="str">
            <v>食品安全国家标准 辅食营养补充品</v>
          </cell>
          <cell r="F4348">
            <v>200</v>
          </cell>
        </row>
        <row r="4349">
          <cell r="C4349" t="str">
            <v>维生素B{-6}</v>
          </cell>
          <cell r="D4349" t="str">
            <v>GB 22570-2014</v>
          </cell>
          <cell r="E4349" t="str">
            <v>食品安全国家标准 辅食营养补充品</v>
          </cell>
          <cell r="F4349">
            <v>200</v>
          </cell>
        </row>
        <row r="4350">
          <cell r="C4350" t="str">
            <v>维生素C</v>
          </cell>
          <cell r="D4350" t="str">
            <v>GB 22570-2014</v>
          </cell>
          <cell r="E4350" t="str">
            <v>食品安全国家标准 辅食营养补充品</v>
          </cell>
          <cell r="F4350">
            <v>200</v>
          </cell>
        </row>
        <row r="4351">
          <cell r="C4351" t="str">
            <v>维生素D</v>
          </cell>
          <cell r="D4351" t="str">
            <v>GB 22570-2014</v>
          </cell>
          <cell r="E4351" t="str">
            <v>食品安全国家标准 辅食营养补充品</v>
          </cell>
          <cell r="F4351">
            <v>200</v>
          </cell>
        </row>
        <row r="4352">
          <cell r="C4352" t="str">
            <v>维生素K{-1}</v>
          </cell>
          <cell r="D4352" t="str">
            <v>GB 22570-2014</v>
          </cell>
          <cell r="E4352" t="str">
            <v>食品安全国家标准 辅食营养补充品</v>
          </cell>
          <cell r="F4352">
            <v>200</v>
          </cell>
        </row>
        <row r="4353">
          <cell r="C4353" t="str">
            <v>烟酸（烟酰胺）</v>
          </cell>
          <cell r="D4353" t="str">
            <v>GB 22570-2014</v>
          </cell>
          <cell r="E4353" t="str">
            <v>食品安全国家标准 辅食营养补充品</v>
          </cell>
          <cell r="F4353">
            <v>200</v>
          </cell>
        </row>
        <row r="4354">
          <cell r="C4354" t="str">
            <v>二十二碳六烯酸</v>
          </cell>
          <cell r="D4354" t="str">
            <v>GB 22570-2014</v>
          </cell>
          <cell r="E4354" t="str">
            <v>食品安全国家标准 辅食营养补充品</v>
          </cell>
          <cell r="F4354">
            <v>350</v>
          </cell>
        </row>
        <row r="4355">
          <cell r="C4355" t="str">
            <v>大肠菌群</v>
          </cell>
          <cell r="D4355" t="str">
            <v>GB 22570-2014</v>
          </cell>
          <cell r="E4355" t="str">
            <v>食品安全国家标准 辅食营养补充品</v>
          </cell>
          <cell r="F4355" t="str">
            <v>80/次 400/5次</v>
          </cell>
        </row>
        <row r="4356">
          <cell r="C4356" t="str">
            <v>菌落总数</v>
          </cell>
          <cell r="D4356" t="str">
            <v>GB 22570-2014</v>
          </cell>
          <cell r="E4356" t="str">
            <v>食品安全国家标准 辅食营养补充品</v>
          </cell>
          <cell r="F4356" t="str">
            <v>80/次 400/5次</v>
          </cell>
        </row>
        <row r="4357">
          <cell r="C4357" t="str">
            <v>沙门氏菌</v>
          </cell>
          <cell r="D4357" t="str">
            <v>GB 22570-2014</v>
          </cell>
          <cell r="E4357" t="str">
            <v>食品安全国家标准 辅食营养补充品</v>
          </cell>
          <cell r="F4357" t="str">
            <v>120/次 400/5次</v>
          </cell>
        </row>
        <row r="4358">
          <cell r="C4358" t="str">
            <v>胆碱</v>
          </cell>
          <cell r="D4358" t="str">
            <v>GB 22570-2014</v>
          </cell>
          <cell r="E4358" t="str">
            <v>食品安全国家标准 辅食营养补充品</v>
          </cell>
          <cell r="F4358">
            <v>550</v>
          </cell>
        </row>
        <row r="4359">
          <cell r="C4359" t="str">
            <v>泛酸</v>
          </cell>
          <cell r="D4359" t="str">
            <v>GB 22570-2014</v>
          </cell>
          <cell r="E4359" t="str">
            <v>食品安全国家标准 辅食营养补充品</v>
          </cell>
          <cell r="F4359">
            <v>550</v>
          </cell>
        </row>
        <row r="4360">
          <cell r="C4360" t="str">
            <v>生物素</v>
          </cell>
          <cell r="D4360" t="str">
            <v>GB 22570-2014</v>
          </cell>
          <cell r="E4360" t="str">
            <v>食品安全国家标准 辅食营养补充品</v>
          </cell>
          <cell r="F4360">
            <v>550</v>
          </cell>
        </row>
        <row r="4361">
          <cell r="C4361" t="str">
            <v>维生素B{-12}</v>
          </cell>
          <cell r="D4361" t="str">
            <v>GB 22570-2014</v>
          </cell>
          <cell r="E4361" t="str">
            <v>食品安全国家标准 辅食营养补充品</v>
          </cell>
          <cell r="F4361">
            <v>550</v>
          </cell>
        </row>
        <row r="4362">
          <cell r="C4362" t="str">
            <v>叶酸</v>
          </cell>
          <cell r="D4362" t="str">
            <v>GB 22570-2014</v>
          </cell>
          <cell r="E4362" t="str">
            <v>食品安全国家标准 辅食营养补充品</v>
          </cell>
          <cell r="F4362">
            <v>550</v>
          </cell>
        </row>
        <row r="4363">
          <cell r="C4363" t="str">
            <v>硝酸盐（以NaNO{-3}计）</v>
          </cell>
          <cell r="D4363" t="str">
            <v>GB 22570-2014</v>
          </cell>
          <cell r="E4363" t="str">
            <v>食品安全国家标准 辅食营养补充品</v>
          </cell>
          <cell r="F4363" t="str">
            <v>离子色谱法：（硝酸盐、亚硝酸盐）单项 600，两项不另外收费；分光光度法：硝酸盐 150、亚硝酸盐， 100</v>
          </cell>
        </row>
        <row r="4364">
          <cell r="C4364" t="str">
            <v>亚硝酸盐（以NaNO{-2}计）</v>
          </cell>
          <cell r="D4364" t="str">
            <v>GB 22570-2014</v>
          </cell>
          <cell r="E4364" t="str">
            <v>食品安全国家标准 辅食营养补充品</v>
          </cell>
          <cell r="F4364" t="str">
            <v>离子色谱法：（硝酸盐、亚硝酸盐）单项 600，两项不另外收费；分光光度法：硝酸盐 150、亚硝酸盐， 100</v>
          </cell>
        </row>
        <row r="4365">
          <cell r="C4365" t="str">
            <v>能量</v>
          </cell>
          <cell r="D4365" t="str">
            <v>GB 25596-2010</v>
          </cell>
          <cell r="E4365" t="str">
            <v>食品安全国家标准 特殊医学用途婴儿配方食品通则</v>
          </cell>
          <cell r="F4365" t="str">
            <v>200营养标签
600单独检测（水分、灰分、脂肪、蛋白质不重复收费）</v>
          </cell>
        </row>
        <row r="4366">
          <cell r="C4366" t="str">
            <v>色泽</v>
          </cell>
          <cell r="D4366" t="str">
            <v>GB 25596-2010</v>
          </cell>
          <cell r="E4366" t="str">
            <v>食品安全国家标准 特殊医学用途婴儿配方食品通则</v>
          </cell>
          <cell r="F4366">
            <v>30</v>
          </cell>
        </row>
        <row r="4367">
          <cell r="C4367" t="str">
            <v>标签</v>
          </cell>
          <cell r="D4367" t="str">
            <v>GB 25596-2010</v>
          </cell>
          <cell r="E4367" t="str">
            <v>食品安全国家标准 特殊医学用途婴儿配方食品通则</v>
          </cell>
          <cell r="F4367">
            <v>40</v>
          </cell>
        </row>
        <row r="4368">
          <cell r="C4368" t="str">
            <v>氯</v>
          </cell>
          <cell r="D4368" t="str">
            <v>GB 25596-2010</v>
          </cell>
          <cell r="E4368" t="str">
            <v>食品安全国家标准 特殊医学用途婴儿配方食品通则</v>
          </cell>
          <cell r="F4368">
            <v>80</v>
          </cell>
        </row>
        <row r="4369">
          <cell r="C4369" t="str">
            <v>水分</v>
          </cell>
          <cell r="D4369" t="str">
            <v>GB 25596-2010</v>
          </cell>
          <cell r="E4369" t="str">
            <v>食品安全国家标准 特殊医学用途婴儿配方食品通则</v>
          </cell>
          <cell r="F4369">
            <v>80</v>
          </cell>
        </row>
        <row r="4370">
          <cell r="C4370" t="str">
            <v>蛋白质</v>
          </cell>
          <cell r="D4370" t="str">
            <v>GB 25596-2010</v>
          </cell>
          <cell r="E4370" t="str">
            <v>食品安全国家标准 特殊医学用途婴儿配方食品通则</v>
          </cell>
          <cell r="F4370">
            <v>100</v>
          </cell>
        </row>
        <row r="4371">
          <cell r="C4371" t="str">
            <v>钙</v>
          </cell>
          <cell r="D4371" t="str">
            <v>GB 25596-2010</v>
          </cell>
          <cell r="E4371" t="str">
            <v>食品安全国家标准 特殊医学用途婴儿配方食品通则</v>
          </cell>
          <cell r="F4371">
            <v>100</v>
          </cell>
        </row>
        <row r="4372">
          <cell r="C4372" t="str">
            <v>铬</v>
          </cell>
          <cell r="D4372" t="str">
            <v>GB 25596-2010</v>
          </cell>
          <cell r="E4372" t="str">
            <v>食品安全国家标准 特殊医学用途婴儿配方食品通则</v>
          </cell>
          <cell r="F4372">
            <v>100</v>
          </cell>
        </row>
        <row r="4373">
          <cell r="C4373" t="str">
            <v>灰分</v>
          </cell>
          <cell r="D4373" t="str">
            <v>GB 25596-2010</v>
          </cell>
          <cell r="E4373" t="str">
            <v>食品安全国家标准 特殊医学用途婴儿配方食品通则</v>
          </cell>
          <cell r="F4373">
            <v>100</v>
          </cell>
        </row>
        <row r="4374">
          <cell r="C4374" t="str">
            <v>钾</v>
          </cell>
          <cell r="D4374" t="str">
            <v>GB 25596-2010</v>
          </cell>
          <cell r="E4374" t="str">
            <v>食品安全国家标准 特殊医学用途婴儿配方食品通则</v>
          </cell>
          <cell r="F4374">
            <v>100</v>
          </cell>
        </row>
        <row r="4375">
          <cell r="C4375" t="str">
            <v>磷</v>
          </cell>
          <cell r="D4375" t="str">
            <v>GB 25596-2010</v>
          </cell>
          <cell r="E4375" t="str">
            <v>食品安全国家标准 特殊医学用途婴儿配方食品通则</v>
          </cell>
          <cell r="F4375">
            <v>100</v>
          </cell>
        </row>
        <row r="4376">
          <cell r="C4376" t="str">
            <v>钙磷比值</v>
          </cell>
          <cell r="D4376" t="str">
            <v>GB 25596-2010</v>
          </cell>
          <cell r="E4376" t="str">
            <v>食品安全国家标准 特殊医学用途婴儿配方食品通则</v>
          </cell>
          <cell r="F4376">
            <v>0</v>
          </cell>
        </row>
        <row r="4377">
          <cell r="C4377" t="str">
            <v>镁</v>
          </cell>
          <cell r="D4377" t="str">
            <v>GB 25596-2010</v>
          </cell>
          <cell r="E4377" t="str">
            <v>食品安全国家标准 特殊医学用途婴儿配方食品通则</v>
          </cell>
          <cell r="F4377">
            <v>100</v>
          </cell>
        </row>
        <row r="4378">
          <cell r="C4378" t="str">
            <v>锰</v>
          </cell>
          <cell r="D4378" t="str">
            <v>GB 25596-2010</v>
          </cell>
          <cell r="E4378" t="str">
            <v>食品安全国家标准 特殊医学用途婴儿配方食品通则</v>
          </cell>
          <cell r="F4378">
            <v>100</v>
          </cell>
        </row>
        <row r="4379">
          <cell r="C4379" t="str">
            <v>钠</v>
          </cell>
          <cell r="D4379" t="str">
            <v>GB 25596-2010</v>
          </cell>
          <cell r="E4379" t="str">
            <v>食品安全国家标准 特殊医学用途婴儿配方食品通则</v>
          </cell>
          <cell r="F4379">
            <v>100</v>
          </cell>
        </row>
        <row r="4380">
          <cell r="C4380" t="str">
            <v>铅</v>
          </cell>
          <cell r="D4380" t="str">
            <v>GB 25596-2010</v>
          </cell>
          <cell r="E4380" t="str">
            <v>食品安全国家标准 特殊医学用途婴儿配方食品通则</v>
          </cell>
          <cell r="F4380">
            <v>100</v>
          </cell>
        </row>
        <row r="4381">
          <cell r="C4381" t="str">
            <v>铁</v>
          </cell>
          <cell r="D4381" t="str">
            <v>GB 25596-2010</v>
          </cell>
          <cell r="E4381" t="str">
            <v>食品安全国家标准 特殊医学用途婴儿配方食品通则</v>
          </cell>
          <cell r="F4381">
            <v>100</v>
          </cell>
        </row>
        <row r="4382">
          <cell r="C4382" t="str">
            <v>铜</v>
          </cell>
          <cell r="D4382" t="str">
            <v>GB 25596-2010</v>
          </cell>
          <cell r="E4382" t="str">
            <v>食品安全国家标准 特殊医学用途婴儿配方食品通则</v>
          </cell>
          <cell r="F4382">
            <v>100</v>
          </cell>
        </row>
        <row r="4383">
          <cell r="C4383" t="str">
            <v>锌</v>
          </cell>
          <cell r="D4383" t="str">
            <v>GB 25596-2010</v>
          </cell>
          <cell r="E4383" t="str">
            <v>食品安全国家标准 特殊医学用途婴儿配方食品通则</v>
          </cell>
          <cell r="F4383">
            <v>100</v>
          </cell>
        </row>
        <row r="4384">
          <cell r="C4384" t="str">
            <v>杂质度</v>
          </cell>
          <cell r="D4384" t="str">
            <v>GB 25596-2010</v>
          </cell>
          <cell r="E4384" t="str">
            <v>食品安全国家标准 特殊医学用途婴儿配方食品通则</v>
          </cell>
          <cell r="F4384">
            <v>100</v>
          </cell>
        </row>
        <row r="4385">
          <cell r="C4385" t="str">
            <v>脂肪</v>
          </cell>
          <cell r="D4385" t="str">
            <v>GB 25596-2010</v>
          </cell>
          <cell r="E4385" t="str">
            <v>食品安全国家标准 特殊医学用途婴儿配方食品通则</v>
          </cell>
          <cell r="F4385">
            <v>100</v>
          </cell>
        </row>
        <row r="4386">
          <cell r="C4386" t="str">
            <v>金黄色葡萄球菌</v>
          </cell>
          <cell r="D4386" t="str">
            <v>GB 25596-2010</v>
          </cell>
          <cell r="E4386" t="str">
            <v>食品安全国家标准 特殊医学用途婴儿配方食品通则</v>
          </cell>
          <cell r="F4386" t="str">
            <v>120/次 400/5次</v>
          </cell>
        </row>
        <row r="4387">
          <cell r="C4387" t="str">
            <v>沙门氏菌</v>
          </cell>
          <cell r="D4387" t="str">
            <v>GB 25596-2010</v>
          </cell>
          <cell r="E4387" t="str">
            <v>食品安全国家标准 特殊医学用途婴儿配方食品通则</v>
          </cell>
          <cell r="F4387" t="str">
            <v>120/次 400/5次</v>
          </cell>
        </row>
        <row r="4388">
          <cell r="C4388" t="str">
            <v>碘</v>
          </cell>
          <cell r="D4388" t="str">
            <v>GB 25596-2010</v>
          </cell>
          <cell r="E4388" t="str">
            <v>食品安全国家标准 特殊医学用途婴儿配方食品通则</v>
          </cell>
          <cell r="F4388">
            <v>250</v>
          </cell>
        </row>
        <row r="4389">
          <cell r="C4389" t="str">
            <v>黄曲霉毒素B1（酶联免疫吸附筛查法）</v>
          </cell>
          <cell r="D4389" t="str">
            <v>GB 25596-2010</v>
          </cell>
          <cell r="E4389" t="str">
            <v>食品安全国家标准 特殊医学用途婴儿配方食品通则</v>
          </cell>
          <cell r="F4389">
            <v>150</v>
          </cell>
        </row>
        <row r="4390">
          <cell r="C4390" t="str">
            <v>黄曲霉毒素M（酶联免疫吸附筛查法）</v>
          </cell>
          <cell r="D4390" t="str">
            <v>GB 25596-2010</v>
          </cell>
          <cell r="E4390" t="str">
            <v>食品安全国家标准 特殊医学用途婴儿配方食品通则</v>
          </cell>
          <cell r="F4390">
            <v>150</v>
          </cell>
        </row>
        <row r="4391">
          <cell r="C4391" t="str">
            <v>脲酶活性定性测定</v>
          </cell>
          <cell r="D4391" t="str">
            <v>GB 25596-2010</v>
          </cell>
          <cell r="E4391" t="str">
            <v>食品安全国家标准 特殊医学用途婴儿配方食品通则</v>
          </cell>
          <cell r="F4391">
            <v>200</v>
          </cell>
        </row>
        <row r="4392">
          <cell r="C4392" t="str">
            <v>商业无菌</v>
          </cell>
          <cell r="D4392" t="str">
            <v>GB 25596-2010</v>
          </cell>
          <cell r="E4392" t="str">
            <v>食品安全国家标准 特殊医学用途婴儿配方食品通则</v>
          </cell>
          <cell r="F4392">
            <v>200</v>
          </cell>
        </row>
        <row r="4393">
          <cell r="C4393" t="str">
            <v>碳水化合物</v>
          </cell>
          <cell r="D4393" t="str">
            <v>GB 25596-2010</v>
          </cell>
          <cell r="E4393" t="str">
            <v>食品安全国家标准 特殊医学用途婴儿配方食品通则</v>
          </cell>
          <cell r="F4393" t="str">
            <v>200营养标签
600单独检测（水分、灰分、脂肪、蛋白质不重复收费）</v>
          </cell>
        </row>
        <row r="4394">
          <cell r="C4394" t="str">
            <v>冲调性</v>
          </cell>
          <cell r="D4394" t="str">
            <v>GB 25596-2010</v>
          </cell>
          <cell r="E4394" t="str">
            <v>食品安全国家标准 特殊医学用途婴儿配方食品通则</v>
          </cell>
          <cell r="F4394">
            <v>0</v>
          </cell>
        </row>
        <row r="4395">
          <cell r="C4395" t="str">
            <v>维生素A</v>
          </cell>
          <cell r="D4395" t="str">
            <v>GB 25596-2010</v>
          </cell>
          <cell r="E4395" t="str">
            <v>食品安全国家标准 特殊医学用途婴儿配方食品通则</v>
          </cell>
          <cell r="F4395">
            <v>200</v>
          </cell>
        </row>
        <row r="4396">
          <cell r="C4396" t="str">
            <v>维生素B{-1}</v>
          </cell>
          <cell r="D4396" t="str">
            <v>GB 25596-2010</v>
          </cell>
          <cell r="E4396" t="str">
            <v>食品安全国家标准 特殊医学用途婴儿配方食品通则</v>
          </cell>
          <cell r="F4396">
            <v>200</v>
          </cell>
        </row>
        <row r="4397">
          <cell r="C4397" t="str">
            <v>维生素B{-2}</v>
          </cell>
          <cell r="D4397" t="str">
            <v>GB 25596-2010</v>
          </cell>
          <cell r="E4397" t="str">
            <v>食品安全国家标准 特殊医学用途婴儿配方食品通则</v>
          </cell>
          <cell r="F4397">
            <v>200</v>
          </cell>
        </row>
        <row r="4398">
          <cell r="C4398" t="str">
            <v>维生素B{-6}</v>
          </cell>
          <cell r="D4398" t="str">
            <v>GB 25596-2010</v>
          </cell>
          <cell r="E4398" t="str">
            <v>食品安全国家标准 特殊医学用途婴儿配方食品通则</v>
          </cell>
          <cell r="F4398">
            <v>200</v>
          </cell>
        </row>
        <row r="4399">
          <cell r="C4399" t="str">
            <v>维生素C</v>
          </cell>
          <cell r="D4399" t="str">
            <v>GB 25596-2010</v>
          </cell>
          <cell r="E4399" t="str">
            <v>食品安全国家标准 特殊医学用途婴儿配方食品通则</v>
          </cell>
          <cell r="F4399">
            <v>200</v>
          </cell>
        </row>
        <row r="4400">
          <cell r="C4400" t="str">
            <v>维生素D</v>
          </cell>
          <cell r="D4400" t="str">
            <v>GB 25596-2010</v>
          </cell>
          <cell r="E4400" t="str">
            <v>食品安全国家标准 特殊医学用途婴儿配方食品通则</v>
          </cell>
          <cell r="F4400">
            <v>200</v>
          </cell>
        </row>
        <row r="4401">
          <cell r="C4401" t="str">
            <v>维生素E</v>
          </cell>
          <cell r="D4401" t="str">
            <v>GB 25596-2010</v>
          </cell>
          <cell r="E4401" t="str">
            <v>食品安全国家标准 特殊医学用途婴儿配方食品通则</v>
          </cell>
          <cell r="F4401">
            <v>200</v>
          </cell>
        </row>
        <row r="4402">
          <cell r="C4402" t="str">
            <v>维生素K{-1}</v>
          </cell>
          <cell r="D4402" t="str">
            <v>GB 25596-2010</v>
          </cell>
          <cell r="E4402" t="str">
            <v>食品安全国家标准 特殊医学用途婴儿配方食品通则</v>
          </cell>
          <cell r="F4402">
            <v>200</v>
          </cell>
        </row>
        <row r="4403">
          <cell r="C4403" t="str">
            <v>硒</v>
          </cell>
          <cell r="D4403" t="str">
            <v>GB 25596-2010</v>
          </cell>
          <cell r="E4403" t="str">
            <v>食品安全国家标准 特殊医学用途婴儿配方食品通则</v>
          </cell>
          <cell r="F4403">
            <v>200</v>
          </cell>
        </row>
        <row r="4404">
          <cell r="C4404" t="str">
            <v>烟酸（烟酰胺）</v>
          </cell>
          <cell r="D4404" t="str">
            <v>GB 25596-2010</v>
          </cell>
          <cell r="E4404" t="str">
            <v>食品安全国家标准 特殊医学用途婴儿配方食品通则</v>
          </cell>
          <cell r="F4404">
            <v>200</v>
          </cell>
        </row>
        <row r="4405">
          <cell r="C4405" t="str">
            <v>α-亚麻酸</v>
          </cell>
          <cell r="D4405" t="str">
            <v>GB 25596-2010</v>
          </cell>
          <cell r="E4405" t="str">
            <v>食品安全国家标准 特殊医学用途婴儿配方食品通则</v>
          </cell>
          <cell r="F4405">
            <v>300</v>
          </cell>
        </row>
        <row r="4406">
          <cell r="C4406" t="str">
            <v>亚油酸</v>
          </cell>
          <cell r="D4406" t="str">
            <v>GB 25596-2010</v>
          </cell>
          <cell r="E4406" t="str">
            <v>食品安全国家标准 特殊医学用途婴儿配方食品通则</v>
          </cell>
          <cell r="F4406">
            <v>300</v>
          </cell>
        </row>
        <row r="4407">
          <cell r="C4407" t="str">
            <v>亚油酸与α-亚麻酸比值</v>
          </cell>
          <cell r="D4407" t="str">
            <v>GB 25596-2010</v>
          </cell>
          <cell r="E4407" t="str">
            <v>食品安全国家标准 特殊医学用途婴儿配方食品通则</v>
          </cell>
          <cell r="F4407">
            <v>0</v>
          </cell>
        </row>
        <row r="4408">
          <cell r="C4408" t="str">
            <v>二十二碳六烯酸</v>
          </cell>
          <cell r="D4408" t="str">
            <v>GB 25596-2010</v>
          </cell>
          <cell r="E4408" t="str">
            <v>食品安全国家标准 特殊医学用途婴儿配方食品通则</v>
          </cell>
          <cell r="F4408">
            <v>350</v>
          </cell>
        </row>
        <row r="4409">
          <cell r="C4409" t="str">
            <v>二十碳四烯酸</v>
          </cell>
          <cell r="D4409" t="str">
            <v>GB 25596-2010</v>
          </cell>
          <cell r="E4409" t="str">
            <v>食品安全国家标准 特殊医学用途婴儿配方食品通则</v>
          </cell>
          <cell r="F4409">
            <v>350</v>
          </cell>
        </row>
        <row r="4410">
          <cell r="C4410" t="str">
            <v>芥酸含量</v>
          </cell>
          <cell r="D4410" t="str">
            <v>GB 25596-2010</v>
          </cell>
          <cell r="E4410" t="str">
            <v>食品安全国家标准 特殊医学用途婴儿配方食品通则</v>
          </cell>
          <cell r="F4410">
            <v>300</v>
          </cell>
        </row>
        <row r="4411">
          <cell r="C4411" t="str">
            <v>亚油酸</v>
          </cell>
          <cell r="D4411" t="str">
            <v>GB 25596-2010</v>
          </cell>
          <cell r="E4411" t="str">
            <v>食品安全国家标准 特殊医学用途婴儿配方食品通则</v>
          </cell>
          <cell r="F4411">
            <v>300</v>
          </cell>
        </row>
        <row r="4412">
          <cell r="C4412" t="str">
            <v>大肠菌群</v>
          </cell>
          <cell r="D4412" t="str">
            <v>GB 25596-2010</v>
          </cell>
          <cell r="E4412" t="str">
            <v>食品安全国家标准 特殊医学用途婴儿配方食品通则</v>
          </cell>
          <cell r="F4412" t="str">
            <v>80/次 400/5次</v>
          </cell>
        </row>
        <row r="4413">
          <cell r="C4413" t="str">
            <v>金黄色葡萄球菌</v>
          </cell>
          <cell r="D4413" t="str">
            <v>GB 25596-2010</v>
          </cell>
          <cell r="E4413" t="str">
            <v>食品安全国家标准 特殊医学用途婴儿配方食品通则</v>
          </cell>
          <cell r="F4413" t="str">
            <v>120/次 400/5次</v>
          </cell>
        </row>
        <row r="4414">
          <cell r="C4414" t="str">
            <v>菌落总数</v>
          </cell>
          <cell r="D4414" t="str">
            <v>GB 25596-2010</v>
          </cell>
          <cell r="E4414" t="str">
            <v>食品安全国家标准 特殊医学用途婴儿配方食品通则</v>
          </cell>
          <cell r="F4414" t="str">
            <v>80/次 400/5次</v>
          </cell>
        </row>
        <row r="4415">
          <cell r="C4415" t="str">
            <v>沙门氏菌</v>
          </cell>
          <cell r="D4415" t="str">
            <v>GB 25596-2010</v>
          </cell>
          <cell r="E4415" t="str">
            <v>食品安全国家标准 特殊医学用途婴儿配方食品通则</v>
          </cell>
          <cell r="F4415" t="str">
            <v>120/次 400/5次</v>
          </cell>
        </row>
        <row r="4416">
          <cell r="C4416" t="str">
            <v>钼</v>
          </cell>
          <cell r="D4416" t="str">
            <v>GB 25596-2010</v>
          </cell>
          <cell r="E4416" t="str">
            <v>食品安全国家标准 特殊医学用途婴儿配方食品通则</v>
          </cell>
          <cell r="F4416">
            <v>500</v>
          </cell>
        </row>
        <row r="4417">
          <cell r="C4417" t="str">
            <v>牛磺酸</v>
          </cell>
          <cell r="D4417" t="str">
            <v>GB 25596-2010</v>
          </cell>
          <cell r="E4417" t="str">
            <v>食品安全国家标准 特殊医学用途婴儿配方食品通则</v>
          </cell>
          <cell r="F4417">
            <v>500</v>
          </cell>
        </row>
        <row r="4418">
          <cell r="C4418" t="str">
            <v>胆碱</v>
          </cell>
          <cell r="D4418" t="str">
            <v>GB 25596-2010</v>
          </cell>
          <cell r="E4418" t="str">
            <v>食品安全国家标准 特殊医学用途婴儿配方食品通则</v>
          </cell>
          <cell r="F4418">
            <v>550</v>
          </cell>
        </row>
        <row r="4419">
          <cell r="C4419" t="str">
            <v>泛酸</v>
          </cell>
          <cell r="D4419" t="str">
            <v>GB 25596-2010</v>
          </cell>
          <cell r="E4419" t="str">
            <v>食品安全国家标准 特殊医学用途婴儿配方食品通则</v>
          </cell>
          <cell r="F4419">
            <v>550</v>
          </cell>
        </row>
        <row r="4420">
          <cell r="C4420" t="str">
            <v>肌醇</v>
          </cell>
          <cell r="D4420" t="str">
            <v>GB 25596-2010</v>
          </cell>
          <cell r="E4420" t="str">
            <v>食品安全国家标准 特殊医学用途婴儿配方食品通则</v>
          </cell>
          <cell r="F4420">
            <v>550</v>
          </cell>
        </row>
        <row r="4421">
          <cell r="C4421" t="str">
            <v>生物素</v>
          </cell>
          <cell r="D4421" t="str">
            <v>GB 25596-2010</v>
          </cell>
          <cell r="E4421" t="str">
            <v>食品安全国家标准 特殊医学用途婴儿配方食品通则</v>
          </cell>
          <cell r="F4421">
            <v>550</v>
          </cell>
        </row>
        <row r="4422">
          <cell r="C4422" t="str">
            <v>维生素B{-12}</v>
          </cell>
          <cell r="D4422" t="str">
            <v>GB 25596-2010</v>
          </cell>
          <cell r="E4422" t="str">
            <v>食品安全国家标准 特殊医学用途婴儿配方食品通则</v>
          </cell>
          <cell r="F4422">
            <v>550</v>
          </cell>
        </row>
        <row r="4423">
          <cell r="C4423" t="str">
            <v>叶酸</v>
          </cell>
          <cell r="D4423" t="str">
            <v>GB 25596-2010</v>
          </cell>
          <cell r="E4423" t="str">
            <v>食品安全国家标准 特殊医学用途婴儿配方食品通则</v>
          </cell>
          <cell r="F4423">
            <v>550</v>
          </cell>
        </row>
        <row r="4424">
          <cell r="C4424" t="str">
            <v>烟酸（烟酰胺）</v>
          </cell>
          <cell r="D4424" t="str">
            <v>GB 25596-2010</v>
          </cell>
          <cell r="E4424" t="str">
            <v>食品安全国家标准 特殊医学用途婴儿配方食品通则</v>
          </cell>
          <cell r="F4424" t="str">
            <v>微生物550 仪器法200</v>
          </cell>
        </row>
        <row r="4425">
          <cell r="C4425" t="str">
            <v>二十二碳六烯酸与二十碳四烯酸的比值</v>
          </cell>
          <cell r="D4425" t="str">
            <v>GB 25596-2010</v>
          </cell>
          <cell r="E4425" t="str">
            <v>食品安全国家标准 特殊医学用途婴儿配方食品通则</v>
          </cell>
          <cell r="F4425">
            <v>0</v>
          </cell>
        </row>
        <row r="4426">
          <cell r="C4426" t="str">
            <v>二十碳五烯酸与二十二碳六烯酸的比值</v>
          </cell>
          <cell r="D4426" t="str">
            <v>GB 25596-2010</v>
          </cell>
          <cell r="E4426" t="str">
            <v>食品安全国家标准 特殊医学用途婴儿配方食品通则</v>
          </cell>
          <cell r="F4426">
            <v>0</v>
          </cell>
        </row>
        <row r="4427">
          <cell r="C4427" t="str">
            <v>反式脂肪酸最高含量</v>
          </cell>
          <cell r="D4427" t="str">
            <v>GB 25596-2010</v>
          </cell>
          <cell r="E4427" t="str">
            <v>食品安全国家标准 特殊医学用途婴儿配方食品通则</v>
          </cell>
          <cell r="F4427">
            <v>600</v>
          </cell>
        </row>
        <row r="4428">
          <cell r="C4428" t="str">
            <v>硝酸盐（以NaNO{-3}计）</v>
          </cell>
          <cell r="D4428" t="str">
            <v>GB 25596-2010</v>
          </cell>
          <cell r="E4428" t="str">
            <v>食品安全国家标准 特殊医学用途婴儿配方食品通则</v>
          </cell>
          <cell r="F4428" t="str">
            <v>离子色谱法：（硝酸盐、亚硝酸盐）单项 600，两项不另外收费；分光光度法：硝酸盐 150、亚硝酸盐， 100</v>
          </cell>
        </row>
        <row r="4429">
          <cell r="C4429" t="str">
            <v>亚硝酸盐（以NaNO{-2}计）</v>
          </cell>
          <cell r="D4429" t="str">
            <v>GB 25596-2010</v>
          </cell>
          <cell r="E4429" t="str">
            <v>食品安全国家标准 特殊医学用途婴儿配方食品通则</v>
          </cell>
          <cell r="F4429" t="str">
            <v>离子色谱法：（硝酸盐、亚硝酸盐）单项 600，两项不另外收费；分光光度法：硝酸盐 150、亚硝酸盐， 100</v>
          </cell>
        </row>
        <row r="4430">
          <cell r="C4430" t="str">
            <v>月桂酸和肉豆蔻酸（十四烷酸）总量</v>
          </cell>
          <cell r="D4430" t="str">
            <v>GB 25596-2010</v>
          </cell>
          <cell r="E4430" t="str">
            <v>食品安全国家标准 特殊医学用途婴儿配方食品通则</v>
          </cell>
          <cell r="F4430">
            <v>600</v>
          </cell>
        </row>
        <row r="4431">
          <cell r="C4431" t="str">
            <v>阪崎肠杆菌</v>
          </cell>
          <cell r="D4431" t="str">
            <v>GB 25596-2010</v>
          </cell>
          <cell r="E4431" t="str">
            <v>食品安全国家标准 特殊医学用途婴儿配方食品通则</v>
          </cell>
          <cell r="F4431" t="str">
            <v>300/次 900/3次</v>
          </cell>
        </row>
        <row r="4432">
          <cell r="C4432" t="str">
            <v>芥酸含量</v>
          </cell>
          <cell r="D4432" t="str">
            <v>GB 25596-2010</v>
          </cell>
          <cell r="E4432" t="str">
            <v>食品安全国家标准 特殊医学用途婴儿配方食品通则</v>
          </cell>
          <cell r="F4432">
            <v>300</v>
          </cell>
        </row>
        <row r="4433">
          <cell r="C4433" t="str">
            <v>阪崎肠杆菌</v>
          </cell>
          <cell r="D4433" t="str">
            <v>GB 25596-2010</v>
          </cell>
          <cell r="E4433" t="str">
            <v>食品安全国家标准 特殊医学用途婴儿配方食品通则</v>
          </cell>
          <cell r="F4433" t="str">
            <v>300/次 900/3次</v>
          </cell>
        </row>
        <row r="4434">
          <cell r="C4434" t="str">
            <v>左旋肉碱</v>
          </cell>
          <cell r="D4434" t="str">
            <v>GB 25596-2010</v>
          </cell>
          <cell r="E4434" t="str">
            <v>食品安全国家标准 特殊医学用途婴儿配方食品通则</v>
          </cell>
          <cell r="F4434">
            <v>2000</v>
          </cell>
        </row>
        <row r="4435">
          <cell r="C4435" t="str">
            <v>能量</v>
          </cell>
          <cell r="D4435" t="str">
            <v>GB 29922-2013</v>
          </cell>
          <cell r="E4435" t="str">
            <v>食品安全国家标准 特殊医学用途配方食品通则</v>
          </cell>
          <cell r="F4435" t="str">
            <v>200营养标签
600单独检测（水分、灰分、脂肪、蛋白质不重复收费）</v>
          </cell>
        </row>
        <row r="4436">
          <cell r="C4436" t="str">
            <v>滋味、气味</v>
          </cell>
          <cell r="D4436" t="str">
            <v>GB 29922-2013</v>
          </cell>
          <cell r="E4436" t="str">
            <v>食品安全国家标准 特殊医学用途配方食品通则</v>
          </cell>
          <cell r="F4436">
            <v>30</v>
          </cell>
        </row>
        <row r="4437">
          <cell r="C4437" t="str">
            <v>组织形态</v>
          </cell>
          <cell r="D4437" t="str">
            <v>GB 29922-2013</v>
          </cell>
          <cell r="E4437" t="str">
            <v>食品安全国家标准 特殊医学用途配方食品通则</v>
          </cell>
        </row>
        <row r="4438">
          <cell r="C4438" t="str">
            <v>色泽</v>
          </cell>
          <cell r="D4438" t="str">
            <v>GB 29922-2013</v>
          </cell>
          <cell r="E4438" t="str">
            <v>食品安全国家标准 特殊医学用途配方食品通则</v>
          </cell>
        </row>
        <row r="4439">
          <cell r="C4439" t="str">
            <v>标签</v>
          </cell>
          <cell r="D4439" t="str">
            <v>GB 29922-2013</v>
          </cell>
          <cell r="E4439" t="str">
            <v>食品安全国家标准 特殊医学用途配方食品通则</v>
          </cell>
          <cell r="F4439">
            <v>40</v>
          </cell>
        </row>
        <row r="4440">
          <cell r="C4440" t="str">
            <v>氯</v>
          </cell>
          <cell r="D4440" t="str">
            <v>GB 29922-2013</v>
          </cell>
          <cell r="E4440" t="str">
            <v>食品安全国家标准 特殊医学用途配方食品通则</v>
          </cell>
          <cell r="F4440">
            <v>80</v>
          </cell>
        </row>
        <row r="4441">
          <cell r="C4441" t="str">
            <v>蛋白质</v>
          </cell>
          <cell r="D4441" t="str">
            <v>GB 29922-2013</v>
          </cell>
          <cell r="E4441" t="str">
            <v>食品安全国家标准 特殊医学用途配方食品通则</v>
          </cell>
          <cell r="F4441">
            <v>100</v>
          </cell>
        </row>
        <row r="4442">
          <cell r="C4442" t="str">
            <v>钙</v>
          </cell>
          <cell r="D4442" t="str">
            <v>GB 29922-2013</v>
          </cell>
          <cell r="E4442" t="str">
            <v>食品安全国家标准 特殊医学用途配方食品通则</v>
          </cell>
          <cell r="F4442">
            <v>100</v>
          </cell>
        </row>
        <row r="4443">
          <cell r="C4443" t="str">
            <v>铬</v>
          </cell>
          <cell r="D4443" t="str">
            <v>GB 29922-2013</v>
          </cell>
          <cell r="E4443" t="str">
            <v>食品安全国家标准 特殊医学用途配方食品通则</v>
          </cell>
          <cell r="F4443">
            <v>100</v>
          </cell>
        </row>
        <row r="4444">
          <cell r="C4444" t="str">
            <v>钾</v>
          </cell>
          <cell r="D4444" t="str">
            <v>GB 29922-2013</v>
          </cell>
          <cell r="E4444" t="str">
            <v>食品安全国家标准 特殊医学用途配方食品通则</v>
          </cell>
          <cell r="F4444">
            <v>100</v>
          </cell>
        </row>
        <row r="4445">
          <cell r="C4445" t="str">
            <v>磷</v>
          </cell>
          <cell r="D4445" t="str">
            <v>GB 29922-2013</v>
          </cell>
          <cell r="E4445" t="str">
            <v>食品安全国家标准 特殊医学用途配方食品通则</v>
          </cell>
          <cell r="F4445">
            <v>100</v>
          </cell>
        </row>
        <row r="4446">
          <cell r="C4446" t="str">
            <v>镁</v>
          </cell>
          <cell r="D4446" t="str">
            <v>GB 29922-2013</v>
          </cell>
          <cell r="E4446" t="str">
            <v>食品安全国家标准 特殊医学用途配方食品通则</v>
          </cell>
          <cell r="F4446">
            <v>100</v>
          </cell>
        </row>
        <row r="4447">
          <cell r="C4447" t="str">
            <v>锰</v>
          </cell>
          <cell r="D4447" t="str">
            <v>GB 29922-2013</v>
          </cell>
          <cell r="E4447" t="str">
            <v>食品安全国家标准 特殊医学用途配方食品通则</v>
          </cell>
          <cell r="F4447">
            <v>100</v>
          </cell>
        </row>
        <row r="4448">
          <cell r="C4448" t="str">
            <v>钠</v>
          </cell>
          <cell r="D4448" t="str">
            <v>GB 29922-2013</v>
          </cell>
          <cell r="E4448" t="str">
            <v>食品安全国家标准 特殊医学用途配方食品通则</v>
          </cell>
          <cell r="F4448">
            <v>100</v>
          </cell>
        </row>
        <row r="4449">
          <cell r="C4449" t="str">
            <v>铅</v>
          </cell>
          <cell r="D4449" t="str">
            <v>GB 29922-2013</v>
          </cell>
          <cell r="E4449" t="str">
            <v>食品安全国家标准 特殊医学用途配方食品通则</v>
          </cell>
          <cell r="F4449">
            <v>100</v>
          </cell>
        </row>
        <row r="4450">
          <cell r="C4450" t="str">
            <v>铁</v>
          </cell>
          <cell r="D4450" t="str">
            <v>GB 29922-2013</v>
          </cell>
          <cell r="E4450" t="str">
            <v>食品安全国家标准 特殊医学用途配方食品通则</v>
          </cell>
          <cell r="F4450">
            <v>100</v>
          </cell>
        </row>
        <row r="4451">
          <cell r="C4451" t="str">
            <v>铜</v>
          </cell>
          <cell r="D4451" t="str">
            <v>GB 29922-2013</v>
          </cell>
          <cell r="E4451" t="str">
            <v>食品安全国家标准 特殊医学用途配方食品通则</v>
          </cell>
          <cell r="F4451">
            <v>100</v>
          </cell>
        </row>
        <row r="4452">
          <cell r="C4452" t="str">
            <v>锌</v>
          </cell>
          <cell r="D4452" t="str">
            <v>GB 29922-2013</v>
          </cell>
          <cell r="E4452" t="str">
            <v>食品安全国家标准 特殊医学用途配方食品通则</v>
          </cell>
          <cell r="F4452">
            <v>100</v>
          </cell>
        </row>
        <row r="4453">
          <cell r="C4453" t="str">
            <v>氟</v>
          </cell>
          <cell r="D4453" t="str">
            <v>GB 29922-2013</v>
          </cell>
          <cell r="E4453" t="str">
            <v>食品安全国家标准 特殊医学用途配方食品通则</v>
          </cell>
          <cell r="F4453">
            <v>130</v>
          </cell>
        </row>
        <row r="4454">
          <cell r="C4454" t="str">
            <v>碘</v>
          </cell>
          <cell r="D4454" t="str">
            <v>GB 29922-2013</v>
          </cell>
          <cell r="E4454" t="str">
            <v>食品安全国家标准 特殊医学用途配方食品通则</v>
          </cell>
          <cell r="F4454">
            <v>250</v>
          </cell>
        </row>
        <row r="4455">
          <cell r="C4455" t="str">
            <v>黄曲霉毒素B1（酶联免疫吸附筛查法）</v>
          </cell>
          <cell r="D4455" t="str">
            <v>GB 29922-2013</v>
          </cell>
          <cell r="E4455" t="str">
            <v>食品安全国家标准 特殊医学用途配方食品通则</v>
          </cell>
          <cell r="F4455">
            <v>150</v>
          </cell>
        </row>
        <row r="4456">
          <cell r="C4456" t="str">
            <v>黄曲霉毒素M（酶联免疫吸附筛查法）</v>
          </cell>
          <cell r="D4456" t="str">
            <v>GB 29922-2013</v>
          </cell>
          <cell r="E4456" t="str">
            <v>食品安全国家标准 特殊医学用途配方食品通则</v>
          </cell>
          <cell r="F4456">
            <v>150</v>
          </cell>
        </row>
        <row r="4457">
          <cell r="C4457" t="str">
            <v>膳食纤维</v>
          </cell>
          <cell r="D4457" t="str">
            <v>GB 29922-2013</v>
          </cell>
          <cell r="E4457" t="str">
            <v>食品安全国家标准 特殊医学用途配方食品通则</v>
          </cell>
          <cell r="F4457" t="str">
            <v>2500 酶重量-液相色谱法
1000 酶重量法（添加抗性淀粉、抗性麦芽糊精、低聚果糖、低聚半乳糖、聚葡萄糖成分时，需增加对应单体的检测费用），做总膳食纤维，可溶性、不溶性膳食纤维不另外收费。</v>
          </cell>
        </row>
        <row r="4458">
          <cell r="C4458" t="str">
            <v>冲调性</v>
          </cell>
          <cell r="D4458" t="str">
            <v>GB 29922-2013</v>
          </cell>
          <cell r="E4458" t="str">
            <v>食品安全国家标准 特殊医学用途配方食品通则</v>
          </cell>
          <cell r="F4458">
            <v>0</v>
          </cell>
        </row>
        <row r="4459">
          <cell r="C4459" t="str">
            <v>商业无菌</v>
          </cell>
          <cell r="D4459" t="str">
            <v>GB 29922-2013</v>
          </cell>
          <cell r="E4459" t="str">
            <v>食品安全国家标准 特殊医学用途配方食品通则</v>
          </cell>
          <cell r="F4459">
            <v>200</v>
          </cell>
        </row>
        <row r="4460">
          <cell r="C4460" t="str">
            <v>维生素A</v>
          </cell>
          <cell r="D4460" t="str">
            <v>GB 29922-2013</v>
          </cell>
          <cell r="E4460" t="str">
            <v>食品安全国家标准 特殊医学用途配方食品通则</v>
          </cell>
          <cell r="F4460">
            <v>200</v>
          </cell>
        </row>
        <row r="4461">
          <cell r="C4461" t="str">
            <v>维生素B{-1}</v>
          </cell>
          <cell r="D4461" t="str">
            <v>GB 29922-2013</v>
          </cell>
          <cell r="E4461" t="str">
            <v>食品安全国家标准 特殊医学用途配方食品通则</v>
          </cell>
          <cell r="F4461">
            <v>200</v>
          </cell>
        </row>
        <row r="4462">
          <cell r="C4462" t="str">
            <v>维生素B{-2}</v>
          </cell>
          <cell r="D4462" t="str">
            <v>GB 29922-2013</v>
          </cell>
          <cell r="E4462" t="str">
            <v>食品安全国家标准 特殊医学用途配方食品通则</v>
          </cell>
          <cell r="F4462">
            <v>200</v>
          </cell>
        </row>
        <row r="4463">
          <cell r="C4463" t="str">
            <v>维生素B{-6}</v>
          </cell>
          <cell r="D4463" t="str">
            <v>GB 29922-2013</v>
          </cell>
          <cell r="E4463" t="str">
            <v>食品安全国家标准 特殊医学用途配方食品通则</v>
          </cell>
          <cell r="F4463">
            <v>200</v>
          </cell>
        </row>
        <row r="4464">
          <cell r="C4464" t="str">
            <v>维生素C</v>
          </cell>
          <cell r="D4464" t="str">
            <v>GB 29922-2013</v>
          </cell>
          <cell r="E4464" t="str">
            <v>食品安全国家标准 特殊医学用途配方食品通则</v>
          </cell>
          <cell r="F4464">
            <v>200</v>
          </cell>
        </row>
        <row r="4465">
          <cell r="C4465" t="str">
            <v>维生素D</v>
          </cell>
          <cell r="D4465" t="str">
            <v>GB 29922-2013</v>
          </cell>
          <cell r="E4465" t="str">
            <v>食品安全国家标准 特殊医学用途配方食品通则</v>
          </cell>
          <cell r="F4465">
            <v>200</v>
          </cell>
        </row>
        <row r="4466">
          <cell r="C4466" t="str">
            <v>维生素E</v>
          </cell>
          <cell r="D4466" t="str">
            <v>GB 29922-2013</v>
          </cell>
          <cell r="E4466" t="str">
            <v>食品安全国家标准 特殊医学用途配方食品通则</v>
          </cell>
          <cell r="F4466">
            <v>200</v>
          </cell>
        </row>
        <row r="4467">
          <cell r="C4467" t="str">
            <v>维生素K{-1}</v>
          </cell>
          <cell r="D4467" t="str">
            <v>GB 29922-2013</v>
          </cell>
          <cell r="E4467" t="str">
            <v>食品安全国家标准 特殊医学用途配方食品通则</v>
          </cell>
          <cell r="F4467">
            <v>200</v>
          </cell>
        </row>
        <row r="4468">
          <cell r="C4468" t="str">
            <v>硒</v>
          </cell>
          <cell r="D4468" t="str">
            <v>GB 29922-2013</v>
          </cell>
          <cell r="E4468" t="str">
            <v>食品安全国家标准 特殊医学用途配方食品通则</v>
          </cell>
          <cell r="F4468">
            <v>200</v>
          </cell>
        </row>
        <row r="4469">
          <cell r="C4469" t="str">
            <v>烟酸（烟酰胺）</v>
          </cell>
          <cell r="D4469" t="str">
            <v>GB 29922-2013</v>
          </cell>
          <cell r="E4469" t="str">
            <v>食品安全国家标准 特殊医学用途配方食品通则</v>
          </cell>
          <cell r="F4469">
            <v>200</v>
          </cell>
        </row>
        <row r="4470">
          <cell r="C4470" t="str">
            <v>α-亚麻酸供能比</v>
          </cell>
          <cell r="D4470" t="str">
            <v>GB 29922-2013</v>
          </cell>
          <cell r="E4470" t="str">
            <v>食品安全国家标准 特殊医学用途配方食品通则</v>
          </cell>
          <cell r="F4470">
            <v>300</v>
          </cell>
        </row>
        <row r="4471">
          <cell r="C4471" t="str">
            <v>亚油酸供能比</v>
          </cell>
          <cell r="D4471" t="str">
            <v>GB 29922-2013</v>
          </cell>
          <cell r="E4471" t="str">
            <v>食品安全国家标准 特殊医学用途配方食品通则</v>
          </cell>
          <cell r="F4471">
            <v>300</v>
          </cell>
        </row>
        <row r="4472">
          <cell r="C4472" t="str">
            <v>二十二碳六烯酸</v>
          </cell>
          <cell r="D4472" t="str">
            <v>GB 29922-2013</v>
          </cell>
          <cell r="E4472" t="str">
            <v>食品安全国家标准 特殊医学用途配方食品通则</v>
          </cell>
          <cell r="F4472">
            <v>350</v>
          </cell>
        </row>
        <row r="4473">
          <cell r="C4473" t="str">
            <v>二十碳四烯酸</v>
          </cell>
          <cell r="D4473" t="str">
            <v>GB 29922-2013</v>
          </cell>
          <cell r="E4473" t="str">
            <v>食品安全国家标准 特殊医学用途配方食品通则</v>
          </cell>
          <cell r="F4473">
            <v>350</v>
          </cell>
        </row>
        <row r="4474">
          <cell r="C4474" t="str">
            <v>大肠菌群</v>
          </cell>
          <cell r="D4474" t="str">
            <v>GB 29922-2013</v>
          </cell>
          <cell r="E4474" t="str">
            <v>食品安全国家标准 特殊医学用途配方食品通则</v>
          </cell>
          <cell r="F4474" t="str">
            <v>80/次 400/5次</v>
          </cell>
        </row>
        <row r="4475">
          <cell r="C4475" t="str">
            <v>金黄色葡萄球菌</v>
          </cell>
          <cell r="D4475" t="str">
            <v>GB 29922-2013</v>
          </cell>
          <cell r="E4475" t="str">
            <v>食品安全国家标准 特殊医学用途配方食品通则</v>
          </cell>
          <cell r="F4475" t="str">
            <v>120/次 400/5次</v>
          </cell>
        </row>
        <row r="4476">
          <cell r="C4476" t="str">
            <v>菌落总数</v>
          </cell>
          <cell r="D4476" t="str">
            <v>GB 29922-2013</v>
          </cell>
          <cell r="E4476" t="str">
            <v>食品安全国家标准 特殊医学用途配方食品通则</v>
          </cell>
          <cell r="F4476" t="str">
            <v>80/次 400/5次</v>
          </cell>
        </row>
        <row r="4477">
          <cell r="C4477" t="str">
            <v>沙门氏菌</v>
          </cell>
          <cell r="D4477" t="str">
            <v>GB 29922-2013</v>
          </cell>
          <cell r="E4477" t="str">
            <v>食品安全国家标准 特殊医学用途配方食品通则</v>
          </cell>
          <cell r="F4477">
            <v>400</v>
          </cell>
        </row>
        <row r="4478">
          <cell r="C4478" t="str">
            <v>钼</v>
          </cell>
          <cell r="D4478" t="str">
            <v>GB 29922-2013</v>
          </cell>
          <cell r="E4478" t="str">
            <v>食品安全国家标准 特殊医学用途配方食品通则</v>
          </cell>
          <cell r="F4478">
            <v>500</v>
          </cell>
        </row>
        <row r="4479">
          <cell r="C4479" t="str">
            <v>牛磺酸</v>
          </cell>
          <cell r="D4479" t="str">
            <v>GB 29922-2013</v>
          </cell>
          <cell r="E4479" t="str">
            <v>食品安全国家标准 特殊医学用途配方食品通则</v>
          </cell>
          <cell r="F4479">
            <v>500</v>
          </cell>
        </row>
        <row r="4480">
          <cell r="C4480" t="str">
            <v>胆碱</v>
          </cell>
          <cell r="D4480" t="str">
            <v>GB 29922-2013</v>
          </cell>
          <cell r="E4480" t="str">
            <v>食品安全国家标准 特殊医学用途配方食品通则</v>
          </cell>
          <cell r="F4480">
            <v>550</v>
          </cell>
        </row>
        <row r="4481">
          <cell r="C4481" t="str">
            <v>泛酸</v>
          </cell>
          <cell r="D4481" t="str">
            <v>GB 29922-2013</v>
          </cell>
          <cell r="E4481" t="str">
            <v>食品安全国家标准 特殊医学用途配方食品通则</v>
          </cell>
          <cell r="F4481">
            <v>550</v>
          </cell>
        </row>
        <row r="4482">
          <cell r="C4482" t="str">
            <v>生物素</v>
          </cell>
          <cell r="D4482" t="str">
            <v>GB 29922-2013</v>
          </cell>
          <cell r="E4482" t="str">
            <v>食品安全国家标准 特殊医学用途配方食品通则</v>
          </cell>
          <cell r="F4482">
            <v>550</v>
          </cell>
        </row>
        <row r="4483">
          <cell r="C4483" t="str">
            <v>维生素B{-12}</v>
          </cell>
          <cell r="D4483" t="str">
            <v>GB 29922-2013</v>
          </cell>
          <cell r="E4483" t="str">
            <v>食品安全国家标准 特殊医学用途配方食品通则</v>
          </cell>
          <cell r="F4483">
            <v>550</v>
          </cell>
        </row>
        <row r="4484">
          <cell r="C4484" t="str">
            <v>叶酸</v>
          </cell>
          <cell r="D4484" t="str">
            <v>GB 29922-2013</v>
          </cell>
          <cell r="E4484" t="str">
            <v>食品安全国家标准 特殊医学用途配方食品通则</v>
          </cell>
          <cell r="F4484">
            <v>550</v>
          </cell>
        </row>
        <row r="4485">
          <cell r="C4485" t="str">
            <v>硝酸盐（以NaNO{-3}计）</v>
          </cell>
          <cell r="D4485" t="str">
            <v>GB 29922-2013</v>
          </cell>
          <cell r="E4485" t="str">
            <v>食品安全国家标准 特殊医学用途配方食品通则</v>
          </cell>
          <cell r="F4485" t="str">
            <v>离子色谱法：（硝酸盐、亚硝酸盐）单项 600，两项不另外收费；分光光度法：硝酸盐 150、亚硝酸盐， 100</v>
          </cell>
        </row>
        <row r="4486">
          <cell r="C4486" t="str">
            <v>亚硝酸盐（以NaNO{-2}计）</v>
          </cell>
          <cell r="D4486" t="str">
            <v>GB 29922-2013</v>
          </cell>
          <cell r="E4486" t="str">
            <v>食品安全国家标准 特殊医学用途配方食品通则</v>
          </cell>
          <cell r="F4486" t="str">
            <v>离子色谱法：（硝酸盐、亚硝酸盐）单项 600，两项不另外收费；分光光度法：硝酸盐 150、亚硝酸盐， 100</v>
          </cell>
        </row>
        <row r="4487">
          <cell r="C4487" t="str">
            <v>左旋肉碱</v>
          </cell>
          <cell r="D4487" t="str">
            <v>GB 29922-2013</v>
          </cell>
          <cell r="E4487" t="str">
            <v>食品安全国家标准 特殊医学用途配方食品通则</v>
          </cell>
          <cell r="F4487">
            <v>2000</v>
          </cell>
        </row>
        <row r="4488">
          <cell r="C4488" t="str">
            <v>滋味、气味</v>
          </cell>
          <cell r="D4488" t="str">
            <v>GB 10765-2010</v>
          </cell>
          <cell r="E4488" t="str">
            <v>食品安全国家标准 婴儿配方食品</v>
          </cell>
          <cell r="F4488">
            <v>30</v>
          </cell>
        </row>
        <row r="4489">
          <cell r="C4489" t="str">
            <v>组织状态</v>
          </cell>
          <cell r="D4489" t="str">
            <v>GB 10765-2010</v>
          </cell>
          <cell r="E4489" t="str">
            <v>食品安全国家标准 婴儿配方食品</v>
          </cell>
        </row>
        <row r="4490">
          <cell r="C4490" t="str">
            <v>色泽</v>
          </cell>
          <cell r="D4490" t="str">
            <v>GB 10765-2010</v>
          </cell>
          <cell r="E4490" t="str">
            <v>食品安全国家标准 婴儿配方食品</v>
          </cell>
        </row>
        <row r="4491">
          <cell r="C4491" t="str">
            <v>标签</v>
          </cell>
          <cell r="D4491" t="str">
            <v>GB 10765-2010</v>
          </cell>
          <cell r="E4491" t="str">
            <v>食品安全国家标准 婴儿配方食品</v>
          </cell>
          <cell r="F4491">
            <v>40</v>
          </cell>
        </row>
        <row r="4492">
          <cell r="C4492" t="str">
            <v>氯</v>
          </cell>
          <cell r="D4492" t="str">
            <v>GB 10765-2010</v>
          </cell>
          <cell r="E4492" t="str">
            <v>食品安全国家标准 婴儿配方食品</v>
          </cell>
          <cell r="F4492">
            <v>80</v>
          </cell>
        </row>
        <row r="4493">
          <cell r="C4493" t="str">
            <v>蛋白质</v>
          </cell>
          <cell r="D4493" t="str">
            <v>GB 10765-2010</v>
          </cell>
          <cell r="E4493" t="str">
            <v>食品安全国家标准 婴儿配方食品</v>
          </cell>
          <cell r="F4493">
            <v>100</v>
          </cell>
        </row>
        <row r="4494">
          <cell r="C4494" t="str">
            <v>钙</v>
          </cell>
          <cell r="D4494" t="str">
            <v>GB 10765-2010</v>
          </cell>
          <cell r="E4494" t="str">
            <v>食品安全国家标准 婴儿配方食品</v>
          </cell>
          <cell r="F4494">
            <v>100</v>
          </cell>
        </row>
        <row r="4495">
          <cell r="C4495" t="str">
            <v>灰分（豆基粉状产品）</v>
          </cell>
          <cell r="D4495" t="str">
            <v>GB 10765-2010</v>
          </cell>
          <cell r="E4495" t="str">
            <v>食品安全国家标准 婴儿配方食品</v>
          </cell>
          <cell r="F4495">
            <v>100</v>
          </cell>
        </row>
        <row r="4496">
          <cell r="C4496" t="str">
            <v>灰分（豆基液态产品，按总干物质计）</v>
          </cell>
          <cell r="D4496" t="str">
            <v>GB 10765-2010</v>
          </cell>
          <cell r="E4496" t="str">
            <v>食品安全国家标准 婴儿配方食品</v>
          </cell>
          <cell r="F4496">
            <v>100</v>
          </cell>
        </row>
        <row r="4497">
          <cell r="C4497" t="str">
            <v>灰分（乳基粉状产品）</v>
          </cell>
          <cell r="D4497" t="str">
            <v>GB 10765-2010</v>
          </cell>
          <cell r="E4497" t="str">
            <v>食品安全国家标准 婴儿配方食品</v>
          </cell>
          <cell r="F4497">
            <v>100</v>
          </cell>
        </row>
        <row r="4498">
          <cell r="C4498" t="str">
            <v>灰分（乳基液态产品，按总干物质计）</v>
          </cell>
          <cell r="D4498" t="str">
            <v>GB 10765-2010</v>
          </cell>
          <cell r="E4498" t="str">
            <v>食品安全国家标准 婴儿配方食品</v>
          </cell>
          <cell r="F4498">
            <v>100</v>
          </cell>
        </row>
        <row r="4499">
          <cell r="C4499" t="str">
            <v>钾</v>
          </cell>
          <cell r="D4499" t="str">
            <v>GB 10765-2010</v>
          </cell>
          <cell r="E4499" t="str">
            <v>食品安全国家标准 婴儿配方食品</v>
          </cell>
          <cell r="F4499">
            <v>100</v>
          </cell>
        </row>
        <row r="4500">
          <cell r="C4500" t="str">
            <v>磷</v>
          </cell>
          <cell r="D4500" t="str">
            <v>GB 10765-2010</v>
          </cell>
          <cell r="E4500" t="str">
            <v>食品安全国家标准 婴儿配方食品</v>
          </cell>
          <cell r="F4500">
            <v>100</v>
          </cell>
        </row>
        <row r="4501">
          <cell r="C4501" t="str">
            <v>镁</v>
          </cell>
          <cell r="D4501" t="str">
            <v>GB 10765-2010</v>
          </cell>
          <cell r="E4501" t="str">
            <v>食品安全国家标准 婴儿配方食品</v>
          </cell>
          <cell r="F4501">
            <v>100</v>
          </cell>
        </row>
        <row r="4502">
          <cell r="C4502" t="str">
            <v>钙磷比值</v>
          </cell>
          <cell r="D4502" t="str">
            <v>GB 10765-2010</v>
          </cell>
          <cell r="E4502" t="str">
            <v>食品安全国家标准 婴儿配方食品</v>
          </cell>
          <cell r="F4502">
            <v>0</v>
          </cell>
        </row>
        <row r="4503">
          <cell r="C4503" t="str">
            <v>锰</v>
          </cell>
          <cell r="D4503" t="str">
            <v>GB 10765-2010</v>
          </cell>
          <cell r="E4503" t="str">
            <v>食品安全国家标准 婴儿配方食品</v>
          </cell>
          <cell r="F4503">
            <v>100</v>
          </cell>
        </row>
        <row r="4504">
          <cell r="C4504" t="str">
            <v>钠</v>
          </cell>
          <cell r="D4504" t="str">
            <v>GB 10765-2010</v>
          </cell>
          <cell r="E4504" t="str">
            <v>食品安全国家标准 婴儿配方食品</v>
          </cell>
          <cell r="F4504">
            <v>100</v>
          </cell>
        </row>
        <row r="4505">
          <cell r="C4505" t="str">
            <v>铅</v>
          </cell>
          <cell r="D4505" t="str">
            <v>GB 10765-2010</v>
          </cell>
          <cell r="E4505" t="str">
            <v>食品安全国家标准 婴儿配方食品</v>
          </cell>
          <cell r="F4505">
            <v>100</v>
          </cell>
        </row>
        <row r="4506">
          <cell r="C4506" t="str">
            <v>乳酸菌总数</v>
          </cell>
          <cell r="D4506" t="str">
            <v>GB 10765-2010</v>
          </cell>
          <cell r="E4506" t="str">
            <v>食品安全国家标准 婴儿配方食品</v>
          </cell>
          <cell r="F4506">
            <v>100</v>
          </cell>
        </row>
        <row r="4507">
          <cell r="C4507" t="str">
            <v>铁</v>
          </cell>
          <cell r="D4507" t="str">
            <v>GB 10765-2010</v>
          </cell>
          <cell r="E4507" t="str">
            <v>食品安全国家标准 婴儿配方食品</v>
          </cell>
          <cell r="F4507">
            <v>100</v>
          </cell>
        </row>
        <row r="4508">
          <cell r="C4508" t="str">
            <v>铜</v>
          </cell>
          <cell r="D4508" t="str">
            <v>GB 10765-2010</v>
          </cell>
          <cell r="E4508" t="str">
            <v>食品安全国家标准 婴儿配方食品</v>
          </cell>
          <cell r="F4508">
            <v>100</v>
          </cell>
        </row>
        <row r="4509">
          <cell r="C4509" t="str">
            <v>锌</v>
          </cell>
          <cell r="D4509" t="str">
            <v>GB 10765-2010</v>
          </cell>
          <cell r="E4509" t="str">
            <v>食品安全国家标准 婴儿配方食品</v>
          </cell>
          <cell r="F4509">
            <v>100</v>
          </cell>
        </row>
        <row r="4510">
          <cell r="C4510" t="str">
            <v>杂质度（粉状产品）</v>
          </cell>
          <cell r="D4510" t="str">
            <v>GB 10765-2010</v>
          </cell>
          <cell r="E4510" t="str">
            <v>食品安全国家标准 婴儿配方食品</v>
          </cell>
          <cell r="F4510">
            <v>100</v>
          </cell>
        </row>
        <row r="4511">
          <cell r="C4511" t="str">
            <v>杂质度（液态产品）</v>
          </cell>
          <cell r="D4511" t="str">
            <v>GB 10765-2010</v>
          </cell>
          <cell r="E4511" t="str">
            <v>食品安全国家标准 婴儿配方食品</v>
          </cell>
          <cell r="F4511">
            <v>100</v>
          </cell>
        </row>
        <row r="4512">
          <cell r="C4512" t="str">
            <v>脂肪</v>
          </cell>
          <cell r="D4512" t="str">
            <v>GB 10765-2010</v>
          </cell>
          <cell r="E4512" t="str">
            <v>食品安全国家标准 婴儿配方食品</v>
          </cell>
          <cell r="F4512">
            <v>100</v>
          </cell>
        </row>
        <row r="4513">
          <cell r="C4513" t="str">
            <v>碘</v>
          </cell>
          <cell r="D4513" t="str">
            <v>GB 10765-2010</v>
          </cell>
          <cell r="E4513" t="str">
            <v>食品安全国家标准 婴儿配方食品</v>
          </cell>
          <cell r="F4513">
            <v>250</v>
          </cell>
        </row>
        <row r="4514">
          <cell r="C4514" t="str">
            <v>黄曲霉毒素B1（酶联免疫吸附筛查法）</v>
          </cell>
          <cell r="D4514" t="str">
            <v>GB 10765-2010</v>
          </cell>
          <cell r="E4514" t="str">
            <v>食品安全国家标准 婴儿配方食品</v>
          </cell>
          <cell r="F4514">
            <v>150</v>
          </cell>
        </row>
        <row r="4515">
          <cell r="C4515" t="str">
            <v>黄曲霉毒素M（酶联免疫吸附筛查法）</v>
          </cell>
          <cell r="D4515" t="str">
            <v>GB 10765-2010</v>
          </cell>
          <cell r="E4515" t="str">
            <v>食品安全国家标准 婴儿配方食品</v>
          </cell>
          <cell r="F4515">
            <v>150</v>
          </cell>
        </row>
        <row r="4516">
          <cell r="C4516" t="str">
            <v>脲酶活性定性测定</v>
          </cell>
          <cell r="D4516" t="str">
            <v>GB 10765-2010</v>
          </cell>
          <cell r="E4516" t="str">
            <v>食品安全国家标准 婴儿配方食品</v>
          </cell>
          <cell r="F4516">
            <v>200</v>
          </cell>
        </row>
        <row r="4517">
          <cell r="C4517" t="str">
            <v>商业无菌</v>
          </cell>
          <cell r="D4517" t="str">
            <v>GB 10765-2010</v>
          </cell>
          <cell r="E4517" t="str">
            <v>食品安全国家标准 婴儿配方食品</v>
          </cell>
          <cell r="F4517">
            <v>200</v>
          </cell>
        </row>
        <row r="4518">
          <cell r="C4518" t="str">
            <v>碳水化合物</v>
          </cell>
          <cell r="D4518" t="str">
            <v>GB 10765-2010</v>
          </cell>
          <cell r="E4518" t="str">
            <v>食品安全国家标准 婴儿配方食品</v>
          </cell>
          <cell r="F4518" t="str">
            <v>200营养标签
600单独检测（水分、灰分、脂肪、蛋白质不重复收费）</v>
          </cell>
        </row>
        <row r="4519">
          <cell r="C4519" t="str">
            <v>冲调性</v>
          </cell>
          <cell r="D4519" t="str">
            <v>GB 10765-2010</v>
          </cell>
          <cell r="E4519" t="str">
            <v>食品安全国家标准 婴儿配方食品</v>
          </cell>
          <cell r="F4519">
            <v>0</v>
          </cell>
        </row>
        <row r="4520">
          <cell r="C4520" t="str">
            <v>水分</v>
          </cell>
          <cell r="D4520" t="str">
            <v>GB 10765-2010</v>
          </cell>
          <cell r="E4520" t="str">
            <v>食品安全国家标准 婴儿配方食品</v>
          </cell>
          <cell r="F4520">
            <v>80</v>
          </cell>
        </row>
        <row r="4521">
          <cell r="C4521" t="str">
            <v>维生素A</v>
          </cell>
          <cell r="D4521" t="str">
            <v>GB 10765-2010</v>
          </cell>
          <cell r="E4521" t="str">
            <v>食品安全国家标准 婴儿配方食品</v>
          </cell>
          <cell r="F4521">
            <v>200</v>
          </cell>
        </row>
        <row r="4522">
          <cell r="C4522" t="str">
            <v>维生素B{-1}</v>
          </cell>
          <cell r="D4522" t="str">
            <v>GB 10765-2010</v>
          </cell>
          <cell r="E4522" t="str">
            <v>食品安全国家标准 婴儿配方食品</v>
          </cell>
          <cell r="F4522">
            <v>200</v>
          </cell>
        </row>
        <row r="4523">
          <cell r="C4523" t="str">
            <v>维生素B{-2}</v>
          </cell>
          <cell r="D4523" t="str">
            <v>GB 10765-2010</v>
          </cell>
          <cell r="E4523" t="str">
            <v>食品安全国家标准 婴儿配方食品</v>
          </cell>
          <cell r="F4523">
            <v>200</v>
          </cell>
        </row>
        <row r="4524">
          <cell r="C4524" t="str">
            <v>维生素B{-6}</v>
          </cell>
          <cell r="D4524" t="str">
            <v>GB 10765-2010</v>
          </cell>
          <cell r="E4524" t="str">
            <v>食品安全国家标准 婴儿配方食品</v>
          </cell>
          <cell r="F4524">
            <v>200</v>
          </cell>
        </row>
        <row r="4525">
          <cell r="C4525" t="str">
            <v>维生素C</v>
          </cell>
          <cell r="D4525" t="str">
            <v>GB 10765-2010</v>
          </cell>
          <cell r="E4525" t="str">
            <v>食品安全国家标准 婴儿配方食品</v>
          </cell>
          <cell r="F4525">
            <v>200</v>
          </cell>
        </row>
        <row r="4526">
          <cell r="C4526" t="str">
            <v>维生素D</v>
          </cell>
          <cell r="D4526" t="str">
            <v>GB 10765-2010</v>
          </cell>
          <cell r="E4526" t="str">
            <v>食品安全国家标准 婴儿配方食品</v>
          </cell>
          <cell r="F4526">
            <v>200</v>
          </cell>
        </row>
        <row r="4527">
          <cell r="C4527" t="str">
            <v>维生素E</v>
          </cell>
          <cell r="D4527" t="str">
            <v>GB 10765-2010</v>
          </cell>
          <cell r="E4527" t="str">
            <v>食品安全国家标准 婴儿配方食品</v>
          </cell>
          <cell r="F4527">
            <v>200</v>
          </cell>
        </row>
        <row r="4528">
          <cell r="C4528" t="str">
            <v>维生素K{-1}</v>
          </cell>
          <cell r="D4528" t="str">
            <v>GB 10765-2010</v>
          </cell>
          <cell r="E4528" t="str">
            <v>食品安全国家标准 婴儿配方食品</v>
          </cell>
          <cell r="F4528">
            <v>200</v>
          </cell>
        </row>
        <row r="4529">
          <cell r="C4529" t="str">
            <v>硒</v>
          </cell>
          <cell r="D4529" t="str">
            <v>GB 10765-2010</v>
          </cell>
          <cell r="E4529" t="str">
            <v>食品安全国家标准 婴儿配方食品</v>
          </cell>
          <cell r="F4529">
            <v>200</v>
          </cell>
        </row>
        <row r="4530">
          <cell r="C4530" t="str">
            <v>烟酸（烟酰胺）</v>
          </cell>
          <cell r="D4530" t="str">
            <v>GB 10765-2010</v>
          </cell>
          <cell r="E4530" t="str">
            <v>食品安全国家标准 婴儿配方食品</v>
          </cell>
          <cell r="F4530">
            <v>200</v>
          </cell>
        </row>
        <row r="4531">
          <cell r="C4531" t="str">
            <v>乳糖占碳水化合物总量</v>
          </cell>
          <cell r="D4531" t="str">
            <v>GB 10765-2010</v>
          </cell>
          <cell r="E4531" t="str">
            <v>食品安全国家标准 婴儿配方食品</v>
          </cell>
          <cell r="F4531">
            <v>0</v>
          </cell>
        </row>
        <row r="4532">
          <cell r="C4532" t="str">
            <v>α-亚麻酸</v>
          </cell>
          <cell r="D4532" t="str">
            <v>GB 10765-2010</v>
          </cell>
          <cell r="E4532" t="str">
            <v>食品安全国家标准 婴儿配方食品</v>
          </cell>
          <cell r="F4532">
            <v>300</v>
          </cell>
        </row>
        <row r="4533">
          <cell r="C4533" t="str">
            <v>亚油酸</v>
          </cell>
          <cell r="D4533" t="str">
            <v>GB 10765-2010</v>
          </cell>
          <cell r="E4533" t="str">
            <v>食品安全国家标准 婴儿配方食品</v>
          </cell>
          <cell r="F4533">
            <v>300</v>
          </cell>
        </row>
        <row r="4534">
          <cell r="C4534" t="str">
            <v>亚油酸与α-亚麻酸比值</v>
          </cell>
          <cell r="D4534" t="str">
            <v>GB 10765-2010</v>
          </cell>
          <cell r="E4534" t="str">
            <v>食品安全国家标准 婴儿配方食品</v>
          </cell>
          <cell r="F4534">
            <v>0</v>
          </cell>
        </row>
        <row r="4535">
          <cell r="C4535" t="str">
            <v>芥酸</v>
          </cell>
          <cell r="D4535" t="str">
            <v>GB 10765-2010</v>
          </cell>
          <cell r="E4535" t="str">
            <v>食品安全国家标准 婴儿配方食品</v>
          </cell>
          <cell r="F4535">
            <v>300</v>
          </cell>
        </row>
        <row r="4536">
          <cell r="C4536" t="str">
            <v>月桂酸和肉豆蔻酸</v>
          </cell>
          <cell r="D4536" t="str">
            <v>GB 10765-2010</v>
          </cell>
          <cell r="E4536" t="str">
            <v>食品安全国家标准 婴儿配方食品</v>
          </cell>
          <cell r="F4536">
            <v>600</v>
          </cell>
        </row>
        <row r="4537">
          <cell r="C4537" t="str">
            <v>α-亚麻酸</v>
          </cell>
          <cell r="D4537" t="str">
            <v>GB 10765-2010</v>
          </cell>
          <cell r="E4537" t="str">
            <v>食品安全国家标准 婴儿配方食品</v>
          </cell>
          <cell r="F4537">
            <v>300</v>
          </cell>
        </row>
        <row r="4538">
          <cell r="C4538" t="str">
            <v>二十二碳六烯酸</v>
          </cell>
          <cell r="D4538" t="str">
            <v>GB 10765-2010</v>
          </cell>
          <cell r="E4538" t="str">
            <v>食品安全国家标准 婴儿配方食品</v>
          </cell>
          <cell r="F4538">
            <v>350</v>
          </cell>
        </row>
        <row r="4539">
          <cell r="C4539" t="str">
            <v>二十碳四烯酸</v>
          </cell>
          <cell r="D4539" t="str">
            <v>GB 10765-2010</v>
          </cell>
          <cell r="E4539" t="str">
            <v>食品安全国家标准 婴儿配方食品</v>
          </cell>
          <cell r="F4539">
            <v>350</v>
          </cell>
        </row>
        <row r="4540">
          <cell r="C4540" t="str">
            <v>二十二碳六烯酸与二十碳四烯酸的比值</v>
          </cell>
          <cell r="D4540" t="str">
            <v>GB 10765-2010</v>
          </cell>
          <cell r="E4540" t="str">
            <v>食品安全国家标准 婴儿配方食品</v>
          </cell>
          <cell r="F4540">
            <v>0</v>
          </cell>
        </row>
        <row r="4541">
          <cell r="C4541" t="str">
            <v>二十碳五烯酸与二十二碳六烯酸的比值</v>
          </cell>
          <cell r="D4541" t="str">
            <v>GB 10765-2010</v>
          </cell>
          <cell r="E4541" t="str">
            <v>食品安全国家标准 婴儿配方食品</v>
          </cell>
          <cell r="F4541">
            <v>0</v>
          </cell>
        </row>
        <row r="4542">
          <cell r="C4542" t="str">
            <v>亚油酸</v>
          </cell>
          <cell r="D4542" t="str">
            <v>GB 10765-2010</v>
          </cell>
          <cell r="E4542" t="str">
            <v>食品安全国家标准 婴儿配方食品</v>
          </cell>
          <cell r="F4542">
            <v>300</v>
          </cell>
        </row>
        <row r="4543">
          <cell r="C4543" t="str">
            <v>芥酸</v>
          </cell>
          <cell r="D4543" t="str">
            <v>GB 10765-2010</v>
          </cell>
          <cell r="E4543" t="str">
            <v>食品安全国家标准 婴儿配方食品</v>
          </cell>
          <cell r="F4543">
            <v>300</v>
          </cell>
        </row>
        <row r="4544">
          <cell r="C4544" t="str">
            <v>大肠菌群</v>
          </cell>
          <cell r="D4544" t="str">
            <v>GB 10765-2010</v>
          </cell>
          <cell r="E4544" t="str">
            <v>食品安全国家标准 婴儿配方食品</v>
          </cell>
          <cell r="F4544" t="str">
            <v>80/次 400/5次</v>
          </cell>
        </row>
        <row r="4545">
          <cell r="C4545" t="str">
            <v>金黄色葡萄球菌</v>
          </cell>
          <cell r="D4545" t="str">
            <v>GB 10765-2010</v>
          </cell>
          <cell r="E4545" t="str">
            <v>食品安全国家标准 婴儿配方食品</v>
          </cell>
          <cell r="F4545" t="str">
            <v>120/次 400/5次</v>
          </cell>
        </row>
        <row r="4546">
          <cell r="C4546" t="str">
            <v>菌落总数</v>
          </cell>
          <cell r="D4546" t="str">
            <v>GB 10765-2010</v>
          </cell>
          <cell r="E4546" t="str">
            <v>食品安全国家标准 婴儿配方食品</v>
          </cell>
          <cell r="F4546" t="str">
            <v>80/次 400/5次</v>
          </cell>
        </row>
        <row r="4547">
          <cell r="C4547" t="str">
            <v>沙门氏菌</v>
          </cell>
          <cell r="D4547" t="str">
            <v>GB 10765-2010</v>
          </cell>
          <cell r="E4547" t="str">
            <v>食品安全国家标准 婴儿配方食品</v>
          </cell>
          <cell r="F4547" t="str">
            <v>120/次 400/5次</v>
          </cell>
        </row>
        <row r="4548">
          <cell r="C4548" t="str">
            <v>牛磺酸</v>
          </cell>
          <cell r="D4548" t="str">
            <v>GB 10765-2010</v>
          </cell>
          <cell r="E4548" t="str">
            <v>食品安全国家标准 婴儿配方食品</v>
          </cell>
          <cell r="F4548">
            <v>500</v>
          </cell>
        </row>
        <row r="4549">
          <cell r="C4549" t="str">
            <v>胆碱</v>
          </cell>
          <cell r="D4549" t="str">
            <v>GB 10765-2010</v>
          </cell>
          <cell r="E4549" t="str">
            <v>食品安全国家标准 婴儿配方食品</v>
          </cell>
          <cell r="F4549">
            <v>550</v>
          </cell>
        </row>
        <row r="4550">
          <cell r="C4550" t="str">
            <v>泛酸</v>
          </cell>
          <cell r="D4550" t="str">
            <v>GB 10765-2010</v>
          </cell>
          <cell r="E4550" t="str">
            <v>食品安全国家标准 婴儿配方食品</v>
          </cell>
          <cell r="F4550">
            <v>550</v>
          </cell>
        </row>
        <row r="4551">
          <cell r="C4551" t="str">
            <v>肌醇</v>
          </cell>
          <cell r="D4551" t="str">
            <v>GB 10765-2010</v>
          </cell>
          <cell r="E4551" t="str">
            <v>食品安全国家标准 婴儿配方食品</v>
          </cell>
          <cell r="F4551">
            <v>550</v>
          </cell>
        </row>
        <row r="4552">
          <cell r="C4552" t="str">
            <v>生物素</v>
          </cell>
          <cell r="D4552" t="str">
            <v>GB 10765-2010</v>
          </cell>
          <cell r="E4552" t="str">
            <v>食品安全国家标准 婴儿配方食品</v>
          </cell>
          <cell r="F4552">
            <v>550</v>
          </cell>
        </row>
        <row r="4553">
          <cell r="C4553" t="str">
            <v>维生素B{-12}</v>
          </cell>
          <cell r="D4553" t="str">
            <v>GB 10765-2010</v>
          </cell>
          <cell r="E4553" t="str">
            <v>食品安全国家标准 婴儿配方食品</v>
          </cell>
          <cell r="F4553">
            <v>550</v>
          </cell>
        </row>
        <row r="4554">
          <cell r="C4554" t="str">
            <v>叶酸</v>
          </cell>
          <cell r="D4554" t="str">
            <v>GB 10765-2010</v>
          </cell>
          <cell r="E4554" t="str">
            <v>食品安全国家标准 婴儿配方食品</v>
          </cell>
          <cell r="F4554">
            <v>550</v>
          </cell>
        </row>
        <row r="4555">
          <cell r="C4555" t="str">
            <v>能量</v>
          </cell>
          <cell r="D4555" t="str">
            <v>GB 10765-2010</v>
          </cell>
          <cell r="E4555" t="str">
            <v>食品安全国家标准 婴儿配方食品</v>
          </cell>
          <cell r="F4555" t="str">
            <v>200营养标签
600单独检测（水分、灰分、脂肪、蛋白质不重复收费）</v>
          </cell>
        </row>
        <row r="4556">
          <cell r="C4556" t="str">
            <v>硝酸盐（以NaNO{-3}计）</v>
          </cell>
          <cell r="D4556" t="str">
            <v>GB 10765-2010</v>
          </cell>
          <cell r="E4556" t="str">
            <v>食品安全国家标准 婴儿配方食品</v>
          </cell>
          <cell r="F4556" t="str">
            <v>离子色谱法：（硝酸盐、亚硝酸盐）单项 600，两项不另外收费；分光光度法：硝酸盐 150、亚硝酸盐， 100</v>
          </cell>
        </row>
        <row r="4557">
          <cell r="C4557" t="str">
            <v>亚硝酸盐（以NaNO{-2}计）</v>
          </cell>
          <cell r="D4557" t="str">
            <v>GB 10765-2010</v>
          </cell>
          <cell r="E4557" t="str">
            <v>食品安全国家标准 婴儿配方食品</v>
          </cell>
          <cell r="F4557" t="str">
            <v>离子色谱法：（硝酸盐、亚硝酸盐）单项 600，两项不另外收费；分光光度法：硝酸盐 150、亚硝酸盐， 100</v>
          </cell>
        </row>
        <row r="4558">
          <cell r="C4558" t="str">
            <v>月桂酸和肉豆蔻酸</v>
          </cell>
          <cell r="D4558" t="str">
            <v>GB 10765-2010</v>
          </cell>
          <cell r="E4558" t="str">
            <v>食品安全国家标准 婴儿配方食品</v>
          </cell>
          <cell r="F4558">
            <v>600</v>
          </cell>
        </row>
        <row r="4559">
          <cell r="C4559" t="str">
            <v>阪崎肠杆菌</v>
          </cell>
          <cell r="D4559" t="str">
            <v>GB 10765-2010</v>
          </cell>
          <cell r="E4559" t="str">
            <v>食品安全国家标准 婴儿配方食品</v>
          </cell>
          <cell r="F4559" t="str">
            <v>300/次 900/3次</v>
          </cell>
        </row>
        <row r="4560">
          <cell r="C4560" t="str">
            <v>左旋肉碱</v>
          </cell>
          <cell r="D4560" t="str">
            <v>GB 10765-2010</v>
          </cell>
          <cell r="E4560" t="str">
            <v>食品安全国家标准 婴儿配方食品</v>
          </cell>
          <cell r="F4560">
            <v>2000</v>
          </cell>
        </row>
        <row r="4561">
          <cell r="C4561" t="str">
            <v>反式脂肪酸</v>
          </cell>
          <cell r="D4561" t="str">
            <v>GB 10765-2010</v>
          </cell>
          <cell r="E4561" t="str">
            <v>食品安全国家标准 婴儿配方食品</v>
          </cell>
          <cell r="F4561">
            <v>600</v>
          </cell>
        </row>
        <row r="4562">
          <cell r="C4562" t="str">
            <v>滋味、气味</v>
          </cell>
          <cell r="D4562" t="str">
            <v>GB 10767-2010</v>
          </cell>
          <cell r="E4562" t="str">
            <v>食品安全国家标准 较大婴儿和幼儿配方食品</v>
          </cell>
          <cell r="F4562">
            <v>30</v>
          </cell>
        </row>
        <row r="4563">
          <cell r="C4563" t="str">
            <v>组织状态</v>
          </cell>
          <cell r="D4563" t="str">
            <v>GB 10767-2010</v>
          </cell>
          <cell r="E4563" t="str">
            <v>食品安全国家标准 较大婴儿和幼儿配方食品</v>
          </cell>
        </row>
        <row r="4564">
          <cell r="C4564" t="str">
            <v>色泽</v>
          </cell>
          <cell r="D4564" t="str">
            <v>GB 10767-2010</v>
          </cell>
          <cell r="E4564" t="str">
            <v>食品安全国家标准 较大婴儿和幼儿配方食品</v>
          </cell>
        </row>
        <row r="4565">
          <cell r="C4565" t="str">
            <v>标签</v>
          </cell>
          <cell r="D4565" t="str">
            <v>GB 10767-2010</v>
          </cell>
          <cell r="E4565" t="str">
            <v>食品安全国家标准 较大婴儿和幼儿配方食品</v>
          </cell>
          <cell r="F4565">
            <v>40</v>
          </cell>
        </row>
        <row r="4566">
          <cell r="C4566" t="str">
            <v>氯</v>
          </cell>
          <cell r="D4566" t="str">
            <v>GB 10767-2010</v>
          </cell>
          <cell r="E4566" t="str">
            <v>食品安全国家标准 较大婴儿和幼儿配方食品</v>
          </cell>
          <cell r="F4566">
            <v>80</v>
          </cell>
        </row>
        <row r="4567">
          <cell r="C4567" t="str">
            <v>钙</v>
          </cell>
          <cell r="D4567" t="str">
            <v>GB 10767-2010</v>
          </cell>
          <cell r="E4567" t="str">
            <v>食品安全国家标准 较大婴儿和幼儿配方食品</v>
          </cell>
          <cell r="F4567">
            <v>100</v>
          </cell>
        </row>
        <row r="4568">
          <cell r="C4568" t="str">
            <v>钾</v>
          </cell>
          <cell r="D4568" t="str">
            <v>GB 10767-2010</v>
          </cell>
          <cell r="E4568" t="str">
            <v>食品安全国家标准 较大婴儿和幼儿配方食品</v>
          </cell>
          <cell r="F4568">
            <v>100</v>
          </cell>
        </row>
        <row r="4569">
          <cell r="C4569" t="str">
            <v>磷</v>
          </cell>
          <cell r="D4569" t="str">
            <v>GB 10767-2010</v>
          </cell>
          <cell r="E4569" t="str">
            <v>食品安全国家标准 较大婴儿和幼儿配方食品</v>
          </cell>
          <cell r="F4569">
            <v>100</v>
          </cell>
        </row>
        <row r="4570">
          <cell r="C4570" t="str">
            <v>钙磷比值</v>
          </cell>
          <cell r="D4570" t="str">
            <v>GB 10767-2010</v>
          </cell>
          <cell r="E4570" t="str">
            <v>食品安全国家标准 较大婴儿和幼儿配方食品</v>
          </cell>
          <cell r="F4570">
            <v>0</v>
          </cell>
        </row>
        <row r="4571">
          <cell r="C4571" t="str">
            <v>镁</v>
          </cell>
          <cell r="D4571" t="str">
            <v>GB 10767-2010</v>
          </cell>
          <cell r="E4571" t="str">
            <v>食品安全国家标准 较大婴儿和幼儿配方食品</v>
          </cell>
          <cell r="F4571">
            <v>100</v>
          </cell>
        </row>
        <row r="4572">
          <cell r="C4572" t="str">
            <v>锰</v>
          </cell>
          <cell r="D4572" t="str">
            <v>GB 10767-2010</v>
          </cell>
          <cell r="E4572" t="str">
            <v>食品安全国家标准 较大婴儿和幼儿配方食品</v>
          </cell>
          <cell r="F4572">
            <v>100</v>
          </cell>
        </row>
        <row r="4573">
          <cell r="C4573" t="str">
            <v>钠</v>
          </cell>
          <cell r="D4573" t="str">
            <v>GB 10767-2010</v>
          </cell>
          <cell r="E4573" t="str">
            <v>食品安全国家标准 较大婴儿和幼儿配方食品</v>
          </cell>
          <cell r="F4573">
            <v>100</v>
          </cell>
        </row>
        <row r="4574">
          <cell r="C4574" t="str">
            <v>铅</v>
          </cell>
          <cell r="D4574" t="str">
            <v>GB 10767-2010</v>
          </cell>
          <cell r="E4574" t="str">
            <v>食品安全国家标准 较大婴儿和幼儿配方食品</v>
          </cell>
          <cell r="F4574">
            <v>100</v>
          </cell>
        </row>
        <row r="4575">
          <cell r="C4575" t="str">
            <v>乳酸菌总数</v>
          </cell>
          <cell r="D4575" t="str">
            <v>GB 10767-2010</v>
          </cell>
          <cell r="E4575" t="str">
            <v>食品安全国家标准 较大婴儿和幼儿配方食品</v>
          </cell>
          <cell r="F4575">
            <v>100</v>
          </cell>
        </row>
        <row r="4576">
          <cell r="C4576" t="str">
            <v>铁</v>
          </cell>
          <cell r="D4576" t="str">
            <v>GB 10767-2010</v>
          </cell>
          <cell r="E4576" t="str">
            <v>食品安全国家标准 较大婴儿和幼儿配方食品</v>
          </cell>
          <cell r="F4576">
            <v>100</v>
          </cell>
        </row>
        <row r="4577">
          <cell r="C4577" t="str">
            <v>铜</v>
          </cell>
          <cell r="D4577" t="str">
            <v>GB 10767-2010</v>
          </cell>
          <cell r="E4577" t="str">
            <v>食品安全国家标准 较大婴儿和幼儿配方食品</v>
          </cell>
          <cell r="F4577">
            <v>100</v>
          </cell>
        </row>
        <row r="4578">
          <cell r="C4578" t="str">
            <v>锌</v>
          </cell>
          <cell r="D4578" t="str">
            <v>GB 10767-2010</v>
          </cell>
          <cell r="E4578" t="str">
            <v>食品安全国家标准 较大婴儿和幼儿配方食品</v>
          </cell>
          <cell r="F4578">
            <v>100</v>
          </cell>
        </row>
        <row r="4579">
          <cell r="C4579" t="str">
            <v>杂质度（粉状产品）</v>
          </cell>
          <cell r="D4579" t="str">
            <v>GB 10767-2010</v>
          </cell>
          <cell r="E4579" t="str">
            <v>食品安全国家标准 较大婴儿和幼儿配方食品</v>
          </cell>
          <cell r="F4579">
            <v>100</v>
          </cell>
        </row>
        <row r="4580">
          <cell r="C4580" t="str">
            <v>杂质度（液态产品）</v>
          </cell>
          <cell r="D4580" t="str">
            <v>GB 10767-2010</v>
          </cell>
          <cell r="E4580" t="str">
            <v>食品安全国家标准 较大婴儿和幼儿配方食品</v>
          </cell>
          <cell r="F4580">
            <v>100</v>
          </cell>
        </row>
        <row r="4581">
          <cell r="C4581" t="str">
            <v>碘</v>
          </cell>
          <cell r="D4581" t="str">
            <v>GB 10767-2010</v>
          </cell>
          <cell r="E4581" t="str">
            <v>食品安全国家标准 较大婴儿和幼儿配方食品</v>
          </cell>
          <cell r="F4581">
            <v>250</v>
          </cell>
        </row>
        <row r="4582">
          <cell r="C4582" t="str">
            <v>黄曲霉毒素B1（酶联免疫吸附筛查法）</v>
          </cell>
          <cell r="D4582" t="str">
            <v>GB 10767-2010</v>
          </cell>
          <cell r="E4582" t="str">
            <v>食品安全国家标准 较大婴儿和幼儿配方食品</v>
          </cell>
          <cell r="F4582">
            <v>150</v>
          </cell>
        </row>
        <row r="4583">
          <cell r="C4583" t="str">
            <v>黄曲霉毒素M（酶联免疫吸附筛查法）</v>
          </cell>
          <cell r="D4583" t="str">
            <v>GB 10767-2010</v>
          </cell>
          <cell r="E4583" t="str">
            <v>食品安全国家标准 较大婴儿和幼儿配方食品</v>
          </cell>
          <cell r="F4583">
            <v>150</v>
          </cell>
        </row>
        <row r="4584">
          <cell r="C4584" t="str">
            <v>脲酶活性定性测定</v>
          </cell>
          <cell r="D4584" t="str">
            <v>GB 10767-2010</v>
          </cell>
          <cell r="E4584" t="str">
            <v>食品安全国家标准 较大婴儿和幼儿配方食品</v>
          </cell>
          <cell r="F4584">
            <v>200</v>
          </cell>
        </row>
        <row r="4585">
          <cell r="C4585" t="str">
            <v>商业无菌</v>
          </cell>
          <cell r="D4585" t="str">
            <v>GB 10767-2010</v>
          </cell>
          <cell r="E4585" t="str">
            <v>食品安全国家标准 较大婴儿和幼儿配方食品</v>
          </cell>
          <cell r="F4585">
            <v>200</v>
          </cell>
        </row>
        <row r="4586">
          <cell r="C4586" t="str">
            <v>维生素A</v>
          </cell>
          <cell r="D4586" t="str">
            <v>GB 10767-2010</v>
          </cell>
          <cell r="E4586" t="str">
            <v>食品安全国家标准 较大婴儿和幼儿配方食品</v>
          </cell>
          <cell r="F4586">
            <v>200</v>
          </cell>
        </row>
        <row r="4587">
          <cell r="C4587" t="str">
            <v>维生素B{-1}</v>
          </cell>
          <cell r="D4587" t="str">
            <v>GB 10767-2010</v>
          </cell>
          <cell r="E4587" t="str">
            <v>食品安全国家标准 较大婴儿和幼儿配方食品</v>
          </cell>
          <cell r="F4587">
            <v>200</v>
          </cell>
        </row>
        <row r="4588">
          <cell r="C4588" t="str">
            <v>维生素B{-2}</v>
          </cell>
          <cell r="D4588" t="str">
            <v>GB 10767-2010</v>
          </cell>
          <cell r="E4588" t="str">
            <v>食品安全国家标准 较大婴儿和幼儿配方食品</v>
          </cell>
          <cell r="F4588">
            <v>200</v>
          </cell>
        </row>
        <row r="4589">
          <cell r="C4589" t="str">
            <v>维生素B{-6}</v>
          </cell>
          <cell r="D4589" t="str">
            <v>GB 10767-2010</v>
          </cell>
          <cell r="E4589" t="str">
            <v>食品安全国家标准 较大婴儿和幼儿配方食品</v>
          </cell>
          <cell r="F4589">
            <v>200</v>
          </cell>
        </row>
        <row r="4590">
          <cell r="C4590" t="str">
            <v>维生素C</v>
          </cell>
          <cell r="D4590" t="str">
            <v>GB 10767-2010</v>
          </cell>
          <cell r="E4590" t="str">
            <v>食品安全国家标准 较大婴儿和幼儿配方食品</v>
          </cell>
          <cell r="F4590">
            <v>200</v>
          </cell>
        </row>
        <row r="4591">
          <cell r="C4591" t="str">
            <v>维生素D</v>
          </cell>
          <cell r="D4591" t="str">
            <v>GB 10767-2010</v>
          </cell>
          <cell r="E4591" t="str">
            <v>食品安全国家标准 较大婴儿和幼儿配方食品</v>
          </cell>
          <cell r="F4591">
            <v>200</v>
          </cell>
        </row>
        <row r="4592">
          <cell r="C4592" t="str">
            <v>维生素E</v>
          </cell>
          <cell r="D4592" t="str">
            <v>GB 10767-2010</v>
          </cell>
          <cell r="E4592" t="str">
            <v>食品安全国家标准 较大婴儿和幼儿配方食品</v>
          </cell>
          <cell r="F4592">
            <v>200</v>
          </cell>
        </row>
        <row r="4593">
          <cell r="C4593" t="str">
            <v>维生素K{-1}</v>
          </cell>
          <cell r="D4593" t="str">
            <v>GB 10767-2010</v>
          </cell>
          <cell r="E4593" t="str">
            <v>食品安全国家标准 较大婴儿和幼儿配方食品</v>
          </cell>
          <cell r="F4593">
            <v>200</v>
          </cell>
        </row>
        <row r="4594">
          <cell r="C4594" t="str">
            <v>硒</v>
          </cell>
          <cell r="D4594" t="str">
            <v>GB 10767-2010</v>
          </cell>
          <cell r="E4594" t="str">
            <v>食品安全国家标准 较大婴儿和幼儿配方食品</v>
          </cell>
          <cell r="F4594">
            <v>200</v>
          </cell>
        </row>
        <row r="4595">
          <cell r="C4595" t="str">
            <v>烟酸（烟酰胺）</v>
          </cell>
          <cell r="D4595" t="str">
            <v>GB 10767-2010</v>
          </cell>
          <cell r="E4595" t="str">
            <v>食品安全国家标准 较大婴儿和幼儿配方食品</v>
          </cell>
          <cell r="F4595">
            <v>200</v>
          </cell>
        </row>
        <row r="4596">
          <cell r="C4596" t="str">
            <v>亚油酸</v>
          </cell>
          <cell r="D4596" t="str">
            <v>GB 10767-2010</v>
          </cell>
          <cell r="E4596" t="str">
            <v>食品安全国家标准 较大婴儿和幼儿配方食品</v>
          </cell>
          <cell r="F4596">
            <v>300</v>
          </cell>
        </row>
        <row r="4597">
          <cell r="C4597" t="str">
            <v>二十二碳六烯酸</v>
          </cell>
          <cell r="D4597" t="str">
            <v>GB 10767-2010</v>
          </cell>
          <cell r="E4597" t="str">
            <v>食品安全国家标准 较大婴儿和幼儿配方食品</v>
          </cell>
          <cell r="F4597">
            <v>350</v>
          </cell>
        </row>
        <row r="4598">
          <cell r="C4598" t="str">
            <v>二十碳四烯酸</v>
          </cell>
          <cell r="D4598" t="str">
            <v>GB 10767-2010</v>
          </cell>
          <cell r="E4598" t="str">
            <v>食品安全国家标准 较大婴儿和幼儿配方食品</v>
          </cell>
          <cell r="F4598">
            <v>350</v>
          </cell>
        </row>
        <row r="4599">
          <cell r="C4599" t="str">
            <v>大肠菌群</v>
          </cell>
          <cell r="D4599" t="str">
            <v>GB 10767-2010</v>
          </cell>
          <cell r="E4599" t="str">
            <v>食品安全国家标准 较大婴儿和幼儿配方食品</v>
          </cell>
          <cell r="F4599" t="str">
            <v>80/次 400/5次</v>
          </cell>
        </row>
        <row r="4600">
          <cell r="C4600" t="str">
            <v>菌落总数</v>
          </cell>
          <cell r="D4600" t="str">
            <v>GB 10767-2010</v>
          </cell>
          <cell r="E4600" t="str">
            <v>食品安全国家标准 较大婴儿和幼儿配方食品</v>
          </cell>
          <cell r="F4600" t="str">
            <v>80/次 400/5次</v>
          </cell>
        </row>
        <row r="4601">
          <cell r="C4601" t="str">
            <v>沙门氏菌</v>
          </cell>
          <cell r="D4601" t="str">
            <v>GB 10767-2010</v>
          </cell>
          <cell r="E4601" t="str">
            <v>食品安全国家标准 较大婴儿和幼儿配方食品</v>
          </cell>
          <cell r="F4601" t="str">
            <v>120/次 400/5次</v>
          </cell>
        </row>
        <row r="4602">
          <cell r="C4602" t="str">
            <v>牛磺酸</v>
          </cell>
          <cell r="D4602" t="str">
            <v>GB 10767-2010</v>
          </cell>
          <cell r="E4602" t="str">
            <v>食品安全国家标准 较大婴儿和幼儿配方食品</v>
          </cell>
          <cell r="F4602">
            <v>500</v>
          </cell>
        </row>
        <row r="4603">
          <cell r="C4603" t="str">
            <v>胆碱</v>
          </cell>
          <cell r="D4603" t="str">
            <v>GB 10767-2010</v>
          </cell>
          <cell r="E4603" t="str">
            <v>食品安全国家标准 较大婴儿和幼儿配方食品</v>
          </cell>
          <cell r="F4603">
            <v>550</v>
          </cell>
        </row>
        <row r="4604">
          <cell r="C4604" t="str">
            <v>泛酸</v>
          </cell>
          <cell r="D4604" t="str">
            <v>GB 10767-2010</v>
          </cell>
          <cell r="E4604" t="str">
            <v>食品安全国家标准 较大婴儿和幼儿配方食品</v>
          </cell>
          <cell r="F4604">
            <v>550</v>
          </cell>
        </row>
        <row r="4605">
          <cell r="C4605" t="str">
            <v>肌醇</v>
          </cell>
          <cell r="D4605" t="str">
            <v>GB 10767-2010</v>
          </cell>
          <cell r="E4605" t="str">
            <v>食品安全国家标准 较大婴儿和幼儿配方食品</v>
          </cell>
          <cell r="F4605">
            <v>550</v>
          </cell>
        </row>
        <row r="4606">
          <cell r="C4606" t="str">
            <v>生物素</v>
          </cell>
          <cell r="D4606" t="str">
            <v>GB 10767-2010</v>
          </cell>
          <cell r="E4606" t="str">
            <v>食品安全国家标准 较大婴儿和幼儿配方食品</v>
          </cell>
          <cell r="F4606">
            <v>550</v>
          </cell>
        </row>
        <row r="4607">
          <cell r="C4607" t="str">
            <v>维生素B{-12}</v>
          </cell>
          <cell r="D4607" t="str">
            <v>GB 10767-2010</v>
          </cell>
          <cell r="E4607" t="str">
            <v>食品安全国家标准 较大婴儿和幼儿配方食品</v>
          </cell>
          <cell r="F4607">
            <v>550</v>
          </cell>
        </row>
        <row r="4608">
          <cell r="C4608" t="str">
            <v>叶酸</v>
          </cell>
          <cell r="D4608" t="str">
            <v>GB 10767-2010</v>
          </cell>
          <cell r="E4608" t="str">
            <v>食品安全国家标准 较大婴儿和幼儿配方食品</v>
          </cell>
          <cell r="F4608">
            <v>550</v>
          </cell>
        </row>
        <row r="4609">
          <cell r="C4609" t="str">
            <v>硝酸盐</v>
          </cell>
          <cell r="D4609" t="str">
            <v>GB 10767-2010</v>
          </cell>
          <cell r="E4609" t="str">
            <v>食品安全国家标准 较大婴儿和幼儿配方食品</v>
          </cell>
          <cell r="F4609" t="str">
            <v>离子色谱法：（硝酸盐、亚硝酸盐）单项 600，两项不另外收费；分光光度法：硝酸盐 150、亚硝酸盐， 100</v>
          </cell>
        </row>
        <row r="4610">
          <cell r="C4610" t="str">
            <v>亚硝酸盐</v>
          </cell>
          <cell r="D4610" t="str">
            <v>GB 10767-2010</v>
          </cell>
          <cell r="E4610" t="str">
            <v>食品安全国家标准 较大婴儿和幼儿配方食品</v>
          </cell>
          <cell r="F4610" t="str">
            <v>离子色谱法：（硝酸盐、亚硝酸盐）单项 600，两项不另外收费；分光光度法：硝酸盐 150、亚硝酸盐， 100</v>
          </cell>
        </row>
        <row r="4611">
          <cell r="C4611" t="str">
            <v>硝酸盐（以NaNO{-3}计）</v>
          </cell>
          <cell r="D4611" t="str">
            <v>GB 10767-2010</v>
          </cell>
          <cell r="E4611" t="str">
            <v>食品安全国家标准 较大婴儿和幼儿配方食品</v>
          </cell>
          <cell r="F4611" t="str">
            <v>离子色谱法：（硝酸盐、亚硝酸盐）单项 600，两项不另外收费；分光光度法：硝酸盐 150、亚硝酸盐， 100</v>
          </cell>
        </row>
        <row r="4612">
          <cell r="C4612" t="str">
            <v>亚硝酸盐（以NaNO{-2}计）</v>
          </cell>
          <cell r="D4612" t="str">
            <v>GB 10767-2010</v>
          </cell>
          <cell r="E4612" t="str">
            <v>食品安全国家标准 较大婴儿和幼儿配方食品</v>
          </cell>
          <cell r="F4612" t="str">
            <v>离子色谱法：（硝酸盐、亚硝酸盐）单项 600，两项不另外收费；分光光度法：硝酸盐 150、亚硝酸盐， 100</v>
          </cell>
        </row>
        <row r="4613">
          <cell r="C4613" t="str">
            <v>能量</v>
          </cell>
          <cell r="D4613" t="str">
            <v>GB 10767-2010</v>
          </cell>
          <cell r="E4613" t="str">
            <v>食品安全国家标准 较大婴儿和幼儿配方食品</v>
          </cell>
          <cell r="F4613" t="str">
            <v>200营养标签
600单独检测（水分、灰分、脂肪、蛋白质不重复收费）</v>
          </cell>
        </row>
        <row r="4614">
          <cell r="C4614" t="str">
            <v>冲调性</v>
          </cell>
          <cell r="D4614" t="str">
            <v>GB 10767-2010</v>
          </cell>
          <cell r="E4614" t="str">
            <v>食品安全国家标准 较大婴儿和幼儿配方食品</v>
          </cell>
          <cell r="F4614">
            <v>0</v>
          </cell>
        </row>
        <row r="4615">
          <cell r="C4615" t="str">
            <v>蛋白质</v>
          </cell>
          <cell r="D4615" t="str">
            <v>GB 10767-2010</v>
          </cell>
          <cell r="E4615" t="str">
            <v>食品安全国家标准 较大婴儿和幼儿配方食品</v>
          </cell>
          <cell r="F4615">
            <v>100</v>
          </cell>
        </row>
        <row r="4616">
          <cell r="C4616" t="str">
            <v>灰分（粉状产品）</v>
          </cell>
          <cell r="D4616" t="str">
            <v>GB 10767-2010</v>
          </cell>
          <cell r="E4616" t="str">
            <v>食品安全国家标准 较大婴儿和幼儿配方食品</v>
          </cell>
          <cell r="F4616">
            <v>100</v>
          </cell>
        </row>
        <row r="4617">
          <cell r="C4617" t="str">
            <v>灰分（液态产品，按总干物质计）</v>
          </cell>
          <cell r="D4617" t="str">
            <v>GB 10767-2010</v>
          </cell>
          <cell r="E4617" t="str">
            <v>食品安全国家标准 较大婴儿和幼儿配方食品</v>
          </cell>
          <cell r="F4617">
            <v>100</v>
          </cell>
        </row>
        <row r="4618">
          <cell r="C4618" t="str">
            <v>水分</v>
          </cell>
          <cell r="D4618" t="str">
            <v>GB 10767-2010</v>
          </cell>
          <cell r="E4618" t="str">
            <v>食品安全国家标准 较大婴儿和幼儿配方食品</v>
          </cell>
          <cell r="F4618">
            <v>80</v>
          </cell>
        </row>
        <row r="4619">
          <cell r="C4619" t="str">
            <v>脂肪</v>
          </cell>
          <cell r="D4619" t="str">
            <v>GB 10767-2010</v>
          </cell>
          <cell r="E4619" t="str">
            <v>食品安全国家标准 较大婴儿和幼儿配方食品</v>
          </cell>
          <cell r="F4619">
            <v>100</v>
          </cell>
        </row>
        <row r="4620">
          <cell r="C4620" t="str">
            <v>左旋肉碱</v>
          </cell>
          <cell r="D4620" t="str">
            <v>GB 10767-2010</v>
          </cell>
          <cell r="E4620" t="str">
            <v>食品安全国家标准 较大婴儿和幼儿配方食品</v>
          </cell>
          <cell r="F4620">
            <v>2000</v>
          </cell>
        </row>
        <row r="4621">
          <cell r="C4621" t="str">
            <v>反式脂肪酸</v>
          </cell>
          <cell r="D4621" t="str">
            <v>GB 10767-2010</v>
          </cell>
          <cell r="E4621" t="str">
            <v>食品安全国家标准 较大婴儿和幼儿配方食品</v>
          </cell>
          <cell r="F4621">
            <v>600</v>
          </cell>
        </row>
        <row r="4622">
          <cell r="C4622" t="str">
            <v>水分含量</v>
          </cell>
          <cell r="D4622" t="str">
            <v>GB 18394-2001</v>
          </cell>
          <cell r="E4622" t="str">
            <v>畜禽肉水分限量</v>
          </cell>
          <cell r="F4622">
            <v>80</v>
          </cell>
        </row>
        <row r="4623">
          <cell r="C4623" t="str">
            <v>青霉素G</v>
          </cell>
          <cell r="D4623" t="str">
            <v>GB/T 20755-2006</v>
          </cell>
          <cell r="E4623" t="str">
            <v>畜禽肉中九种青霉素类药物残留量的测定  液相色谱-串联质谱法</v>
          </cell>
          <cell r="F4623">
            <v>350</v>
          </cell>
        </row>
        <row r="4624">
          <cell r="C4624" t="str">
            <v>青霉素V</v>
          </cell>
          <cell r="D4624" t="str">
            <v>GB/T 20755-2006</v>
          </cell>
          <cell r="E4624" t="str">
            <v>畜禽肉中九种青霉素类药物残留量的测定  液相色谱-串联质谱法</v>
          </cell>
          <cell r="F4624">
            <v>350</v>
          </cell>
        </row>
        <row r="4625">
          <cell r="C4625" t="str">
            <v>氯霉素</v>
          </cell>
          <cell r="D4625" t="str">
            <v>SB/T 10386-2004</v>
          </cell>
          <cell r="E4625" t="str">
            <v>畜禽肉中氯霉素的测定</v>
          </cell>
          <cell r="F4625">
            <v>350</v>
          </cell>
        </row>
        <row r="4626">
          <cell r="C4626" t="str">
            <v>地西泮</v>
          </cell>
          <cell r="D4626" t="str">
            <v>SB/T 10501-2008</v>
          </cell>
          <cell r="E4626" t="str">
            <v>畜禽肉中地西泮的测定 高效液相色谱法</v>
          </cell>
          <cell r="F4626">
            <v>350</v>
          </cell>
        </row>
        <row r="4627">
          <cell r="C4627" t="str">
            <v>磺胺二甲基嘧啶（磺胺二甲嘧啶）</v>
          </cell>
          <cell r="D4627" t="str">
            <v>SB/T 10388-2004</v>
          </cell>
          <cell r="E4627" t="str">
            <v>畜禽肉中磺胺二甲嘧啶、磺胺甲噁唑的测定</v>
          </cell>
          <cell r="F4627">
            <v>350</v>
          </cell>
        </row>
        <row r="4628">
          <cell r="C4628" t="str">
            <v>磺胺甲噁唑（磺胺甲恶唑）</v>
          </cell>
          <cell r="D4628" t="str">
            <v>SB/T 10388-2004</v>
          </cell>
          <cell r="E4628" t="str">
            <v>畜禽肉中磺胺二甲嘧啶、磺胺甲噁唑的测定</v>
          </cell>
          <cell r="F4628">
            <v>350</v>
          </cell>
        </row>
        <row r="4629">
          <cell r="C4629" t="str">
            <v>己烯雌酚</v>
          </cell>
          <cell r="D4629" t="str">
            <v>GB/T 5009.108-2003</v>
          </cell>
          <cell r="E4629" t="str">
            <v>畜禽肉中己烯雌酚的测定</v>
          </cell>
          <cell r="F4629">
            <v>600</v>
          </cell>
        </row>
        <row r="4630">
          <cell r="C4630" t="str">
            <v>红霉素</v>
          </cell>
          <cell r="D4630" t="str">
            <v>GB/T 20762-2006</v>
          </cell>
          <cell r="E4630" t="str">
            <v>畜禽肉中林可霉素、竹桃霉素、红霉素、替米考星、泰乐菌素、克林霉素、螺旋霉素、吉它霉素、交沙霉素残留量的测定  液相色谱-串联质谱法</v>
          </cell>
          <cell r="F4630">
            <v>350</v>
          </cell>
        </row>
        <row r="4631">
          <cell r="C4631" t="str">
            <v>磺胺-6-甲氧嘧啶</v>
          </cell>
          <cell r="D4631" t="str">
            <v>GB/T 20759-2006</v>
          </cell>
          <cell r="E4631" t="str">
            <v>畜禽肉中十六种磺胺类药物残留量的测定 液相色谱-串联质谱法</v>
          </cell>
          <cell r="F4631">
            <v>350</v>
          </cell>
        </row>
        <row r="4632">
          <cell r="C4632" t="str">
            <v>磺胺苯吡唑</v>
          </cell>
          <cell r="D4632" t="str">
            <v>GB/T 20759-2006</v>
          </cell>
          <cell r="E4632" t="str">
            <v>畜禽肉中十六种磺胺类药物残留量的测定 液相色谱-串联质谱法</v>
          </cell>
          <cell r="F4632">
            <v>350</v>
          </cell>
        </row>
        <row r="4633">
          <cell r="C4633" t="str">
            <v>磺胺吡啶</v>
          </cell>
          <cell r="D4633" t="str">
            <v>GB/T 20759-2006</v>
          </cell>
          <cell r="E4633" t="str">
            <v>畜禽肉中十六种磺胺类药物残留量的测定 液相色谱-串联质谱法</v>
          </cell>
          <cell r="F4633">
            <v>350</v>
          </cell>
        </row>
        <row r="4634">
          <cell r="C4634" t="str">
            <v>磺胺醋酰</v>
          </cell>
          <cell r="D4634" t="str">
            <v>GB/T 20759-2006</v>
          </cell>
          <cell r="E4634" t="str">
            <v>畜禽肉中十六种磺胺类药物残留量的测定 液相色谱-串联质谱法</v>
          </cell>
          <cell r="F4634">
            <v>350</v>
          </cell>
        </row>
        <row r="4635">
          <cell r="C4635" t="str">
            <v>磺胺对甲氧嘧啶（磺胺甲氧嘧啶）</v>
          </cell>
          <cell r="D4635" t="str">
            <v>GB/T 20759-2006</v>
          </cell>
          <cell r="E4635" t="str">
            <v>畜禽肉中十六种磺胺类药物残留量的测定 液相色谱-串联质谱法</v>
          </cell>
          <cell r="F4635">
            <v>350</v>
          </cell>
        </row>
        <row r="4636">
          <cell r="C4636" t="str">
            <v>磺胺二甲基嘧啶（磺胺二甲嘧啶）</v>
          </cell>
          <cell r="D4636" t="str">
            <v>GB/T 20759-2006</v>
          </cell>
          <cell r="E4636" t="str">
            <v>畜禽肉中十六种磺胺类药物残留量的测定 液相色谱-串联质谱法</v>
          </cell>
          <cell r="F4636">
            <v>350</v>
          </cell>
        </row>
        <row r="4637">
          <cell r="C4637" t="str">
            <v>磺胺二甲异噁唑</v>
          </cell>
          <cell r="D4637" t="str">
            <v>GB/T 20759-2006</v>
          </cell>
          <cell r="E4637" t="str">
            <v>畜禽肉中十六种磺胺类药物残留量的测定 液相色谱-串联质谱法</v>
          </cell>
          <cell r="F4637">
            <v>350</v>
          </cell>
        </row>
        <row r="4638">
          <cell r="C4638" t="str">
            <v>磺胺甲基嘧啶（磺胺甲嘧啶）</v>
          </cell>
          <cell r="D4638" t="str">
            <v>GB/T 20759-2006</v>
          </cell>
          <cell r="E4638" t="str">
            <v>畜禽肉中十六种磺胺类药物残留量的测定 液相色谱-串联质谱法</v>
          </cell>
          <cell r="F4638">
            <v>350</v>
          </cell>
        </row>
        <row r="4639">
          <cell r="C4639" t="str">
            <v>磺胺甲基异噁唑</v>
          </cell>
          <cell r="D4639" t="str">
            <v>GB/T 20759-2006</v>
          </cell>
          <cell r="E4639" t="str">
            <v>畜禽肉中十六种磺胺类药物残留量的测定 液相色谱-串联质谱法</v>
          </cell>
          <cell r="F4639">
            <v>350</v>
          </cell>
        </row>
        <row r="4640">
          <cell r="C4640" t="str">
            <v>磺胺甲噻二唑</v>
          </cell>
          <cell r="D4640" t="str">
            <v>GB/T 20759-2006</v>
          </cell>
          <cell r="E4640" t="str">
            <v>畜禽肉中十六种磺胺类药物残留量的测定 液相色谱-串联质谱法</v>
          </cell>
          <cell r="F4640">
            <v>350</v>
          </cell>
        </row>
        <row r="4641">
          <cell r="C4641" t="str">
            <v>磺胺甲氧哒嗪</v>
          </cell>
          <cell r="D4641" t="str">
            <v>GB/T 20759-2006</v>
          </cell>
          <cell r="E4641" t="str">
            <v>畜禽肉中十六种磺胺类药物残留量的测定 液相色谱-串联质谱法</v>
          </cell>
          <cell r="F4641">
            <v>350</v>
          </cell>
        </row>
        <row r="4642">
          <cell r="C4642" t="str">
            <v>磺胺间二甲氧嘧啶</v>
          </cell>
          <cell r="D4642" t="str">
            <v>GB/T 20759-2006</v>
          </cell>
          <cell r="E4642" t="str">
            <v>畜禽肉中十六种磺胺类药物残留量的测定 液相色谱-串联质谱法</v>
          </cell>
          <cell r="F4642">
            <v>350</v>
          </cell>
        </row>
        <row r="4643">
          <cell r="C4643" t="str">
            <v>磺胺邻二甲氧嘧啶</v>
          </cell>
          <cell r="D4643" t="str">
            <v>GB/T 20759-2006</v>
          </cell>
          <cell r="E4643" t="str">
            <v>畜禽肉中十六种磺胺类药物残留量的测定 液相色谱-串联质谱法</v>
          </cell>
          <cell r="F4643">
            <v>350</v>
          </cell>
        </row>
        <row r="4644">
          <cell r="C4644" t="str">
            <v>磺胺氯哒嗪</v>
          </cell>
          <cell r="D4644" t="str">
            <v>GB/T 20759-2006</v>
          </cell>
          <cell r="E4644" t="str">
            <v>畜禽肉中十六种磺胺类药物残留量的测定 液相色谱-串联质谱法</v>
          </cell>
          <cell r="F4644">
            <v>350</v>
          </cell>
        </row>
        <row r="4645">
          <cell r="C4645" t="str">
            <v>磺胺嘧啶</v>
          </cell>
          <cell r="D4645" t="str">
            <v>GB/T 20759-2006</v>
          </cell>
          <cell r="E4645" t="str">
            <v>畜禽肉中十六种磺胺类药物残留量的测定 液相色谱-串联质谱法</v>
          </cell>
          <cell r="F4645">
            <v>350</v>
          </cell>
        </row>
        <row r="4646">
          <cell r="C4646" t="str">
            <v>磺胺噻唑</v>
          </cell>
          <cell r="D4646" t="str">
            <v>GB/T 20759-2006</v>
          </cell>
          <cell r="E4646" t="str">
            <v>畜禽肉中十六种磺胺类药物残留量的测定 液相色谱-串联质谱法</v>
          </cell>
          <cell r="F4646">
            <v>350</v>
          </cell>
        </row>
        <row r="4647">
          <cell r="C4647" t="str">
            <v>金霉素</v>
          </cell>
          <cell r="D4647" t="str">
            <v>GB/T 5009.116-2003</v>
          </cell>
          <cell r="E4647" t="str">
            <v>畜禽肉中土霉素、四环素、金霉素残留量的测定（高效液相色谱法）</v>
          </cell>
          <cell r="F4647" t="str">
            <v>四环素类（金霉素、土霉素、强力霉素、四环素）单项,350，四项800</v>
          </cell>
        </row>
        <row r="4648">
          <cell r="C4648" t="str">
            <v>四环素</v>
          </cell>
          <cell r="D4648" t="str">
            <v>GB/T 5009.116-2003</v>
          </cell>
          <cell r="E4648" t="str">
            <v>畜禽肉中土霉素、四环素、金霉素残留量的测定（高效液相色谱法）</v>
          </cell>
          <cell r="F4648" t="str">
            <v>四环素类（金霉素、土霉素、强力霉素、四环素）单项,350，四项800</v>
          </cell>
        </row>
        <row r="4649">
          <cell r="C4649" t="str">
            <v>土霉素</v>
          </cell>
          <cell r="D4649" t="str">
            <v>GB/T 5009.116-2003</v>
          </cell>
          <cell r="E4649" t="str">
            <v>畜禽肉中土霉素、四环素、金霉素残留量的测定（高效液相色谱法）</v>
          </cell>
          <cell r="F4649" t="str">
            <v>四环素类（金霉素、土霉素、强力霉素、四环素）单项,350，四项800</v>
          </cell>
        </row>
        <row r="4650">
          <cell r="C4650" t="str">
            <v>保泰松</v>
          </cell>
          <cell r="D4650" t="str">
            <v>GB/T 20754-2006</v>
          </cell>
          <cell r="E4650" t="str">
            <v>畜禽肉中保泰松残留量的测定  液相色谱-紫外检测法</v>
          </cell>
          <cell r="F4650">
            <v>600</v>
          </cell>
        </row>
        <row r="4651">
          <cell r="C4651" t="str">
            <v>地塞米松</v>
          </cell>
          <cell r="D4651" t="str">
            <v>GB/T 20741-2006</v>
          </cell>
          <cell r="E4651" t="str">
            <v>畜禽肉中地塞米松残留量的测定  液相色谱-串联质谱法</v>
          </cell>
          <cell r="F4651">
            <v>600</v>
          </cell>
        </row>
        <row r="4652">
          <cell r="C4652" t="str">
            <v>阿莫西林</v>
          </cell>
          <cell r="D4652" t="str">
            <v>GB/T 20755-2006</v>
          </cell>
          <cell r="E4652" t="str">
            <v>畜禽肉中九种青霉素类药物残留量的测定  液相色谱-串联质谱法</v>
          </cell>
          <cell r="F4652">
            <v>350</v>
          </cell>
        </row>
        <row r="4653">
          <cell r="C4653" t="str">
            <v>氨苄西林</v>
          </cell>
          <cell r="D4653" t="str">
            <v>GB/T 20755-2006</v>
          </cell>
          <cell r="E4653" t="str">
            <v>畜禽肉中九种青霉素类药物残留量的测定  液相色谱-串联质谱法</v>
          </cell>
          <cell r="F4653">
            <v>350</v>
          </cell>
        </row>
        <row r="4654">
          <cell r="C4654" t="str">
            <v>苯唑西林</v>
          </cell>
          <cell r="D4654" t="str">
            <v>GB/T 20755-2006</v>
          </cell>
          <cell r="E4654" t="str">
            <v>畜禽肉中九种青霉素类药物残留量的测定  液相色谱-串联质谱法</v>
          </cell>
          <cell r="F4654">
            <v>350</v>
          </cell>
        </row>
        <row r="4655">
          <cell r="C4655" t="str">
            <v>氯唑西林</v>
          </cell>
          <cell r="D4655" t="str">
            <v>GB/T 20755-2006</v>
          </cell>
          <cell r="E4655" t="str">
            <v>畜禽肉中九种青霉素类药物残留量的测定  液相色谱-串联质谱法</v>
          </cell>
          <cell r="F4655">
            <v>600</v>
          </cell>
        </row>
        <row r="4656">
          <cell r="C4656" t="str">
            <v>萘夫西林</v>
          </cell>
          <cell r="D4656" t="str">
            <v>GB/T 20755-2006</v>
          </cell>
          <cell r="E4656" t="str">
            <v>畜禽肉中九种青霉素类药物残留量的测定  液相色谱-串联质谱法</v>
          </cell>
          <cell r="F4656">
            <v>600</v>
          </cell>
        </row>
        <row r="4657">
          <cell r="C4657" t="str">
            <v>哌拉西林</v>
          </cell>
          <cell r="D4657" t="str">
            <v>GB/T 20755-2006</v>
          </cell>
          <cell r="E4657" t="str">
            <v>畜禽肉中九种青霉素类药物残留量的测定  液相色谱-串联质谱法</v>
          </cell>
          <cell r="F4657">
            <v>600</v>
          </cell>
        </row>
        <row r="4658">
          <cell r="C4658" t="str">
            <v>双氯西林</v>
          </cell>
          <cell r="D4658" t="str">
            <v>GB/T 20755-2006</v>
          </cell>
          <cell r="E4658" t="str">
            <v>畜禽肉中九种青霉素类药物残留量的测定  液相色谱-串联质谱法</v>
          </cell>
          <cell r="F4658">
            <v>600</v>
          </cell>
        </row>
        <row r="4659">
          <cell r="C4659" t="str">
            <v>泰乐菌素</v>
          </cell>
          <cell r="D4659" t="str">
            <v>GB/T 20762-2006</v>
          </cell>
          <cell r="E4659" t="str">
            <v>畜禽肉中林可霉素、竹桃霉素、红霉素、替米考星、泰乐菌素、克林霉素、螺旋霉素、吉它霉素、交沙霉素残留量的测定  液相色谱-串联质谱法</v>
          </cell>
          <cell r="F4659">
            <v>600</v>
          </cell>
        </row>
        <row r="4660">
          <cell r="C4660" t="str">
            <v>氟苯尼考</v>
          </cell>
          <cell r="D4660" t="str">
            <v>GB/T 20756-2006</v>
          </cell>
          <cell r="E4660" t="str">
            <v>可食动物肌肉、肝脏和水产品中氯霉素、甲砜霉素和氟苯尼考残留量的测定  液相色谱-串联质谱法</v>
          </cell>
          <cell r="F4660">
            <v>350</v>
          </cell>
        </row>
        <row r="4661">
          <cell r="C4661" t="str">
            <v>甲砜霉素</v>
          </cell>
          <cell r="D4661" t="str">
            <v>GB/T 20756-2006</v>
          </cell>
          <cell r="E4661" t="str">
            <v>可食动物肌肉、肝脏和水产品中氯霉素、甲砜霉素和氟苯尼考残留量的测定  液相色谱-串联质谱法</v>
          </cell>
          <cell r="F4661">
            <v>350</v>
          </cell>
        </row>
        <row r="4662">
          <cell r="C4662" t="str">
            <v>氯霉素</v>
          </cell>
          <cell r="D4662" t="str">
            <v>GB/T 20756-2006</v>
          </cell>
          <cell r="E4662" t="str">
            <v>可食动物肌肉、肝脏和水产品中氯霉素、甲砜霉素和氟苯尼考残留量的测定  液相色谱-串联质谱法</v>
          </cell>
          <cell r="F4662">
            <v>350</v>
          </cell>
        </row>
        <row r="4663">
          <cell r="C4663" t="str">
            <v>呋喃唑酮</v>
          </cell>
          <cell r="D4663" t="str">
            <v>SB/T 10387-2004</v>
          </cell>
          <cell r="E4663" t="str">
            <v>畜禽肉和水产品中呋喃唑酮的测定</v>
          </cell>
          <cell r="F4663">
            <v>600</v>
          </cell>
        </row>
        <row r="4664">
          <cell r="C4664" t="str">
            <v>1-氨基-2-内酰脲（呋喃妥因，AHD）</v>
          </cell>
          <cell r="D4664" t="str">
            <v>GB/T 20752-2006</v>
          </cell>
          <cell r="E4664" t="str">
            <v>猪肉、牛肉、鸡肉、猪肝和水产品中硝基呋喃类代谢物残留量的测定  液相色谱-串联质谱法</v>
          </cell>
          <cell r="F4664">
            <v>300</v>
          </cell>
        </row>
        <row r="4665">
          <cell r="C4665" t="str">
            <v>3-氨基-2-噁唑烷基酮（呋喃唑酮，AOZ）</v>
          </cell>
          <cell r="D4665" t="str">
            <v>GB/T 20752-2006</v>
          </cell>
          <cell r="E4665" t="str">
            <v>猪肉、牛肉、鸡肉、猪肝和水产品中硝基呋喃类代谢物残留量的测定  液相色谱-串联质谱法</v>
          </cell>
          <cell r="F4665">
            <v>300</v>
          </cell>
        </row>
        <row r="4666">
          <cell r="C4666" t="str">
            <v>5-甲基吗啉-3-氨基-2-恶唑烷基酮(呋喃它酮，AMOZ)</v>
          </cell>
          <cell r="D4666" t="str">
            <v>GB/T 20752-2006</v>
          </cell>
          <cell r="E4666" t="str">
            <v>猪肉、牛肉、鸡肉、猪肝和水产品中硝基呋喃类代谢物残留量的测定  液相色谱-串联质谱法</v>
          </cell>
          <cell r="F4666">
            <v>300</v>
          </cell>
        </row>
        <row r="4667">
          <cell r="C4667" t="str">
            <v>氨基脲（呋喃西林，SEM）</v>
          </cell>
          <cell r="D4667" t="str">
            <v>GB/T 20752-2006</v>
          </cell>
          <cell r="E4667" t="str">
            <v>猪肉、牛肉、鸡肉、猪肝和水产品中硝基呋喃类代谢物残留量的测定  液相色谱-串联质谱法</v>
          </cell>
          <cell r="F4667">
            <v>300</v>
          </cell>
        </row>
        <row r="4668">
          <cell r="C4668" t="str">
            <v>铅（以Pb计）</v>
          </cell>
          <cell r="D4668" t="str">
            <v>GB 22556-2008</v>
          </cell>
          <cell r="E4668" t="str">
            <v>豆芽卫生标准</v>
          </cell>
          <cell r="F4668">
            <v>100</v>
          </cell>
        </row>
        <row r="4669">
          <cell r="C4669" t="str">
            <v>金黄色葡萄球菌</v>
          </cell>
          <cell r="D4669" t="str">
            <v>GB 22556-2008</v>
          </cell>
          <cell r="E4669" t="str">
            <v>豆芽卫生标准</v>
          </cell>
          <cell r="F4669" t="str">
            <v>120/次 400/5次</v>
          </cell>
        </row>
        <row r="4670">
          <cell r="C4670" t="str">
            <v>沙门氏菌</v>
          </cell>
          <cell r="D4670" t="str">
            <v>GB 22556-2008</v>
          </cell>
          <cell r="E4670" t="str">
            <v>豆芽卫生标准</v>
          </cell>
          <cell r="F4670">
            <v>120</v>
          </cell>
        </row>
        <row r="4671">
          <cell r="C4671" t="str">
            <v>志贺氏菌</v>
          </cell>
          <cell r="D4671" t="str">
            <v>GB 22556-2008</v>
          </cell>
          <cell r="E4671" t="str">
            <v>豆芽卫生标准</v>
          </cell>
          <cell r="F4671">
            <v>120</v>
          </cell>
        </row>
        <row r="4672">
          <cell r="C4672" t="str">
            <v>气味、色泽</v>
          </cell>
          <cell r="D4672" t="str">
            <v>GB 1352-2009</v>
          </cell>
          <cell r="E4672" t="str">
            <v>大豆</v>
          </cell>
          <cell r="F4672">
            <v>30</v>
          </cell>
        </row>
        <row r="4673">
          <cell r="C4673" t="str">
            <v>杂质含量</v>
          </cell>
          <cell r="D4673" t="str">
            <v>GB 1352-2009</v>
          </cell>
          <cell r="E4673" t="str">
            <v>大豆</v>
          </cell>
          <cell r="F4673">
            <v>30</v>
          </cell>
        </row>
        <row r="4674">
          <cell r="C4674" t="str">
            <v>色泽、气味</v>
          </cell>
          <cell r="D4674" t="str">
            <v>GB 1352-2009</v>
          </cell>
          <cell r="E4674" t="str">
            <v>大豆</v>
          </cell>
          <cell r="F4674">
            <v>30</v>
          </cell>
        </row>
        <row r="4675">
          <cell r="C4675" t="str">
            <v>霉变粒</v>
          </cell>
          <cell r="D4675" t="str">
            <v>GB 1352-2009</v>
          </cell>
          <cell r="E4675" t="str">
            <v>大豆</v>
          </cell>
          <cell r="F4675">
            <v>40</v>
          </cell>
        </row>
        <row r="4676">
          <cell r="C4676" t="str">
            <v>损伤粒率（合计）</v>
          </cell>
          <cell r="D4676" t="str">
            <v>GB 1352-2009</v>
          </cell>
          <cell r="E4676" t="str">
            <v>大豆</v>
          </cell>
          <cell r="F4676">
            <v>50</v>
          </cell>
        </row>
        <row r="4677">
          <cell r="C4677" t="str">
            <v>损伤粒率（热损伤粒）</v>
          </cell>
          <cell r="D4677" t="str">
            <v>GB 1352-2009</v>
          </cell>
          <cell r="E4677" t="str">
            <v>大豆</v>
          </cell>
          <cell r="F4677">
            <v>50</v>
          </cell>
        </row>
        <row r="4678">
          <cell r="C4678" t="str">
            <v>完整粒率</v>
          </cell>
          <cell r="D4678" t="str">
            <v>GB 1352-2009</v>
          </cell>
          <cell r="E4678" t="str">
            <v>大豆</v>
          </cell>
          <cell r="F4678">
            <v>50</v>
          </cell>
        </row>
        <row r="4679">
          <cell r="C4679" t="str">
            <v>水分含量</v>
          </cell>
          <cell r="D4679" t="str">
            <v>GB 1352-2009</v>
          </cell>
          <cell r="E4679" t="str">
            <v>大豆</v>
          </cell>
          <cell r="F4679">
            <v>80</v>
          </cell>
        </row>
        <row r="4680">
          <cell r="C4680" t="str">
            <v>镉（以Cd计）</v>
          </cell>
          <cell r="D4680" t="str">
            <v>GB 1352-2009</v>
          </cell>
          <cell r="E4680" t="str">
            <v>大豆</v>
          </cell>
          <cell r="F4680">
            <v>100</v>
          </cell>
        </row>
        <row r="4681">
          <cell r="C4681" t="str">
            <v>铬（以Cr计）</v>
          </cell>
          <cell r="D4681" t="str">
            <v>GB 1352-2009</v>
          </cell>
          <cell r="E4681" t="str">
            <v>大豆</v>
          </cell>
          <cell r="F4681">
            <v>100</v>
          </cell>
        </row>
        <row r="4682">
          <cell r="C4682" t="str">
            <v>铅（以Pb计）</v>
          </cell>
          <cell r="D4682" t="str">
            <v>GB 1352-2009</v>
          </cell>
          <cell r="E4682" t="str">
            <v>大豆</v>
          </cell>
          <cell r="F4682">
            <v>100</v>
          </cell>
        </row>
        <row r="4683">
          <cell r="C4683" t="str">
            <v>粗蛋白质含量（干基）</v>
          </cell>
          <cell r="D4683" t="str">
            <v>GB 1352-2009</v>
          </cell>
          <cell r="E4683" t="str">
            <v>大豆</v>
          </cell>
          <cell r="F4683" t="str">
            <v>180，若检水分项目不重复收费</v>
          </cell>
        </row>
        <row r="4684">
          <cell r="C4684" t="str">
            <v>粗脂肪含量（干基）</v>
          </cell>
          <cell r="D4684" t="str">
            <v>GB 1352-2009</v>
          </cell>
          <cell r="E4684" t="str">
            <v>大豆</v>
          </cell>
          <cell r="F4684" t="str">
            <v>180，若检水分项目不重复收费</v>
          </cell>
        </row>
        <row r="4685">
          <cell r="C4685" t="str">
            <v>赭曲霉毒素A</v>
          </cell>
          <cell r="D4685" t="str">
            <v>GB 1352-2009</v>
          </cell>
          <cell r="E4685" t="str">
            <v>大豆</v>
          </cell>
          <cell r="F4685">
            <v>2000</v>
          </cell>
        </row>
        <row r="4686">
          <cell r="C4686" t="str">
            <v>色泽、气味</v>
          </cell>
          <cell r="D4686" t="str">
            <v>GB/T 10461-2008</v>
          </cell>
          <cell r="E4686" t="str">
            <v>小豆</v>
          </cell>
          <cell r="F4686">
            <v>30</v>
          </cell>
        </row>
        <row r="4687">
          <cell r="C4687" t="str">
            <v>杂质（矿物质）</v>
          </cell>
          <cell r="D4687" t="str">
            <v>GB/T 10461-2008</v>
          </cell>
          <cell r="E4687" t="str">
            <v>小豆</v>
          </cell>
          <cell r="F4687">
            <v>40</v>
          </cell>
        </row>
        <row r="4688">
          <cell r="C4688" t="str">
            <v>杂质（总量）</v>
          </cell>
          <cell r="D4688" t="str">
            <v>GB/T 10461-2008</v>
          </cell>
          <cell r="E4688" t="str">
            <v>小豆</v>
          </cell>
          <cell r="F4688">
            <v>40</v>
          </cell>
        </row>
        <row r="4689">
          <cell r="C4689" t="str">
            <v>纯粮率</v>
          </cell>
          <cell r="D4689" t="str">
            <v>GB/T 10461-2008</v>
          </cell>
          <cell r="E4689" t="str">
            <v>小豆</v>
          </cell>
          <cell r="F4689">
            <v>45</v>
          </cell>
        </row>
        <row r="4690">
          <cell r="C4690" t="str">
            <v>水分</v>
          </cell>
          <cell r="D4690" t="str">
            <v>GB/T 10461-2008</v>
          </cell>
          <cell r="E4690" t="str">
            <v>小豆</v>
          </cell>
          <cell r="F4690">
            <v>80</v>
          </cell>
        </row>
        <row r="4691">
          <cell r="C4691" t="str">
            <v>镉</v>
          </cell>
          <cell r="D4691" t="str">
            <v>GB/T 10461-2008</v>
          </cell>
          <cell r="E4691" t="str">
            <v>小豆</v>
          </cell>
          <cell r="F4691">
            <v>100</v>
          </cell>
        </row>
        <row r="4692">
          <cell r="C4692" t="str">
            <v>铬</v>
          </cell>
          <cell r="D4692" t="str">
            <v>GB/T 10461-2008</v>
          </cell>
          <cell r="E4692" t="str">
            <v>小豆</v>
          </cell>
          <cell r="F4692">
            <v>100</v>
          </cell>
        </row>
        <row r="4693">
          <cell r="C4693" t="str">
            <v>铅</v>
          </cell>
          <cell r="D4693" t="str">
            <v>GB/T 10461-2008</v>
          </cell>
          <cell r="E4693" t="str">
            <v>小豆</v>
          </cell>
          <cell r="F4693">
            <v>100</v>
          </cell>
        </row>
        <row r="4694">
          <cell r="C4694" t="str">
            <v>黄曲霉毒素B1（酶联免疫吸附筛查法）</v>
          </cell>
          <cell r="D4694" t="str">
            <v>GB/T 10461-2008</v>
          </cell>
          <cell r="E4694" t="str">
            <v>小豆</v>
          </cell>
          <cell r="F4694">
            <v>150</v>
          </cell>
        </row>
        <row r="4695">
          <cell r="C4695" t="str">
            <v>总汞</v>
          </cell>
          <cell r="D4695" t="str">
            <v>GB/T 10461-2008</v>
          </cell>
          <cell r="E4695" t="str">
            <v>小豆</v>
          </cell>
          <cell r="F4695">
            <v>150</v>
          </cell>
        </row>
        <row r="4696">
          <cell r="C4696" t="str">
            <v>总砷</v>
          </cell>
          <cell r="D4696" t="str">
            <v>GB/T 10461-2008</v>
          </cell>
          <cell r="E4696" t="str">
            <v>小豆</v>
          </cell>
          <cell r="F4696">
            <v>150</v>
          </cell>
        </row>
        <row r="4697">
          <cell r="C4697" t="str">
            <v>苯并(a)芘</v>
          </cell>
          <cell r="D4697" t="str">
            <v>GB/T 10461-2008</v>
          </cell>
          <cell r="E4697" t="str">
            <v>小豆</v>
          </cell>
          <cell r="F4697">
            <v>300</v>
          </cell>
        </row>
        <row r="4698">
          <cell r="C4698" t="str">
            <v>赭曲霉毒素A</v>
          </cell>
          <cell r="D4698" t="str">
            <v>GB/T 10461-2008</v>
          </cell>
          <cell r="E4698" t="str">
            <v>小豆</v>
          </cell>
          <cell r="F4698">
            <v>2000</v>
          </cell>
        </row>
        <row r="4699">
          <cell r="C4699" t="str">
            <v>风味</v>
          </cell>
          <cell r="D4699" t="str">
            <v>NY/T 1987-2011</v>
          </cell>
          <cell r="E4699" t="str">
            <v>鲜切蔬菜</v>
          </cell>
          <cell r="F4699">
            <v>30</v>
          </cell>
        </row>
        <row r="4700">
          <cell r="C4700" t="str">
            <v>颜色</v>
          </cell>
          <cell r="D4700" t="str">
            <v>NY/T 1987-2011</v>
          </cell>
          <cell r="E4700" t="str">
            <v>鲜切蔬菜</v>
          </cell>
        </row>
        <row r="4701">
          <cell r="C4701" t="str">
            <v>质地</v>
          </cell>
          <cell r="D4701" t="str">
            <v>NY/T 1987-2011</v>
          </cell>
          <cell r="E4701" t="str">
            <v>鲜切蔬菜</v>
          </cell>
        </row>
        <row r="4702">
          <cell r="C4702" t="str">
            <v>外观</v>
          </cell>
          <cell r="D4702" t="str">
            <v>NY/T 1987-2011</v>
          </cell>
          <cell r="E4702" t="str">
            <v>鲜切蔬菜</v>
          </cell>
        </row>
        <row r="4703">
          <cell r="C4703" t="str">
            <v>净含量</v>
          </cell>
          <cell r="D4703" t="str">
            <v>NY/T 1987-2011</v>
          </cell>
          <cell r="E4703" t="str">
            <v>鲜切蔬菜</v>
          </cell>
          <cell r="F4703">
            <v>50</v>
          </cell>
        </row>
        <row r="4704">
          <cell r="C4704" t="str">
            <v>镉</v>
          </cell>
          <cell r="D4704" t="str">
            <v>NY/T 1987-2011</v>
          </cell>
          <cell r="E4704" t="str">
            <v>鲜切蔬菜</v>
          </cell>
          <cell r="F4704">
            <v>100</v>
          </cell>
        </row>
        <row r="4705">
          <cell r="C4705" t="str">
            <v>铬</v>
          </cell>
          <cell r="D4705" t="str">
            <v>NY/T 1987-2011</v>
          </cell>
          <cell r="E4705" t="str">
            <v>鲜切蔬菜</v>
          </cell>
          <cell r="F4705">
            <v>100</v>
          </cell>
        </row>
        <row r="4706">
          <cell r="C4706" t="str">
            <v>铅</v>
          </cell>
          <cell r="D4706" t="str">
            <v>NY/T 1987-2011</v>
          </cell>
          <cell r="E4706" t="str">
            <v>鲜切蔬菜</v>
          </cell>
          <cell r="F4706">
            <v>100</v>
          </cell>
        </row>
        <row r="4707">
          <cell r="C4707" t="str">
            <v>大肠埃希氏菌O157:H7</v>
          </cell>
          <cell r="D4707" t="str">
            <v>NY/T 1987-2011</v>
          </cell>
          <cell r="E4707" t="str">
            <v>鲜切蔬菜</v>
          </cell>
          <cell r="F4707">
            <v>120</v>
          </cell>
        </row>
        <row r="4708">
          <cell r="C4708" t="str">
            <v>金黄色葡萄球菌</v>
          </cell>
          <cell r="D4708" t="str">
            <v>NY/T 1987-2011</v>
          </cell>
          <cell r="E4708" t="str">
            <v>鲜切蔬菜</v>
          </cell>
          <cell r="F4708" t="str">
            <v>120/次 400/5次</v>
          </cell>
        </row>
        <row r="4709">
          <cell r="C4709" t="str">
            <v>沙门氏菌</v>
          </cell>
          <cell r="D4709" t="str">
            <v>NY/T 1987-2011</v>
          </cell>
          <cell r="E4709" t="str">
            <v>鲜切蔬菜</v>
          </cell>
          <cell r="F4709">
            <v>120</v>
          </cell>
        </row>
        <row r="4710">
          <cell r="C4710" t="str">
            <v>汞</v>
          </cell>
          <cell r="D4710" t="str">
            <v>NY/T 1987-2011</v>
          </cell>
          <cell r="E4710" t="str">
            <v>鲜切蔬菜</v>
          </cell>
          <cell r="F4710">
            <v>150</v>
          </cell>
        </row>
        <row r="4711">
          <cell r="C4711" t="str">
            <v>砷</v>
          </cell>
          <cell r="D4711" t="str">
            <v>NY/T 1987-2011</v>
          </cell>
          <cell r="E4711" t="str">
            <v>鲜切蔬菜</v>
          </cell>
          <cell r="F4711">
            <v>150</v>
          </cell>
        </row>
        <row r="4712">
          <cell r="C4712" t="str">
            <v>单核细胞增生李斯特氏菌</v>
          </cell>
          <cell r="D4712" t="str">
            <v>NY/T 1987-2011</v>
          </cell>
          <cell r="E4712" t="str">
            <v>鲜切蔬菜</v>
          </cell>
          <cell r="F4712">
            <v>300</v>
          </cell>
        </row>
        <row r="4713">
          <cell r="C4713" t="str">
            <v>甲基托布津和多菌灵</v>
          </cell>
          <cell r="D4713" t="str">
            <v>GB/T 5009.188-2003</v>
          </cell>
          <cell r="E4713" t="str">
            <v>蔬菜、水果中甲基托布津、多菌灵的测定</v>
          </cell>
          <cell r="F4713">
            <v>250</v>
          </cell>
        </row>
        <row r="4714">
          <cell r="C4714" t="str">
            <v>胺菊酯</v>
          </cell>
          <cell r="D4714" t="str">
            <v>NY/T 761-2008</v>
          </cell>
          <cell r="E4714" t="str">
            <v>蔬菜和水果中有机磷、有机氯、拟除虫菊酯和氨基甲酸酯类农药多残留的测定</v>
          </cell>
          <cell r="F4714">
            <v>250</v>
          </cell>
        </row>
        <row r="4715">
          <cell r="C4715" t="str">
            <v>单宁</v>
          </cell>
          <cell r="D4715" t="str">
            <v>NY/T 1600-2008</v>
          </cell>
          <cell r="E4715" t="str">
            <v>水果、蔬菜及其制品中单宁含量的测定 分光光度法</v>
          </cell>
          <cell r="F4715">
            <v>250</v>
          </cell>
        </row>
        <row r="4716">
          <cell r="C4716" t="str">
            <v>丙氯灵</v>
          </cell>
          <cell r="D4716" t="str">
            <v>GB/T 5009.218-2008</v>
          </cell>
          <cell r="E4716" t="str">
            <v>水果和蔬菜中多种农药残留量的测定</v>
          </cell>
          <cell r="F4716">
            <v>250</v>
          </cell>
        </row>
        <row r="4717">
          <cell r="C4717" t="str">
            <v>除虫菊酯Ⅱ</v>
          </cell>
          <cell r="D4717" t="str">
            <v>GB/T 5009.218-2008</v>
          </cell>
          <cell r="E4717" t="str">
            <v>水果和蔬菜中多种农药残留量的测定</v>
          </cell>
          <cell r="F4717">
            <v>250</v>
          </cell>
        </row>
        <row r="4718">
          <cell r="C4718" t="str">
            <v>达螨酮</v>
          </cell>
          <cell r="D4718" t="str">
            <v>GB/T 5009.218-2008</v>
          </cell>
          <cell r="E4718" t="str">
            <v>水果和蔬菜中多种农药残留量的测定</v>
          </cell>
          <cell r="F4718">
            <v>250</v>
          </cell>
        </row>
        <row r="4719">
          <cell r="C4719" t="str">
            <v>稻土磷</v>
          </cell>
          <cell r="D4719" t="str">
            <v>GB/T 5009.218-2008</v>
          </cell>
          <cell r="E4719" t="str">
            <v>水果和蔬菜中多种农药残留量的测定</v>
          </cell>
          <cell r="F4719">
            <v>250</v>
          </cell>
        </row>
        <row r="4720">
          <cell r="C4720" t="str">
            <v>敌乐胺</v>
          </cell>
          <cell r="D4720" t="str">
            <v>GB/T 5009.218-2008</v>
          </cell>
          <cell r="E4720" t="str">
            <v>水果和蔬菜中多种农药残留量的测定</v>
          </cell>
          <cell r="F4720">
            <v>250</v>
          </cell>
        </row>
        <row r="4721">
          <cell r="C4721" t="str">
            <v>恶醚唑</v>
          </cell>
          <cell r="D4721" t="str">
            <v>GB/T 5009.218-2008</v>
          </cell>
          <cell r="E4721" t="str">
            <v>水果和蔬菜中多种农药残留量的测定</v>
          </cell>
          <cell r="F4721">
            <v>250</v>
          </cell>
        </row>
        <row r="4722">
          <cell r="C4722" t="str">
            <v>二甲戊乐灵（二甲戊灵）</v>
          </cell>
          <cell r="D4722" t="str">
            <v>GB/T 5009.218-2008</v>
          </cell>
          <cell r="E4722" t="str">
            <v>水果和蔬菜中多种农药残留量的测定</v>
          </cell>
          <cell r="F4722">
            <v>250</v>
          </cell>
        </row>
        <row r="4723">
          <cell r="C4723" t="str">
            <v>反丙烯除虫菊酯</v>
          </cell>
          <cell r="D4723" t="str">
            <v>GB/T 5009.218-2008</v>
          </cell>
          <cell r="E4723" t="str">
            <v>水果和蔬菜中多种农药残留量的测定</v>
          </cell>
          <cell r="F4723">
            <v>250</v>
          </cell>
        </row>
        <row r="4724">
          <cell r="C4724" t="str">
            <v>甲基内吸磷</v>
          </cell>
          <cell r="D4724" t="str">
            <v>GB/T 5009.218-2008</v>
          </cell>
          <cell r="E4724" t="str">
            <v>水果和蔬菜中多种农药残留量的测定</v>
          </cell>
          <cell r="F4724">
            <v>250</v>
          </cell>
        </row>
        <row r="4725">
          <cell r="C4725" t="str">
            <v>甲基溴硫磷</v>
          </cell>
          <cell r="D4725" t="str">
            <v>GB/T 5009.218-2008</v>
          </cell>
          <cell r="E4725" t="str">
            <v>水果和蔬菜中多种农药残留量的测定</v>
          </cell>
          <cell r="F4725">
            <v>250</v>
          </cell>
        </row>
        <row r="4726">
          <cell r="C4726" t="str">
            <v>抗倒胺</v>
          </cell>
          <cell r="D4726" t="str">
            <v>GB/T 5009.218-2008</v>
          </cell>
          <cell r="E4726" t="str">
            <v>水果和蔬菜中多种农药残留量的测定</v>
          </cell>
          <cell r="F4726">
            <v>250</v>
          </cell>
        </row>
        <row r="4727">
          <cell r="C4727" t="str">
            <v>灭菌丹</v>
          </cell>
          <cell r="D4727" t="str">
            <v>GB/T 5009.218-2008</v>
          </cell>
          <cell r="E4727" t="str">
            <v>水果和蔬菜中多种农药残留量的测定</v>
          </cell>
          <cell r="F4727">
            <v>250</v>
          </cell>
        </row>
        <row r="4728">
          <cell r="C4728" t="str">
            <v>灭克落</v>
          </cell>
          <cell r="D4728" t="str">
            <v>GB/T 5009.218-2008</v>
          </cell>
          <cell r="E4728" t="str">
            <v>水果和蔬菜中多种农药残留量的测定</v>
          </cell>
          <cell r="F4728">
            <v>250</v>
          </cell>
        </row>
        <row r="4729">
          <cell r="C4729" t="str">
            <v>茉莉菊酯Ⅱ</v>
          </cell>
          <cell r="D4729" t="str">
            <v>GB/T 5009.218-2008</v>
          </cell>
          <cell r="E4729" t="str">
            <v>水果和蔬菜中多种农药残留量的测定</v>
          </cell>
          <cell r="F4729">
            <v>250</v>
          </cell>
        </row>
        <row r="4730">
          <cell r="C4730" t="str">
            <v>噻节因</v>
          </cell>
          <cell r="D4730" t="str">
            <v>GB/T 5009.218-2008</v>
          </cell>
          <cell r="E4730" t="str">
            <v>水果和蔬菜中多种农药残留量的测定</v>
          </cell>
          <cell r="F4730">
            <v>250</v>
          </cell>
        </row>
        <row r="4731">
          <cell r="C4731" t="str">
            <v>蔬草灭</v>
          </cell>
          <cell r="D4731" t="str">
            <v>GB/T 5009.218-2008</v>
          </cell>
          <cell r="E4731" t="str">
            <v>水果和蔬菜中多种农药残留量的测定</v>
          </cell>
          <cell r="F4731">
            <v>250</v>
          </cell>
        </row>
        <row r="4732">
          <cell r="C4732" t="str">
            <v>特丁净</v>
          </cell>
          <cell r="D4732" t="str">
            <v>GB/T 5009.218-2008</v>
          </cell>
          <cell r="E4732" t="str">
            <v>水果和蔬菜中多种农药残留量的测定</v>
          </cell>
          <cell r="F4732">
            <v>250</v>
          </cell>
        </row>
        <row r="4733">
          <cell r="C4733" t="str">
            <v>戊菌唑</v>
          </cell>
          <cell r="D4733" t="str">
            <v>GB/T 5009.218-2008</v>
          </cell>
          <cell r="E4733" t="str">
            <v>水果和蔬菜中多种农药残留量的测定</v>
          </cell>
          <cell r="F4733">
            <v>250</v>
          </cell>
        </row>
        <row r="4734">
          <cell r="C4734" t="str">
            <v>烯禾啶</v>
          </cell>
          <cell r="D4734" t="str">
            <v>GB/T 5009.218-2008</v>
          </cell>
          <cell r="E4734" t="str">
            <v>水果和蔬菜中多种农药残留量的测定</v>
          </cell>
          <cell r="F4734">
            <v>250</v>
          </cell>
        </row>
        <row r="4735">
          <cell r="C4735" t="str">
            <v>溴烯杀</v>
          </cell>
          <cell r="D4735" t="str">
            <v>GB/T 5009.218-2008</v>
          </cell>
          <cell r="E4735" t="str">
            <v>水果和蔬菜中多种农药残留量的测定</v>
          </cell>
          <cell r="F4735">
            <v>250</v>
          </cell>
        </row>
        <row r="4736">
          <cell r="C4736" t="str">
            <v>氧环三宝</v>
          </cell>
          <cell r="D4736" t="str">
            <v>GB/T 5009.218-2008</v>
          </cell>
          <cell r="E4736" t="str">
            <v>水果和蔬菜中多种农药残留量的测定</v>
          </cell>
          <cell r="F4736">
            <v>250</v>
          </cell>
        </row>
        <row r="4737">
          <cell r="C4737" t="str">
            <v>乙嘧硫磷</v>
          </cell>
          <cell r="D4737" t="str">
            <v>GB/T 5009.218-2008</v>
          </cell>
          <cell r="E4737" t="str">
            <v>水果和蔬菜中多种农药残留量的测定</v>
          </cell>
          <cell r="F4737">
            <v>250</v>
          </cell>
        </row>
        <row r="4738">
          <cell r="C4738" t="str">
            <v>叶绿素</v>
          </cell>
          <cell r="D4738" t="str">
            <v>NY/T 1287-2007</v>
          </cell>
          <cell r="E4738" t="str">
            <v>油菜籽中叶绿素含量的测定 光度法</v>
          </cell>
          <cell r="F4738">
            <v>250</v>
          </cell>
        </row>
        <row r="4739">
          <cell r="C4739" t="str">
            <v>大肠菌群</v>
          </cell>
          <cell r="D4739" t="str">
            <v>GB/T 4789.23-2003</v>
          </cell>
          <cell r="E4739" t="str">
            <v>食品卫生微生物学检验 冷食菜、豆制品检验</v>
          </cell>
          <cell r="F4739">
            <v>80</v>
          </cell>
        </row>
        <row r="4740">
          <cell r="C4740" t="str">
            <v>氯离子</v>
          </cell>
          <cell r="D4740" t="str">
            <v>GB/T 15667-1995</v>
          </cell>
          <cell r="E4740" t="str">
            <v>水果、蔬菜及制品氯化物的测定</v>
          </cell>
          <cell r="F4740">
            <v>80</v>
          </cell>
        </row>
        <row r="4741">
          <cell r="C4741" t="str">
            <v>镉</v>
          </cell>
          <cell r="D4741" t="str">
            <v>GB/T 5009.38-2003</v>
          </cell>
          <cell r="E4741" t="str">
            <v>蔬菜、水果卫生标准的分析方法</v>
          </cell>
          <cell r="F4741">
            <v>100</v>
          </cell>
        </row>
        <row r="4742">
          <cell r="C4742" t="str">
            <v>还原糖</v>
          </cell>
          <cell r="D4742" t="str">
            <v>NY/T 1278-2007</v>
          </cell>
          <cell r="E4742" t="str">
            <v>蔬菜及其制品中可溶性糖的测定铜还原碘量法</v>
          </cell>
          <cell r="F4742">
            <v>100</v>
          </cell>
        </row>
        <row r="4743">
          <cell r="C4743" t="str">
            <v>可溶性总糖</v>
          </cell>
          <cell r="D4743" t="str">
            <v>NY/T 1278-2007</v>
          </cell>
          <cell r="E4743" t="str">
            <v>蔬菜及其制品中可溶性糖的测定 铜还原碘量法</v>
          </cell>
          <cell r="F4743">
            <v>100</v>
          </cell>
        </row>
        <row r="4744">
          <cell r="C4744" t="str">
            <v>蔗糖</v>
          </cell>
          <cell r="D4744" t="str">
            <v>NY/T 1278-2007</v>
          </cell>
          <cell r="E4744" t="str">
            <v>蔬菜及其制品中可溶性糖的测定 铜还原碘量法</v>
          </cell>
          <cell r="F4744">
            <v>100</v>
          </cell>
        </row>
        <row r="4745">
          <cell r="C4745" t="str">
            <v>氟</v>
          </cell>
          <cell r="D4745" t="str">
            <v>GB/T 5009.38-2003</v>
          </cell>
          <cell r="E4745" t="str">
            <v>蔬菜、水果卫生标准的分析方法</v>
          </cell>
          <cell r="F4745">
            <v>130</v>
          </cell>
        </row>
        <row r="4746">
          <cell r="C4746" t="str">
            <v>汞</v>
          </cell>
          <cell r="D4746" t="str">
            <v>GB/T 5009.38-2003</v>
          </cell>
          <cell r="E4746" t="str">
            <v>蔬菜、水果卫生标准的分析方法</v>
          </cell>
          <cell r="F4746">
            <v>150</v>
          </cell>
        </row>
        <row r="4747">
          <cell r="C4747" t="str">
            <v>砷</v>
          </cell>
          <cell r="D4747" t="str">
            <v>GB/T 5009.38-2003</v>
          </cell>
          <cell r="E4747" t="str">
            <v>蔬菜、水果卫生标准的分析方法</v>
          </cell>
          <cell r="F4747">
            <v>150</v>
          </cell>
        </row>
        <row r="4748">
          <cell r="C4748" t="str">
            <v>抗坏血酸</v>
          </cell>
          <cell r="D4748" t="str">
            <v>GB/T 5009.86-2003</v>
          </cell>
          <cell r="E4748" t="str">
            <v>蔬菜、水果及其制品中总抗坏血酸的测定（荧光法和2,4-二硝基苯肼法）</v>
          </cell>
          <cell r="F4748">
            <v>200</v>
          </cell>
        </row>
        <row r="4749">
          <cell r="C4749" t="str">
            <v>吡虫啉</v>
          </cell>
          <cell r="D4749" t="str">
            <v>GB/T 23379-2009</v>
          </cell>
          <cell r="E4749" t="str">
            <v>水果、蔬菜及茶叶中吡虫啉残留的测定 高效液相色谱法</v>
          </cell>
          <cell r="F4749">
            <v>250</v>
          </cell>
        </row>
        <row r="4750">
          <cell r="C4750" t="str">
            <v>百草枯</v>
          </cell>
          <cell r="D4750" t="str">
            <v>SN 0340-1995</v>
          </cell>
          <cell r="E4750" t="str">
            <v>出口粮谷、蔬菜中百草枯残留量检验方法 紫外分光光度法</v>
          </cell>
          <cell r="F4750">
            <v>250</v>
          </cell>
        </row>
        <row r="4751">
          <cell r="C4751" t="str">
            <v>氯氟吡氧乙酸</v>
          </cell>
          <cell r="D4751" t="str">
            <v>GB/T 22243-2008</v>
          </cell>
          <cell r="E4751" t="str">
            <v>大米、蔬菜、水果中氯氟吡氧乙酸残留量的测定</v>
          </cell>
          <cell r="F4751">
            <v>250</v>
          </cell>
        </row>
        <row r="4752">
          <cell r="C4752" t="str">
            <v>氟啶脲</v>
          </cell>
          <cell r="D4752" t="str">
            <v>SN/T 2095-2008</v>
          </cell>
          <cell r="E4752" t="str">
            <v>进出口蔬菜中氟啶脲残留量检测方法 高效液相色谱法</v>
          </cell>
          <cell r="F4752">
            <v>250</v>
          </cell>
        </row>
        <row r="4753">
          <cell r="C4753" t="str">
            <v>嘧菌酯</v>
          </cell>
          <cell r="D4753" t="str">
            <v>SN/T 1976-2007</v>
          </cell>
          <cell r="E4753" t="str">
            <v>进出口水果和蔬菜中嘧菌酯残留量检测方法 气相色谱法</v>
          </cell>
          <cell r="F4753">
            <v>250</v>
          </cell>
        </row>
        <row r="4754">
          <cell r="C4754" t="str">
            <v>噻嗪酮</v>
          </cell>
          <cell r="D4754" t="str">
            <v>GB/T 5009.184-2003</v>
          </cell>
          <cell r="E4754" t="str">
            <v>粮食、蔬菜中噻嗪酮残留量的测定</v>
          </cell>
          <cell r="F4754">
            <v>250</v>
          </cell>
        </row>
        <row r="4755">
          <cell r="C4755" t="str">
            <v>甲拌磷</v>
          </cell>
          <cell r="D4755" t="str">
            <v>GB/T 14553-2003</v>
          </cell>
          <cell r="E4755" t="str">
            <v>粮食、水果和蔬菜中有机磷农药测定的气相色谱法</v>
          </cell>
          <cell r="F4755">
            <v>250</v>
          </cell>
        </row>
        <row r="4756">
          <cell r="C4756" t="str">
            <v>杀螟硫磷</v>
          </cell>
          <cell r="D4756" t="str">
            <v>GB/T 14553-2003</v>
          </cell>
          <cell r="E4756" t="str">
            <v>粮食、水果和蔬菜中有机磷农药测定的气相色谱法</v>
          </cell>
          <cell r="F4756">
            <v>250</v>
          </cell>
        </row>
        <row r="4757">
          <cell r="C4757" t="str">
            <v>杀扑磷</v>
          </cell>
          <cell r="D4757" t="str">
            <v>GB/T 14553-2003</v>
          </cell>
          <cell r="E4757" t="str">
            <v>粮食、水果和蔬菜中有机磷农药测定的气相色谱法</v>
          </cell>
          <cell r="F4757">
            <v>250</v>
          </cell>
        </row>
        <row r="4758">
          <cell r="C4758" t="str">
            <v>2，4-滴</v>
          </cell>
          <cell r="D4758" t="str">
            <v>GB/T 5009.175-2003</v>
          </cell>
          <cell r="E4758" t="str">
            <v>粮食和蔬菜中2，4-滴残留量的测定</v>
          </cell>
          <cell r="F4758">
            <v>250</v>
          </cell>
        </row>
        <row r="4759">
          <cell r="C4759" t="str">
            <v>2,4-滴丁酯</v>
          </cell>
          <cell r="D4759" t="str">
            <v>GB/T 5009.175-2003</v>
          </cell>
          <cell r="E4759" t="str">
            <v>粮食和蔬菜中2，4-滴残留量的测定</v>
          </cell>
          <cell r="F4759">
            <v>250</v>
          </cell>
        </row>
        <row r="4760">
          <cell r="C4760" t="str">
            <v>苯线磷</v>
          </cell>
          <cell r="D4760" t="str">
            <v>GB 23200.8-2016</v>
          </cell>
          <cell r="E4760" t="str">
            <v>食品安全国家标准 水果和蔬菜中500种农药及相关化学品残留量的测定 气相色谱-质谱法</v>
          </cell>
          <cell r="F4760">
            <v>250</v>
          </cell>
        </row>
        <row r="4761">
          <cell r="C4761" t="str">
            <v>二甲戊乐灵（二甲戊灵）</v>
          </cell>
          <cell r="D4761" t="str">
            <v>GB 23200.8-2016</v>
          </cell>
          <cell r="E4761" t="str">
            <v>食品安全国家标准 水果和蔬菜中500种农药及相关化学品残留量的测定 气相色谱-质谱法</v>
          </cell>
          <cell r="F4761">
            <v>250</v>
          </cell>
        </row>
        <row r="4762">
          <cell r="C4762" t="str">
            <v>氟啶脲</v>
          </cell>
          <cell r="D4762" t="str">
            <v>GB 23200.8-2016</v>
          </cell>
          <cell r="E4762" t="str">
            <v>食品安全国家标准 水果和蔬菜中500种农药及相关化学品残留量的测定 气相色谱-质谱法</v>
          </cell>
          <cell r="F4762">
            <v>250</v>
          </cell>
        </row>
        <row r="4763">
          <cell r="C4763" t="str">
            <v>氟硅唑</v>
          </cell>
          <cell r="D4763" t="str">
            <v>GB 23200.8-2016</v>
          </cell>
          <cell r="E4763" t="str">
            <v>食品安全国家标准 水果和蔬菜中500种农药及相关化学品残留量的测定 气相色谱-质谱法</v>
          </cell>
          <cell r="F4763">
            <v>250</v>
          </cell>
        </row>
        <row r="4764">
          <cell r="C4764" t="str">
            <v>氟铃脲</v>
          </cell>
          <cell r="D4764" t="str">
            <v>GB 23200.8-2016</v>
          </cell>
          <cell r="E4764" t="str">
            <v>食品安全国家标准 水果和蔬菜中500种农药及相关化学品残留量的测定 气相色谱-质谱法</v>
          </cell>
          <cell r="F4764">
            <v>250</v>
          </cell>
        </row>
        <row r="4765">
          <cell r="C4765" t="str">
            <v>己唑醇</v>
          </cell>
          <cell r="D4765" t="str">
            <v>GB 23200.8-2016</v>
          </cell>
          <cell r="E4765" t="str">
            <v>食品安全国家标准 水果和蔬菜中500种农药及相关化学品残留量的测定 气相色谱-质谱法</v>
          </cell>
          <cell r="F4765">
            <v>250</v>
          </cell>
        </row>
        <row r="4766">
          <cell r="C4766" t="str">
            <v>甲苯氟磺胺</v>
          </cell>
          <cell r="D4766" t="str">
            <v>GB 23200.8-2016</v>
          </cell>
          <cell r="E4766" t="str">
            <v>食品安全国家标准 水果和蔬菜中500种农药及相关化学品残留量的测定 气相色谱-质谱法</v>
          </cell>
          <cell r="F4766">
            <v>250</v>
          </cell>
        </row>
        <row r="4767">
          <cell r="C4767" t="str">
            <v>邻苯基苯酚</v>
          </cell>
          <cell r="D4767" t="str">
            <v>GB 23200.8-2016</v>
          </cell>
          <cell r="E4767" t="str">
            <v>食品安全国家标准 水果和蔬菜中500种农药及相关化学品残留量的测定 气相色谱-质谱法</v>
          </cell>
          <cell r="F4767">
            <v>250</v>
          </cell>
        </row>
        <row r="4768">
          <cell r="C4768" t="str">
            <v>三唑醇</v>
          </cell>
          <cell r="D4768" t="str">
            <v>GB 23200.8-2016</v>
          </cell>
          <cell r="E4768" t="str">
            <v>食品安全国家标准 水果和蔬菜中500种农药及相关化学品残留量的测定 气相色谱-质谱法</v>
          </cell>
          <cell r="F4768">
            <v>250</v>
          </cell>
        </row>
        <row r="4769">
          <cell r="C4769" t="str">
            <v>乙烯菌核利</v>
          </cell>
          <cell r="D4769" t="str">
            <v>GB 23200.8-2016</v>
          </cell>
          <cell r="E4769" t="str">
            <v>食品安全国家标准 水果和蔬菜中500种农药及相关化学品残留量的测定 气相色谱-质谱法</v>
          </cell>
          <cell r="F4769">
            <v>250</v>
          </cell>
        </row>
        <row r="4770">
          <cell r="C4770" t="str">
            <v>艾氏剂</v>
          </cell>
          <cell r="D4770" t="str">
            <v>GB 23200.8-2016</v>
          </cell>
          <cell r="E4770" t="str">
            <v>食品安全国家标准 水果和蔬菜中500种农药及相关化学品残留量的测定 气相色谱-质谱法</v>
          </cell>
          <cell r="F4770">
            <v>250</v>
          </cell>
        </row>
        <row r="4771">
          <cell r="C4771" t="str">
            <v>倍硫磷</v>
          </cell>
          <cell r="D4771" t="str">
            <v>GB 23200.8-2016</v>
          </cell>
          <cell r="E4771" t="str">
            <v>食品安全国家标准 水果和蔬菜中500种农药及相关化学品残留量的测定 气相色谱-质谱法</v>
          </cell>
          <cell r="F4771">
            <v>250</v>
          </cell>
        </row>
        <row r="4772">
          <cell r="C4772" t="str">
            <v>苯醚甲环唑</v>
          </cell>
          <cell r="D4772" t="str">
            <v>GB 23200.8-2016</v>
          </cell>
          <cell r="E4772" t="str">
            <v>食品安全国家标准 水果和蔬菜中500种农药及相关化学品残留量的测定 气相色谱-质谱法</v>
          </cell>
          <cell r="F4772">
            <v>250</v>
          </cell>
        </row>
        <row r="4773">
          <cell r="C4773" t="str">
            <v>苯霜灵</v>
          </cell>
          <cell r="D4773" t="str">
            <v>GB 23200.8-2016</v>
          </cell>
          <cell r="E4773" t="str">
            <v>食品安全国家标准 水果和蔬菜中500种农药及相关化学品残留量的测定 气相色谱-质谱法</v>
          </cell>
          <cell r="F4773">
            <v>250</v>
          </cell>
        </row>
        <row r="4774">
          <cell r="C4774" t="str">
            <v>吡丙醚</v>
          </cell>
          <cell r="D4774" t="str">
            <v>GB 23200.8-2016</v>
          </cell>
          <cell r="E4774" t="str">
            <v>食品安全国家标准 水果和蔬菜中500种农药及相关化学品残留量的测定 气相色谱-质谱法</v>
          </cell>
          <cell r="F4774">
            <v>250</v>
          </cell>
        </row>
        <row r="4775">
          <cell r="C4775" t="str">
            <v>丙溴磷</v>
          </cell>
          <cell r="D4775" t="str">
            <v>GB 23200.8-2016</v>
          </cell>
          <cell r="E4775" t="str">
            <v>食品安全国家标准 水果和蔬菜中500种农药及相关化学品残留量的测定 气相色谱-质谱法</v>
          </cell>
          <cell r="F4775">
            <v>250</v>
          </cell>
        </row>
        <row r="4776">
          <cell r="C4776" t="str">
            <v>哒螨灵</v>
          </cell>
          <cell r="D4776" t="str">
            <v>GB 23200.8-2016</v>
          </cell>
          <cell r="E4776" t="str">
            <v>食品安全国家标准 水果和蔬菜中500种农药及相关化学品残留量的测定 气相色谱-质谱法</v>
          </cell>
          <cell r="F4776">
            <v>250</v>
          </cell>
        </row>
        <row r="4777">
          <cell r="C4777" t="str">
            <v>稻丰散</v>
          </cell>
          <cell r="D4777" t="str">
            <v>GB 23200.8-2016</v>
          </cell>
          <cell r="E4777" t="str">
            <v>食品安全国家标准 水果和蔬菜中500种农药及相关化学品残留量的测定 气相色谱-质谱法</v>
          </cell>
          <cell r="F4777">
            <v>250</v>
          </cell>
        </row>
        <row r="4778">
          <cell r="C4778" t="str">
            <v>稻瘟灵</v>
          </cell>
          <cell r="D4778" t="str">
            <v>GB 23200.8-2016</v>
          </cell>
          <cell r="E4778" t="str">
            <v>食品安全国家标准 水果和蔬菜中500种农药及相关化学品残留量的测定 气相色谱-质谱法</v>
          </cell>
          <cell r="F4778">
            <v>250</v>
          </cell>
        </row>
        <row r="4779">
          <cell r="C4779" t="str">
            <v>滴滴涕（DDT）</v>
          </cell>
          <cell r="D4779" t="str">
            <v>GB 23200.8-2016</v>
          </cell>
          <cell r="E4779" t="str">
            <v>食品安全国家标准 水果和蔬菜中500种农药及相关化学品残留量的测定 气相色谱-质谱法</v>
          </cell>
          <cell r="F4779">
            <v>250</v>
          </cell>
        </row>
        <row r="4780">
          <cell r="C4780" t="str">
            <v>狄氏剂</v>
          </cell>
          <cell r="D4780" t="str">
            <v>GB 23200.8-2016</v>
          </cell>
          <cell r="E4780" t="str">
            <v>食品安全国家标准 水果和蔬菜中500种农药及相关化学品残留量的测定 气相色谱-质谱法</v>
          </cell>
          <cell r="F4780">
            <v>250</v>
          </cell>
        </row>
        <row r="4781">
          <cell r="C4781" t="str">
            <v>敌敌畏</v>
          </cell>
          <cell r="D4781" t="str">
            <v>GB 23200.8-2016</v>
          </cell>
          <cell r="E4781" t="str">
            <v>食品安全国家标准 水果和蔬菜中500种农药及相关化学品残留量的测定 气相色谱-质谱法</v>
          </cell>
          <cell r="F4781">
            <v>250</v>
          </cell>
        </row>
        <row r="4782">
          <cell r="C4782" t="str">
            <v>地虫硫磷</v>
          </cell>
          <cell r="D4782" t="str">
            <v>GB 23200.8-2016</v>
          </cell>
          <cell r="E4782" t="str">
            <v>食品安全国家标准 水果和蔬菜中500种农药及相关化学品残留量的测定 气相色谱-质谱法</v>
          </cell>
          <cell r="F4782">
            <v>250</v>
          </cell>
        </row>
        <row r="4783">
          <cell r="C4783" t="str">
            <v>丁草胺</v>
          </cell>
          <cell r="D4783" t="str">
            <v>GB 23200.8-2016</v>
          </cell>
          <cell r="E4783" t="str">
            <v>食品安全国家标准 水果和蔬菜中500种农药及相关化学品残留量的测定 气相色谱-质谱法</v>
          </cell>
          <cell r="F4783">
            <v>250</v>
          </cell>
        </row>
        <row r="4784">
          <cell r="C4784" t="str">
            <v>毒死蜱</v>
          </cell>
          <cell r="D4784" t="str">
            <v>GB 23200.8-2016</v>
          </cell>
          <cell r="E4784" t="str">
            <v>食品安全国家标准 水果和蔬菜中500种农药及相关化学品残留量的测定 气相色谱-质谱法</v>
          </cell>
          <cell r="F4784">
            <v>250</v>
          </cell>
        </row>
        <row r="4785">
          <cell r="C4785" t="str">
            <v>对硫磷</v>
          </cell>
          <cell r="D4785" t="str">
            <v>GB 23200.8-2016</v>
          </cell>
          <cell r="E4785" t="str">
            <v>食品安全国家标准 水果和蔬菜中500种农药及相关化学品残留量的测定 气相色谱-质谱法</v>
          </cell>
          <cell r="F4785">
            <v>250</v>
          </cell>
        </row>
        <row r="4786">
          <cell r="C4786" t="str">
            <v>恶草酮（噁草酮）</v>
          </cell>
          <cell r="D4786" t="str">
            <v>GB 23200.8-2016</v>
          </cell>
          <cell r="E4786" t="str">
            <v>食品安全国家标准 水果和蔬菜中500种农药及相关化学品残留量的测定 气相色谱-质谱法</v>
          </cell>
          <cell r="F4786">
            <v>250</v>
          </cell>
        </row>
        <row r="4787">
          <cell r="C4787" t="str">
            <v>恶霜灵（噁霜灵）</v>
          </cell>
          <cell r="D4787" t="str">
            <v>GB 23200.8-2016</v>
          </cell>
          <cell r="E4787" t="str">
            <v>食品安全国家标准 水果和蔬菜中500种农药及相关化学品残留量的测定 气相色谱-质谱法</v>
          </cell>
          <cell r="F4787">
            <v>250</v>
          </cell>
        </row>
        <row r="4788">
          <cell r="C4788" t="str">
            <v>伏杀硫磷（伏杀磷）</v>
          </cell>
          <cell r="D4788" t="str">
            <v>GB 23200.8-2016</v>
          </cell>
          <cell r="E4788" t="str">
            <v>食品安全国家标准 水果和蔬菜中500种农药及相关化学品残留量的测定 气相色谱-质谱法</v>
          </cell>
          <cell r="F4788">
            <v>250</v>
          </cell>
        </row>
        <row r="4789">
          <cell r="C4789" t="str">
            <v>氟氰戊菊酯</v>
          </cell>
          <cell r="D4789" t="str">
            <v>GB 23200.8-2016</v>
          </cell>
          <cell r="E4789" t="str">
            <v>食品安全国家标准 水果和蔬菜中500种农药及相关化学品残留量的测定 气相色谱-质谱法</v>
          </cell>
          <cell r="F4789">
            <v>250</v>
          </cell>
        </row>
        <row r="4790">
          <cell r="C4790" t="str">
            <v>腐霉利</v>
          </cell>
          <cell r="D4790" t="str">
            <v>GB 23200.8-2016</v>
          </cell>
          <cell r="E4790" t="str">
            <v>食品安全国家标准 水果和蔬菜中500种农药及相关化学品残留量的测定 气相色谱-质谱法</v>
          </cell>
          <cell r="F4790">
            <v>250</v>
          </cell>
        </row>
        <row r="4791">
          <cell r="C4791" t="str">
            <v>禾草灵</v>
          </cell>
          <cell r="D4791" t="str">
            <v>GB 23200.8-2016</v>
          </cell>
          <cell r="E4791" t="str">
            <v>食品安全国家标准 水果和蔬菜中500种农药及相关化学品残留量的测定 气相色谱-质谱法</v>
          </cell>
          <cell r="F4791">
            <v>250</v>
          </cell>
        </row>
        <row r="4792">
          <cell r="C4792" t="str">
            <v>甲拌磷</v>
          </cell>
          <cell r="D4792" t="str">
            <v>GB 23200.8-2016</v>
          </cell>
          <cell r="E4792" t="str">
            <v>食品安全国家标准 水果和蔬菜中500种农药及相关化学品残留量的测定 气相色谱-质谱法</v>
          </cell>
          <cell r="F4792">
            <v>250</v>
          </cell>
        </row>
        <row r="4793">
          <cell r="C4793" t="str">
            <v>甲草胺</v>
          </cell>
          <cell r="D4793" t="str">
            <v>GB 23200.8-2016</v>
          </cell>
          <cell r="E4793" t="str">
            <v>食品安全国家标准 水果和蔬菜中500种农药及相关化学品残留量的测定 气相色谱-质谱法</v>
          </cell>
          <cell r="F4793">
            <v>250</v>
          </cell>
        </row>
        <row r="4794">
          <cell r="C4794" t="str">
            <v>甲基毒死蜱</v>
          </cell>
          <cell r="D4794" t="str">
            <v>GB 23200.8-2016</v>
          </cell>
          <cell r="E4794" t="str">
            <v>食品安全国家标准 水果和蔬菜中500种农药及相关化学品残留量的测定 气相色谱-质谱法</v>
          </cell>
          <cell r="F4794">
            <v>250</v>
          </cell>
        </row>
        <row r="4795">
          <cell r="C4795" t="str">
            <v>甲基嘧啶磷</v>
          </cell>
          <cell r="D4795" t="str">
            <v>GB 23200.8-2016</v>
          </cell>
          <cell r="E4795" t="str">
            <v>食品安全国家标准 水果和蔬菜中500种农药及相关化学品残留量的测定 气相色谱-质谱法</v>
          </cell>
          <cell r="F4795">
            <v>250</v>
          </cell>
        </row>
        <row r="4796">
          <cell r="C4796" t="str">
            <v>甲氰菊酯</v>
          </cell>
          <cell r="D4796" t="str">
            <v>GB 23200.8-2016</v>
          </cell>
          <cell r="E4796" t="str">
            <v>食品安全国家标准 水果和蔬菜中500种农药及相关化学品残留量的测定 气相色谱-质谱法</v>
          </cell>
          <cell r="F4796">
            <v>250</v>
          </cell>
        </row>
        <row r="4797">
          <cell r="C4797" t="str">
            <v>甲霜灵</v>
          </cell>
          <cell r="D4797" t="str">
            <v>GB 23200.8-2016</v>
          </cell>
          <cell r="E4797" t="str">
            <v>食品安全国家标准 水果和蔬菜中500种农药及相关化学品残留量的测定 气相色谱-质谱法</v>
          </cell>
          <cell r="F4797">
            <v>250</v>
          </cell>
        </row>
        <row r="4798">
          <cell r="C4798" t="str">
            <v>抗蚜威</v>
          </cell>
          <cell r="D4798" t="str">
            <v>GB 23200.8-2016</v>
          </cell>
          <cell r="E4798" t="str">
            <v>食品安全国家标准 水果和蔬菜中500种农药及相关化学品残留量的测定 气相色谱-质谱法</v>
          </cell>
          <cell r="F4798">
            <v>250</v>
          </cell>
        </row>
        <row r="4799">
          <cell r="C4799" t="str">
            <v>利谷隆</v>
          </cell>
          <cell r="D4799" t="str">
            <v>GB 23200.8-2016</v>
          </cell>
          <cell r="E4799" t="str">
            <v>食品安全国家标准 水果和蔬菜中500种农药及相关化学品残留量的测定 气相色谱-质谱法</v>
          </cell>
          <cell r="F4799">
            <v>250</v>
          </cell>
        </row>
        <row r="4800">
          <cell r="C4800" t="str">
            <v>联苯肼酯</v>
          </cell>
          <cell r="D4800" t="str">
            <v>GB 23200.8-2016</v>
          </cell>
          <cell r="E4800" t="str">
            <v>食品安全国家标准 水果和蔬菜中500种农药及相关化学品残留量的测定 气相色谱-质谱法</v>
          </cell>
          <cell r="F4800">
            <v>250</v>
          </cell>
        </row>
        <row r="4801">
          <cell r="C4801" t="str">
            <v>联苯菊酯</v>
          </cell>
          <cell r="D4801" t="str">
            <v>GB 23200.8-2016</v>
          </cell>
          <cell r="E4801" t="str">
            <v>食品安全国家标准 水果和蔬菜中500种农药及相关化学品残留量的测定 气相色谱-质谱法</v>
          </cell>
          <cell r="F4801">
            <v>250</v>
          </cell>
        </row>
        <row r="4802">
          <cell r="C4802" t="str">
            <v>联苯三唑醇</v>
          </cell>
          <cell r="D4802" t="str">
            <v>GB 23200.8-2016</v>
          </cell>
          <cell r="E4802" t="str">
            <v>食品安全国家标准 水果和蔬菜中500种农药及相关化学品残留量的测定 气相色谱-质谱法</v>
          </cell>
          <cell r="F4802">
            <v>250</v>
          </cell>
        </row>
        <row r="4803">
          <cell r="C4803" t="str">
            <v>六六六</v>
          </cell>
          <cell r="D4803" t="str">
            <v>GB 23200.8-2016</v>
          </cell>
          <cell r="E4803" t="str">
            <v>食品安全国家标准 水果和蔬菜中500种农药及相关化学品残留量的测定 气相色谱-质谱法</v>
          </cell>
          <cell r="F4803">
            <v>250</v>
          </cell>
        </row>
        <row r="4804">
          <cell r="C4804" t="str">
            <v>六六六（包括林丹）</v>
          </cell>
          <cell r="D4804" t="str">
            <v>GB 23200.8-2016</v>
          </cell>
          <cell r="E4804" t="str">
            <v>食品安全国家标准 水果和蔬菜中500种农药及相关化学品残留量的测定 气相色谱-质谱法</v>
          </cell>
          <cell r="F4804">
            <v>250</v>
          </cell>
        </row>
        <row r="4805">
          <cell r="C4805" t="str">
            <v>氯苯嘧啶醇</v>
          </cell>
          <cell r="D4805" t="str">
            <v>GB 23200.8-2016</v>
          </cell>
          <cell r="E4805" t="str">
            <v>食品安全国家标准 水果和蔬菜中500种农药及相关化学品残留量的测定 气相色谱-质谱法</v>
          </cell>
          <cell r="F4805">
            <v>250</v>
          </cell>
        </row>
        <row r="4806">
          <cell r="C4806" t="str">
            <v>氯菊酯</v>
          </cell>
          <cell r="D4806" t="str">
            <v>GB 23200.8-2016</v>
          </cell>
          <cell r="E4806" t="str">
            <v>食品安全国家标准 水果和蔬菜中500种农药及相关化学品残留量的测定 气相色谱-质谱法</v>
          </cell>
          <cell r="F4806">
            <v>250</v>
          </cell>
        </row>
        <row r="4807">
          <cell r="C4807" t="str">
            <v>氯氰菊酯和高效氯氰菊酯</v>
          </cell>
          <cell r="D4807" t="str">
            <v>GB 23200.8-2016</v>
          </cell>
          <cell r="E4807" t="str">
            <v>食品安全国家标准 水果和蔬菜中500种农药及相关化学品残留量的测定 气相色谱-质谱法</v>
          </cell>
          <cell r="F4807">
            <v>500</v>
          </cell>
        </row>
        <row r="4808">
          <cell r="C4808" t="str">
            <v>马拉硫磷</v>
          </cell>
          <cell r="D4808" t="str">
            <v>GB 23200.8-2016</v>
          </cell>
          <cell r="E4808" t="str">
            <v>食品安全国家标准 水果和蔬菜中500种农药及相关化学品残留量的测定 气相色谱-质谱法</v>
          </cell>
          <cell r="F4808">
            <v>250</v>
          </cell>
        </row>
        <row r="4809">
          <cell r="C4809" t="str">
            <v>醚菊酯</v>
          </cell>
          <cell r="D4809" t="str">
            <v>GB 23200.8-2016</v>
          </cell>
          <cell r="E4809" t="str">
            <v>食品安全国家标准 水果和蔬菜中500种农药及相关化学品残留量的测定 气相色谱-质谱法</v>
          </cell>
          <cell r="F4809">
            <v>250</v>
          </cell>
        </row>
        <row r="4810">
          <cell r="C4810" t="str">
            <v>嘧霉胺</v>
          </cell>
          <cell r="D4810" t="str">
            <v>GB 23200.8-2016</v>
          </cell>
          <cell r="E4810" t="str">
            <v>食品安全国家标准 水果和蔬菜中500种农药及相关化学品残留量的测定 气相色谱-质谱法</v>
          </cell>
          <cell r="F4810">
            <v>250</v>
          </cell>
        </row>
        <row r="4811">
          <cell r="C4811" t="str">
            <v>七氯</v>
          </cell>
          <cell r="D4811" t="str">
            <v>GB 23200.8-2016</v>
          </cell>
          <cell r="E4811" t="str">
            <v>食品安全国家标准 水果和蔬菜中500种农药及相关化学品残留量的测定 气相色谱-质谱法</v>
          </cell>
          <cell r="F4811">
            <v>250</v>
          </cell>
        </row>
        <row r="4812">
          <cell r="C4812" t="str">
            <v>氰菌胺</v>
          </cell>
          <cell r="D4812" t="str">
            <v>GB 23200.8-2016</v>
          </cell>
          <cell r="E4812" t="str">
            <v>食品安全国家标准 水果和蔬菜中500种农药及相关化学品残留量的测定 气相色谱-质谱法</v>
          </cell>
          <cell r="F4812">
            <v>250</v>
          </cell>
        </row>
        <row r="4813">
          <cell r="C4813" t="str">
            <v>氰戊菊酯</v>
          </cell>
          <cell r="D4813" t="str">
            <v>GB 23200.8-2016</v>
          </cell>
          <cell r="E4813" t="str">
            <v>食品安全国家标准 水果和蔬菜中500种农药及相关化学品残留量的测定 气相色谱-质谱法</v>
          </cell>
          <cell r="F4813">
            <v>250</v>
          </cell>
        </row>
        <row r="4814">
          <cell r="C4814" t="str">
            <v>噻虫嗪</v>
          </cell>
          <cell r="D4814" t="str">
            <v>GB 23200.8-2016</v>
          </cell>
          <cell r="E4814" t="str">
            <v>食品安全国家标准 水果和蔬菜中500种农药及相关化学品残留量的测定 气相色谱-质谱法</v>
          </cell>
          <cell r="F4814">
            <v>250</v>
          </cell>
        </row>
        <row r="4815">
          <cell r="C4815" t="str">
            <v>噻螨酮</v>
          </cell>
          <cell r="D4815" t="str">
            <v>GB 23200.8-2016</v>
          </cell>
          <cell r="E4815" t="str">
            <v>食品安全国家标准 水果和蔬菜中500种农药及相关化学品残留量的测定 气相色谱-质谱法</v>
          </cell>
          <cell r="F4815">
            <v>250</v>
          </cell>
        </row>
        <row r="4816">
          <cell r="C4816" t="str">
            <v>噻嗪酮</v>
          </cell>
          <cell r="D4816" t="str">
            <v>GB 23200.8-2016</v>
          </cell>
          <cell r="E4816" t="str">
            <v>食品安全国家标准 水果和蔬菜中500种农药及相关化学品残留量的测定 气相色谱-质谱法</v>
          </cell>
          <cell r="F4816">
            <v>250</v>
          </cell>
        </row>
        <row r="4817">
          <cell r="C4817" t="str">
            <v>三氯杀螨醇</v>
          </cell>
          <cell r="D4817" t="str">
            <v>GB 23200.8-2016</v>
          </cell>
          <cell r="E4817" t="str">
            <v>食品安全国家标准 水果和蔬菜中500种农药及相关化学品残留量的测定 气相色谱-质谱法</v>
          </cell>
          <cell r="F4817">
            <v>250</v>
          </cell>
        </row>
        <row r="4818">
          <cell r="C4818" t="str">
            <v>三唑磷</v>
          </cell>
          <cell r="D4818" t="str">
            <v>GB 23200.8-2016</v>
          </cell>
          <cell r="E4818" t="str">
            <v>食品安全国家标准 水果和蔬菜中500种农药及相关化学品残留量的测定 气相色谱-质谱法</v>
          </cell>
          <cell r="F4818">
            <v>250</v>
          </cell>
        </row>
        <row r="4819">
          <cell r="C4819" t="str">
            <v>三唑酮</v>
          </cell>
          <cell r="D4819" t="str">
            <v>GB 23200.8-2016</v>
          </cell>
          <cell r="E4819" t="str">
            <v>食品安全国家标准 水果和蔬菜中500种农药及相关化学品残留量的测定 气相色谱-质谱法</v>
          </cell>
          <cell r="F4819">
            <v>250</v>
          </cell>
        </row>
        <row r="4820">
          <cell r="C4820" t="str">
            <v>杀扑磷</v>
          </cell>
          <cell r="D4820" t="str">
            <v>GB 23200.8-2016</v>
          </cell>
          <cell r="E4820" t="str">
            <v>食品安全国家标准 水果和蔬菜中500种农药及相关化学品残留量的测定 气相色谱-质谱法</v>
          </cell>
          <cell r="F4820">
            <v>250</v>
          </cell>
        </row>
        <row r="4821">
          <cell r="C4821" t="str">
            <v>水胺硫磷</v>
          </cell>
          <cell r="D4821" t="str">
            <v>GB 23200.8-2016</v>
          </cell>
          <cell r="E4821" t="str">
            <v>食品安全国家标准 水果和蔬菜中500种农药及相关化学品残留量的测定 气相色谱-质谱法</v>
          </cell>
          <cell r="F4821">
            <v>250</v>
          </cell>
        </row>
        <row r="4822">
          <cell r="C4822" t="str">
            <v>五氯硝基苯</v>
          </cell>
          <cell r="D4822" t="str">
            <v>GB 23200.8-2016</v>
          </cell>
          <cell r="E4822" t="str">
            <v>食品安全国家标准 水果和蔬菜中500种农药及相关化学品残留量的测定 气相色谱-质谱法</v>
          </cell>
          <cell r="F4822">
            <v>250</v>
          </cell>
        </row>
        <row r="4823">
          <cell r="C4823" t="str">
            <v>戊菌唑</v>
          </cell>
          <cell r="D4823" t="str">
            <v>GB 23200.8-2016</v>
          </cell>
          <cell r="E4823" t="str">
            <v>食品安全国家标准 水果和蔬菜中500种农药及相关化学品残留量的测定 气相色谱-质谱法</v>
          </cell>
          <cell r="F4823">
            <v>250</v>
          </cell>
        </row>
        <row r="4824">
          <cell r="C4824" t="str">
            <v>戊唑醇</v>
          </cell>
          <cell r="D4824" t="str">
            <v>GB 23200.8-2016</v>
          </cell>
          <cell r="E4824" t="str">
            <v>食品安全国家标准 水果和蔬菜中500种农药及相关化学品残留量的测定 气相色谱-质谱法</v>
          </cell>
          <cell r="F4824">
            <v>250</v>
          </cell>
        </row>
        <row r="4825">
          <cell r="C4825" t="str">
            <v>烯草酮</v>
          </cell>
          <cell r="D4825" t="str">
            <v>GB 23200.8-2016</v>
          </cell>
          <cell r="E4825" t="str">
            <v>食品安全国家标准 水果和蔬菜中500种农药及相关化学品残留量的测定 气相色谱-质谱法</v>
          </cell>
          <cell r="F4825">
            <v>250</v>
          </cell>
        </row>
        <row r="4826">
          <cell r="C4826" t="str">
            <v>溴虫腈（虫螨腈）</v>
          </cell>
          <cell r="D4826" t="str">
            <v>GB 23200.8-2016</v>
          </cell>
          <cell r="E4826" t="str">
            <v>食品安全国家标准 水果和蔬菜中500种农药及相关化学品残留量的测定 气相色谱-质谱法</v>
          </cell>
          <cell r="F4826">
            <v>250</v>
          </cell>
        </row>
        <row r="4827">
          <cell r="C4827" t="str">
            <v>溴螨酯</v>
          </cell>
          <cell r="D4827" t="str">
            <v>GB 23200.8-2016</v>
          </cell>
          <cell r="E4827" t="str">
            <v>食品安全国家标准 水果和蔬菜中500种农药及相关化学品残留量的测定 气相色谱-质谱法</v>
          </cell>
          <cell r="F4827">
            <v>250</v>
          </cell>
        </row>
        <row r="4828">
          <cell r="C4828" t="str">
            <v>亚胺硫磷</v>
          </cell>
          <cell r="D4828" t="str">
            <v>GB 23200.8-2016</v>
          </cell>
          <cell r="E4828" t="str">
            <v>食品安全国家标准 水果和蔬菜中500种农药及相关化学品残留量的测定 气相色谱-质谱法</v>
          </cell>
          <cell r="F4828">
            <v>250</v>
          </cell>
        </row>
        <row r="4829">
          <cell r="C4829" t="str">
            <v>乙草胺</v>
          </cell>
          <cell r="D4829" t="str">
            <v>GB 23200.8-2016</v>
          </cell>
          <cell r="E4829" t="str">
            <v>食品安全国家标准 水果和蔬菜中500种农药及相关化学品残留量的测定 气相色谱-质谱法</v>
          </cell>
          <cell r="F4829">
            <v>250</v>
          </cell>
        </row>
        <row r="4830">
          <cell r="C4830" t="str">
            <v>乙氧呋草黄</v>
          </cell>
          <cell r="D4830" t="str">
            <v>GB 23200.8-2016</v>
          </cell>
          <cell r="E4830" t="str">
            <v>食品安全国家标准 水果和蔬菜中500种农药及相关化学品残留量的测定 气相色谱-质谱法</v>
          </cell>
          <cell r="F4830">
            <v>250</v>
          </cell>
        </row>
        <row r="4831">
          <cell r="C4831" t="str">
            <v>异菌脲</v>
          </cell>
          <cell r="D4831" t="str">
            <v>GB 23200.8-2016</v>
          </cell>
          <cell r="E4831" t="str">
            <v>食品安全国家标准 水果和蔬菜中500种农药及相关化学品残留量的测定 气相色谱-质谱法</v>
          </cell>
          <cell r="F4831">
            <v>250</v>
          </cell>
        </row>
        <row r="4832">
          <cell r="C4832" t="str">
            <v>蝇毒磷</v>
          </cell>
          <cell r="D4832" t="str">
            <v>GB 23200.8-2016</v>
          </cell>
          <cell r="E4832" t="str">
            <v>食品安全国家标准 水果和蔬菜中500种农药及相关化学品残留量的测定 气相色谱-质谱法</v>
          </cell>
          <cell r="F4832">
            <v>250</v>
          </cell>
        </row>
        <row r="4833">
          <cell r="C4833" t="str">
            <v>增效醚</v>
          </cell>
          <cell r="D4833" t="str">
            <v>GB 23200.8-2016</v>
          </cell>
          <cell r="E4833" t="str">
            <v>食品安全国家标准 水果和蔬菜中500种农药及相关化学品残留量的测定 气相色谱-质谱法</v>
          </cell>
          <cell r="F4833">
            <v>250</v>
          </cell>
        </row>
        <row r="4834">
          <cell r="C4834" t="str">
            <v>治螟磷</v>
          </cell>
          <cell r="D4834" t="str">
            <v>GB 23200.8-2016</v>
          </cell>
          <cell r="E4834" t="str">
            <v>食品安全国家标准 水果和蔬菜中500种农药及相关化学品残留量的测定 气相色谱-质谱法</v>
          </cell>
          <cell r="F4834">
            <v>250</v>
          </cell>
        </row>
        <row r="4835">
          <cell r="C4835" t="str">
            <v>唑螨酯</v>
          </cell>
          <cell r="D4835" t="str">
            <v>GB 23200.8-2016</v>
          </cell>
          <cell r="E4835" t="str">
            <v>食品安全国家标准 水果和蔬菜中500种农药及相关化学品残留量的测定 气相色谱-质谱法</v>
          </cell>
          <cell r="F4835">
            <v>250</v>
          </cell>
        </row>
        <row r="4836">
          <cell r="C4836" t="str">
            <v>唑螨酯</v>
          </cell>
          <cell r="D4836" t="str">
            <v>GB 23200.29-2016</v>
          </cell>
          <cell r="E4836" t="str">
            <v>食品安全国家标准 水果和蔬菜中唑螨酯残留量的测定 液相色谱法</v>
          </cell>
          <cell r="F4836">
            <v>250</v>
          </cell>
        </row>
        <row r="4837">
          <cell r="C4837" t="str">
            <v>乙烯利</v>
          </cell>
          <cell r="D4837" t="str">
            <v>GB 23200.16-2016</v>
          </cell>
          <cell r="E4837" t="str">
            <v>食品安全国家标准 水果蔬菜中乙烯利残留量的测定 气相色谱法</v>
          </cell>
          <cell r="F4837">
            <v>250</v>
          </cell>
        </row>
        <row r="4838">
          <cell r="C4838" t="str">
            <v>双甲脒</v>
          </cell>
          <cell r="D4838" t="str">
            <v>GB/T 5009.143-2003</v>
          </cell>
          <cell r="E4838" t="str">
            <v>蔬菜、水果、食用油中双甲眯残留量的测定</v>
          </cell>
          <cell r="F4838">
            <v>250</v>
          </cell>
        </row>
        <row r="4839">
          <cell r="C4839" t="str">
            <v>乐果</v>
          </cell>
          <cell r="D4839" t="str">
            <v>GB/T 5009.38-2003</v>
          </cell>
          <cell r="E4839" t="str">
            <v>蔬菜、水果卫生标准的分析方法</v>
          </cell>
          <cell r="F4839">
            <v>250</v>
          </cell>
        </row>
        <row r="4840">
          <cell r="C4840" t="str">
            <v>巴胺磷</v>
          </cell>
          <cell r="D4840" t="str">
            <v>NY/T 1380-2007</v>
          </cell>
          <cell r="E4840" t="str">
            <v>蔬菜、水果中51种农药多残留的测定 气相色谱-质谱法</v>
          </cell>
          <cell r="F4840">
            <v>250</v>
          </cell>
        </row>
        <row r="4841">
          <cell r="C4841" t="str">
            <v>倍硫磷</v>
          </cell>
          <cell r="D4841" t="str">
            <v>NY/T 1380-2007</v>
          </cell>
          <cell r="E4841" t="str">
            <v>蔬菜、水果中51种农药多残留的测定 气相色谱-质谱法</v>
          </cell>
          <cell r="F4841">
            <v>250</v>
          </cell>
        </row>
        <row r="4842">
          <cell r="C4842" t="str">
            <v>滴滴滴（DDD）</v>
          </cell>
          <cell r="D4842" t="str">
            <v>NY/T 1380-2007</v>
          </cell>
          <cell r="E4842" t="str">
            <v>蔬菜、水果中51种农药多残留的测定 气相色谱-质谱法</v>
          </cell>
          <cell r="F4842">
            <v>250</v>
          </cell>
        </row>
        <row r="4843">
          <cell r="C4843" t="str">
            <v>滴滴涕（DDT）</v>
          </cell>
          <cell r="D4843" t="str">
            <v>NY/T 1380-2007</v>
          </cell>
          <cell r="E4843" t="str">
            <v>蔬菜、水果中51种农药多残留的测定 气相色谱-质谱法</v>
          </cell>
          <cell r="F4843">
            <v>250</v>
          </cell>
        </row>
        <row r="4844">
          <cell r="C4844" t="str">
            <v>滴滴伊（DDE）</v>
          </cell>
          <cell r="D4844" t="str">
            <v>NY/T 1380-2007</v>
          </cell>
          <cell r="E4844" t="str">
            <v>蔬菜、水果中51种农药多残留的测定 气相色谱-质谱法</v>
          </cell>
          <cell r="F4844">
            <v>250</v>
          </cell>
        </row>
        <row r="4845">
          <cell r="C4845" t="str">
            <v>敌敌畏</v>
          </cell>
          <cell r="D4845" t="str">
            <v>NY/T 1380-2007</v>
          </cell>
          <cell r="E4845" t="str">
            <v>蔬菜、水果中51种农药多残留的测定 气相色谱-质谱法</v>
          </cell>
          <cell r="F4845">
            <v>250</v>
          </cell>
        </row>
        <row r="4846">
          <cell r="C4846" t="str">
            <v>毒死蜱</v>
          </cell>
          <cell r="D4846" t="str">
            <v>NY/T 1380-2007</v>
          </cell>
          <cell r="E4846" t="str">
            <v>蔬菜、水果中51种农药多残留的测定 气相色谱-质谱法</v>
          </cell>
          <cell r="F4846">
            <v>250</v>
          </cell>
        </row>
        <row r="4847">
          <cell r="C4847" t="str">
            <v>对硫磷</v>
          </cell>
          <cell r="D4847" t="str">
            <v>NY/T 1380-2007</v>
          </cell>
          <cell r="E4847" t="str">
            <v>蔬菜、水果中51种农药多残留的测定 气相色谱-质谱法</v>
          </cell>
          <cell r="F4847">
            <v>250</v>
          </cell>
        </row>
        <row r="4848">
          <cell r="C4848" t="str">
            <v>对氧磷</v>
          </cell>
          <cell r="D4848" t="str">
            <v>NY/T 1380-2007</v>
          </cell>
          <cell r="E4848" t="str">
            <v>蔬菜、水果中51种农药多残留的测定 气相色谱-质谱法</v>
          </cell>
          <cell r="F4848">
            <v>250</v>
          </cell>
        </row>
        <row r="4849">
          <cell r="C4849" t="str">
            <v>二嗪磷</v>
          </cell>
          <cell r="D4849" t="str">
            <v>NY/T 1380-2007</v>
          </cell>
          <cell r="E4849" t="str">
            <v>蔬菜、水果中51种农药多残留的测定 气相色谱-质谱法</v>
          </cell>
          <cell r="F4849">
            <v>250</v>
          </cell>
        </row>
        <row r="4850">
          <cell r="C4850" t="str">
            <v>伏杀硫磷（伏杀磷）</v>
          </cell>
          <cell r="D4850" t="str">
            <v>NY/T 1380-2007</v>
          </cell>
          <cell r="E4850" t="str">
            <v>蔬菜、水果中51种农药多残留的测定 气相色谱-质谱法</v>
          </cell>
          <cell r="F4850">
            <v>250</v>
          </cell>
        </row>
        <row r="4851">
          <cell r="C4851" t="str">
            <v>功夫菊酯</v>
          </cell>
          <cell r="D4851" t="str">
            <v>NY/T 1380-2007</v>
          </cell>
          <cell r="E4851" t="str">
            <v>蔬菜、水果中51种农药多残留的测定 气相色谱-质谱法</v>
          </cell>
          <cell r="F4851">
            <v>250</v>
          </cell>
        </row>
        <row r="4852">
          <cell r="C4852" t="str">
            <v>甲胺磷</v>
          </cell>
          <cell r="D4852" t="str">
            <v>NY/T 1380-2007</v>
          </cell>
          <cell r="E4852" t="str">
            <v>蔬菜、水果中51种农药多残留的测定 气相色谱-质谱法</v>
          </cell>
          <cell r="F4852">
            <v>250</v>
          </cell>
        </row>
        <row r="4853">
          <cell r="C4853" t="str">
            <v>甲拌磷</v>
          </cell>
          <cell r="D4853" t="str">
            <v>NY/T 1380-2007</v>
          </cell>
          <cell r="E4853" t="str">
            <v>蔬菜、水果中51种农药多残留的测定 气相色谱-质谱法</v>
          </cell>
          <cell r="F4853">
            <v>250</v>
          </cell>
        </row>
        <row r="4854">
          <cell r="C4854" t="str">
            <v>甲基毒死蜱</v>
          </cell>
          <cell r="D4854" t="str">
            <v>NY/T 1380-2007</v>
          </cell>
          <cell r="E4854" t="str">
            <v>蔬菜、水果中51种农药多残留的测定 气相色谱-质谱法</v>
          </cell>
          <cell r="F4854">
            <v>250</v>
          </cell>
        </row>
        <row r="4855">
          <cell r="C4855" t="str">
            <v>甲基对硫磷</v>
          </cell>
          <cell r="D4855" t="str">
            <v>NY/T 1380-2007</v>
          </cell>
          <cell r="E4855" t="str">
            <v>蔬菜、水果中51种农药多残留的测定 气相色谱-质谱法</v>
          </cell>
          <cell r="F4855">
            <v>250</v>
          </cell>
        </row>
        <row r="4856">
          <cell r="C4856" t="str">
            <v>甲基嘧啶磷</v>
          </cell>
          <cell r="D4856" t="str">
            <v>NY/T 1380-2007</v>
          </cell>
          <cell r="E4856" t="str">
            <v>蔬菜、水果中51种农药多残留的测定 气相色谱-质谱法</v>
          </cell>
          <cell r="F4856">
            <v>250</v>
          </cell>
        </row>
        <row r="4857">
          <cell r="C4857" t="str">
            <v>甲氰菊酯</v>
          </cell>
          <cell r="D4857" t="str">
            <v>NY/T 1380-2007</v>
          </cell>
          <cell r="E4857" t="str">
            <v>蔬菜、水果中51种农药多残留的测定 气相色谱-质谱法</v>
          </cell>
          <cell r="F4857">
            <v>250</v>
          </cell>
        </row>
        <row r="4858">
          <cell r="C4858" t="str">
            <v>甲霜灵</v>
          </cell>
          <cell r="D4858" t="str">
            <v>NY/T 1380-2007</v>
          </cell>
          <cell r="E4858" t="str">
            <v>蔬菜、水果中51种农药多残留的测定 气相色谱-质谱法</v>
          </cell>
          <cell r="F4858">
            <v>250</v>
          </cell>
        </row>
        <row r="4859">
          <cell r="C4859" t="str">
            <v>久效磷</v>
          </cell>
          <cell r="D4859" t="str">
            <v>NY/T 1380-2007</v>
          </cell>
          <cell r="E4859" t="str">
            <v>蔬菜、水果中51种农药多残留的测定 气相色谱-质谱法</v>
          </cell>
          <cell r="F4859">
            <v>250</v>
          </cell>
        </row>
        <row r="4860">
          <cell r="C4860" t="str">
            <v>喹硫磷</v>
          </cell>
          <cell r="D4860" t="str">
            <v>NY/T 1380-2007</v>
          </cell>
          <cell r="E4860" t="str">
            <v>蔬菜、水果中51种农药多残留的测定 气相色谱-质谱法</v>
          </cell>
          <cell r="F4860">
            <v>250</v>
          </cell>
        </row>
        <row r="4861">
          <cell r="C4861" t="str">
            <v>乐果</v>
          </cell>
          <cell r="D4861" t="str">
            <v>NY/T 1380-2007</v>
          </cell>
          <cell r="E4861" t="str">
            <v>蔬菜、水果中51种农药多残留的测定 气相色谱-质谱法</v>
          </cell>
          <cell r="F4861">
            <v>250</v>
          </cell>
        </row>
        <row r="4862">
          <cell r="C4862" t="str">
            <v>氯菊酯</v>
          </cell>
          <cell r="D4862" t="str">
            <v>NY/T 1380-2007</v>
          </cell>
          <cell r="E4862" t="str">
            <v>蔬菜、水果中51种农药多残留的测定 气相色谱-质谱法</v>
          </cell>
          <cell r="F4862">
            <v>250</v>
          </cell>
        </row>
        <row r="4863">
          <cell r="C4863" t="str">
            <v>氯氰菊酯</v>
          </cell>
          <cell r="D4863" t="str">
            <v>NY/T 1380-2007</v>
          </cell>
          <cell r="E4863" t="str">
            <v>蔬菜、水果中51种农药多残留的测定 气相色谱-质谱法</v>
          </cell>
          <cell r="F4863">
            <v>250</v>
          </cell>
        </row>
        <row r="4864">
          <cell r="C4864" t="str">
            <v>氯硝胺</v>
          </cell>
          <cell r="D4864" t="str">
            <v>NY/T 1380-2007</v>
          </cell>
          <cell r="E4864" t="str">
            <v>蔬菜、水果中51种农药多残留的测定 气相色谱-质谱法</v>
          </cell>
          <cell r="F4864">
            <v>250</v>
          </cell>
        </row>
        <row r="4865">
          <cell r="C4865" t="str">
            <v>氰戊菊酯</v>
          </cell>
          <cell r="D4865" t="str">
            <v>NY/T 1380-2007</v>
          </cell>
          <cell r="E4865" t="str">
            <v>蔬菜、水果中51种农药多残留的测定 气相色谱-质谱法</v>
          </cell>
          <cell r="F4865">
            <v>250</v>
          </cell>
        </row>
        <row r="4866">
          <cell r="C4866" t="str">
            <v>三氯杀螨醇</v>
          </cell>
          <cell r="D4866" t="str">
            <v>NY/T 1380-2007</v>
          </cell>
          <cell r="E4866" t="str">
            <v>蔬菜、水果中51种农药多残留的测定 气相色谱-质谱法</v>
          </cell>
          <cell r="F4866">
            <v>250</v>
          </cell>
        </row>
        <row r="4867">
          <cell r="C4867" t="str">
            <v>三唑酮</v>
          </cell>
          <cell r="D4867" t="str">
            <v>NY/T 1380-2007</v>
          </cell>
          <cell r="E4867" t="str">
            <v>蔬菜、水果中51种农药多残留的测定 气相色谱-质谱法</v>
          </cell>
          <cell r="F4867">
            <v>250</v>
          </cell>
        </row>
        <row r="4868">
          <cell r="C4868" t="str">
            <v>杀螟硫磷</v>
          </cell>
          <cell r="D4868" t="str">
            <v>NY/T 1380-2007</v>
          </cell>
          <cell r="E4868" t="str">
            <v>蔬菜、水果中51种农药多残留的测定 气相色谱-质谱法</v>
          </cell>
          <cell r="F4868">
            <v>250</v>
          </cell>
        </row>
        <row r="4869">
          <cell r="C4869" t="str">
            <v>杀扑磷</v>
          </cell>
          <cell r="D4869" t="str">
            <v>NY/T 1380-2007</v>
          </cell>
          <cell r="E4869" t="str">
            <v>蔬菜、水果中51种农药多残留的测定 气相色谱-质谱法</v>
          </cell>
          <cell r="F4869">
            <v>250</v>
          </cell>
        </row>
        <row r="4870">
          <cell r="C4870" t="str">
            <v>速灭磷</v>
          </cell>
          <cell r="D4870" t="str">
            <v>NY/T 1380-2007</v>
          </cell>
          <cell r="E4870" t="str">
            <v>蔬菜、水果中51种农药多残留的测定 气相色谱-质谱法</v>
          </cell>
          <cell r="F4870">
            <v>250</v>
          </cell>
        </row>
        <row r="4871">
          <cell r="C4871" t="str">
            <v>五氯硝基苯</v>
          </cell>
          <cell r="D4871" t="str">
            <v>NY/T 1380-2007</v>
          </cell>
          <cell r="E4871" t="str">
            <v>蔬菜、水果中51种农药多残留的测定 气相色谱-质谱法</v>
          </cell>
          <cell r="F4871">
            <v>250</v>
          </cell>
        </row>
        <row r="4872">
          <cell r="C4872" t="str">
            <v>溴氰菊酯-Ⅰ</v>
          </cell>
          <cell r="D4872" t="str">
            <v>NY/T 1380-2007</v>
          </cell>
          <cell r="E4872" t="str">
            <v>蔬菜、水果中51种农药多残留的测定 气相色谱-质谱法</v>
          </cell>
          <cell r="F4872">
            <v>250</v>
          </cell>
        </row>
        <row r="4873">
          <cell r="C4873" t="str">
            <v>溴氰菊酯-Ⅱ</v>
          </cell>
          <cell r="D4873" t="str">
            <v>NY/T 1380-2007</v>
          </cell>
          <cell r="E4873" t="str">
            <v>蔬菜、水果中51种农药多残留的测定 气相色谱-质谱法</v>
          </cell>
          <cell r="F4873">
            <v>250</v>
          </cell>
        </row>
        <row r="4874">
          <cell r="C4874" t="str">
            <v>亚胺硫磷</v>
          </cell>
          <cell r="D4874" t="str">
            <v>NY/T 1380-2007</v>
          </cell>
          <cell r="E4874" t="str">
            <v>蔬菜、水果中51种农药多残留的测定 气相色谱-质谱法</v>
          </cell>
          <cell r="F4874">
            <v>250</v>
          </cell>
        </row>
        <row r="4875">
          <cell r="C4875" t="str">
            <v>氧乐果（氧化乐果）</v>
          </cell>
          <cell r="D4875" t="str">
            <v>NY/T 1380-2007</v>
          </cell>
          <cell r="E4875" t="str">
            <v>蔬菜、水果中51种农药多残留的测定 气相色谱-质谱法</v>
          </cell>
          <cell r="F4875">
            <v>250</v>
          </cell>
        </row>
        <row r="4876">
          <cell r="C4876" t="str">
            <v>乙硫磷</v>
          </cell>
          <cell r="D4876" t="str">
            <v>NY/T 1380-2007</v>
          </cell>
          <cell r="E4876" t="str">
            <v>蔬菜、水果中51种农药多残留的测定 气相色谱-质谱法</v>
          </cell>
          <cell r="F4876">
            <v>250</v>
          </cell>
        </row>
        <row r="4877">
          <cell r="C4877" t="str">
            <v>乙烯菌核利</v>
          </cell>
          <cell r="D4877" t="str">
            <v>NY/T 1380-2007</v>
          </cell>
          <cell r="E4877" t="str">
            <v>蔬菜、水果中51种农药多残留的测定 气相色谱-质谱法</v>
          </cell>
          <cell r="F4877">
            <v>250</v>
          </cell>
        </row>
        <row r="4878">
          <cell r="C4878" t="str">
            <v>乙酰甲胺磷</v>
          </cell>
          <cell r="D4878" t="str">
            <v>NY/T 1380-2007</v>
          </cell>
          <cell r="E4878" t="str">
            <v>蔬菜、水果中51种农药多残留的测定 气相色谱-质谱法</v>
          </cell>
          <cell r="F4878">
            <v>250</v>
          </cell>
        </row>
        <row r="4879">
          <cell r="C4879" t="str">
            <v>异菌脲</v>
          </cell>
          <cell r="D4879" t="str">
            <v>NY/T 1380-2007</v>
          </cell>
          <cell r="E4879" t="str">
            <v>蔬菜、水果中51种农药多残留的测定 气相色谱-质谱法</v>
          </cell>
          <cell r="F4879">
            <v>250</v>
          </cell>
        </row>
        <row r="4880">
          <cell r="C4880" t="str">
            <v>异柳磷</v>
          </cell>
          <cell r="D4880" t="str">
            <v>NY/T 1380-2007</v>
          </cell>
          <cell r="E4880" t="str">
            <v>蔬菜、水果中51种农药多残留的测定 气相色谱-质谱法</v>
          </cell>
          <cell r="F4880">
            <v>250</v>
          </cell>
        </row>
        <row r="4881">
          <cell r="C4881" t="str">
            <v>蝇毒磷</v>
          </cell>
          <cell r="D4881" t="str">
            <v>NY/T 1380-2007</v>
          </cell>
          <cell r="E4881" t="str">
            <v>蔬菜、水果中51种农药多残留的测定 气相色谱-质谱法</v>
          </cell>
          <cell r="F4881">
            <v>250</v>
          </cell>
        </row>
        <row r="4882">
          <cell r="C4882" t="str">
            <v>六六六（包括林丹）</v>
          </cell>
          <cell r="D4882" t="str">
            <v>NY/T 1380-2007</v>
          </cell>
          <cell r="E4882" t="str">
            <v>蔬菜、水果中51种农药多残留的测定 气相色谱-质谱法</v>
          </cell>
          <cell r="F4882">
            <v>250</v>
          </cell>
        </row>
        <row r="4883">
          <cell r="C4883" t="str">
            <v>马拉硫磷</v>
          </cell>
          <cell r="D4883" t="str">
            <v>NY/T 1380-2007</v>
          </cell>
          <cell r="E4883" t="str">
            <v>蔬菜、水果中51种农药多残留的测定 气相色谱-质谱法</v>
          </cell>
          <cell r="F4883">
            <v>250</v>
          </cell>
        </row>
        <row r="4884">
          <cell r="C4884" t="str">
            <v>吡虫啉</v>
          </cell>
          <cell r="D4884" t="str">
            <v>NY/T 1275-2007</v>
          </cell>
          <cell r="E4884" t="str">
            <v>蔬菜、水果中吡虫啉残留量的测定</v>
          </cell>
          <cell r="F4884">
            <v>250</v>
          </cell>
        </row>
        <row r="4885">
          <cell r="C4885" t="str">
            <v>克螨特(炔螨特)</v>
          </cell>
          <cell r="D4885" t="str">
            <v>NY/T 1652-2008</v>
          </cell>
          <cell r="E4885" t="str">
            <v>蔬菜、水果中克螨特残留量的测定 气相色谱法</v>
          </cell>
          <cell r="F4885">
            <v>250</v>
          </cell>
        </row>
        <row r="4886">
          <cell r="C4886" t="str">
            <v>六六六（包括林丹）</v>
          </cell>
          <cell r="D4886" t="str">
            <v>NY/T 761-2008</v>
          </cell>
          <cell r="E4886" t="str">
            <v>蔬菜和水果中有机磷、有机氯、拟除虫菊酯和氨基甲酸酯类农药多残留的测定</v>
          </cell>
          <cell r="F4886">
            <v>250</v>
          </cell>
        </row>
        <row r="4887">
          <cell r="C4887" t="str">
            <v>氯氟氰菊酯和高效氯氟氰菊酯</v>
          </cell>
          <cell r="D4887" t="str">
            <v>NY/T 761-2008</v>
          </cell>
          <cell r="E4887" t="str">
            <v>蔬菜和水果中有机磷、有机氯、拟除虫菊酯和氨基甲酸酯类农药多残留的测定</v>
          </cell>
          <cell r="F4887">
            <v>500</v>
          </cell>
        </row>
        <row r="4888">
          <cell r="C4888" t="str">
            <v>三唑磷</v>
          </cell>
          <cell r="D4888" t="str">
            <v>NY/T 761-2008</v>
          </cell>
          <cell r="E4888" t="str">
            <v>蔬菜和水果中有机磷、有机氯、拟除虫菊酯和氨基甲酸酯类农药多残留的测定</v>
          </cell>
          <cell r="F4888">
            <v>250</v>
          </cell>
        </row>
        <row r="4889">
          <cell r="C4889" t="str">
            <v>三唑酮</v>
          </cell>
          <cell r="D4889" t="str">
            <v>NY/T 761-2008</v>
          </cell>
          <cell r="E4889" t="str">
            <v>蔬菜和水果中有机磷、有机氯、拟除虫菊酯和氨基甲酸酯类农药多残留的测定</v>
          </cell>
          <cell r="F4889">
            <v>250</v>
          </cell>
        </row>
        <row r="4890">
          <cell r="C4890" t="str">
            <v>杀螟硫磷</v>
          </cell>
          <cell r="D4890" t="str">
            <v>NY/T 761-2008</v>
          </cell>
          <cell r="E4890" t="str">
            <v>蔬菜和水果中有机磷、有机氯、拟除虫菊酯和氨基甲酸酯类农药多残留的测定</v>
          </cell>
          <cell r="F4890">
            <v>250</v>
          </cell>
        </row>
        <row r="4891">
          <cell r="C4891" t="str">
            <v>杀扑磷</v>
          </cell>
          <cell r="D4891" t="str">
            <v>NY/T 761-2008</v>
          </cell>
          <cell r="E4891" t="str">
            <v>蔬菜和水果中有机磷、有机氯、拟除虫菊酯和氨基甲酸酯类农药多残留的测定</v>
          </cell>
          <cell r="F4891">
            <v>250</v>
          </cell>
        </row>
        <row r="4892">
          <cell r="C4892" t="str">
            <v>水胺硫磷</v>
          </cell>
          <cell r="D4892" t="str">
            <v>NY/T 761-2008</v>
          </cell>
          <cell r="E4892" t="str">
            <v>蔬菜和水果中有机磷、有机氯、拟除虫菊酯和氨基甲酸酯类农药多残留的测定</v>
          </cell>
          <cell r="F4892">
            <v>250</v>
          </cell>
        </row>
        <row r="4893">
          <cell r="C4893" t="str">
            <v>涕灭威</v>
          </cell>
          <cell r="D4893" t="str">
            <v>NY/T 761-2008</v>
          </cell>
          <cell r="E4893" t="str">
            <v>蔬菜和水果中有机磷、有机氯、拟除虫菊酯和氨基甲酸酯类农药多残留的测定</v>
          </cell>
          <cell r="F4893">
            <v>250</v>
          </cell>
        </row>
        <row r="4894">
          <cell r="C4894" t="str">
            <v>甲基毒死蜱</v>
          </cell>
          <cell r="D4894" t="str">
            <v>NY/T 761-2008</v>
          </cell>
          <cell r="E4894" t="str">
            <v>蔬菜和水果中有机磷、有机氯、拟除虫菊酯和氨基甲酸酯类农药多残留的测定</v>
          </cell>
          <cell r="F4894">
            <v>250</v>
          </cell>
        </row>
        <row r="4895">
          <cell r="C4895" t="str">
            <v>甲氰菊酯</v>
          </cell>
          <cell r="D4895" t="str">
            <v>NY/T 761-2008</v>
          </cell>
          <cell r="E4895" t="str">
            <v>蔬菜和水果中有机磷、有机氯、拟除虫菊酯和氨基甲酸酯类农药多残留的测定</v>
          </cell>
          <cell r="F4895">
            <v>250</v>
          </cell>
        </row>
        <row r="4896">
          <cell r="C4896" t="str">
            <v>久效磷</v>
          </cell>
          <cell r="D4896" t="str">
            <v>NY/T 761-2008</v>
          </cell>
          <cell r="E4896" t="str">
            <v>蔬菜和水果中有机磷、有机氯、拟除虫菊酯和氨基甲酸酯类农药多残留的测定</v>
          </cell>
          <cell r="F4896">
            <v>250</v>
          </cell>
        </row>
        <row r="4897">
          <cell r="C4897" t="str">
            <v>喹硫磷</v>
          </cell>
          <cell r="D4897" t="str">
            <v>NY/T 761-2008</v>
          </cell>
          <cell r="E4897" t="str">
            <v>蔬菜和水果中有机磷、有机氯、拟除虫菊酯和氨基甲酸酯类农药多残留的测定</v>
          </cell>
          <cell r="F4897">
            <v>250</v>
          </cell>
        </row>
        <row r="4898">
          <cell r="C4898" t="str">
            <v>六氯苯</v>
          </cell>
          <cell r="D4898" t="str">
            <v>NY/T 761-2008</v>
          </cell>
          <cell r="E4898" t="str">
            <v>蔬菜和水果中有机磷、有机氯、拟除虫菊酯和氨基甲酸酯类农药多残留的测定</v>
          </cell>
          <cell r="F4898">
            <v>250</v>
          </cell>
        </row>
        <row r="4899">
          <cell r="C4899" t="str">
            <v>灭多威</v>
          </cell>
          <cell r="D4899" t="str">
            <v>NY/T 761-2008</v>
          </cell>
          <cell r="E4899" t="str">
            <v>蔬菜和水果中有机磷、有机氯、拟除虫菊酯和氨基甲酸酯类农药多残留的测定</v>
          </cell>
          <cell r="F4899">
            <v>250</v>
          </cell>
        </row>
        <row r="4900">
          <cell r="C4900" t="str">
            <v>特丁硫磷（特丁磷）</v>
          </cell>
          <cell r="D4900" t="str">
            <v>NY/T 761-2008</v>
          </cell>
          <cell r="E4900" t="str">
            <v>蔬菜和水果中有机磷、有机氯、拟除虫菊酯和氨基甲酸酯类农药多残留的测定</v>
          </cell>
          <cell r="F4900">
            <v>250</v>
          </cell>
        </row>
        <row r="4901">
          <cell r="C4901" t="str">
            <v>五氯硝基苯</v>
          </cell>
          <cell r="D4901" t="str">
            <v>NY/T 761-2008</v>
          </cell>
          <cell r="E4901" t="str">
            <v>蔬菜和水果中有机磷、有机氯、拟除虫菊酯和氨基甲酸酯类农药多残留的测定</v>
          </cell>
          <cell r="F4901">
            <v>250</v>
          </cell>
        </row>
        <row r="4902">
          <cell r="C4902" t="str">
            <v>辛硫磷</v>
          </cell>
          <cell r="D4902" t="str">
            <v>NY/T 761-2008</v>
          </cell>
          <cell r="E4902" t="str">
            <v>蔬菜和水果中有机磷、有机氯、拟除虫菊酯和氨基甲酸酯类农药多残留的测定</v>
          </cell>
          <cell r="F4902">
            <v>250</v>
          </cell>
        </row>
        <row r="4903">
          <cell r="C4903" t="str">
            <v>亚胺硫磷</v>
          </cell>
          <cell r="D4903" t="str">
            <v>NY/T 761-2008</v>
          </cell>
          <cell r="E4903" t="str">
            <v>蔬菜和水果中有机磷、有机氯、拟除虫菊酯和氨基甲酸酯类农药多残留的测定</v>
          </cell>
          <cell r="F4903">
            <v>250</v>
          </cell>
        </row>
        <row r="4904">
          <cell r="C4904" t="str">
            <v>乙拌磷</v>
          </cell>
          <cell r="D4904" t="str">
            <v>NY/T 761-2008</v>
          </cell>
          <cell r="E4904" t="str">
            <v>蔬菜和水果中有机磷、有机氯、拟除虫菊酯和氨基甲酸酯类农药多残留的测定</v>
          </cell>
          <cell r="F4904">
            <v>250</v>
          </cell>
        </row>
        <row r="4905">
          <cell r="C4905" t="str">
            <v>乙酰甲胺磷</v>
          </cell>
          <cell r="D4905" t="str">
            <v>NY/T 761-2008</v>
          </cell>
          <cell r="E4905" t="str">
            <v>蔬菜和水果中有机磷、有机氯、拟除虫菊酯和氨基甲酸酯类农药多残留的测定</v>
          </cell>
          <cell r="F4905">
            <v>250</v>
          </cell>
        </row>
        <row r="4906">
          <cell r="C4906" t="str">
            <v>异丙威</v>
          </cell>
          <cell r="D4906" t="str">
            <v>NY/T 761-2008</v>
          </cell>
          <cell r="E4906" t="str">
            <v>蔬菜和水果中有机磷、有机氯、拟除虫菊酯和氨基甲酸酯类农药多残留的测定</v>
          </cell>
          <cell r="F4906">
            <v>250</v>
          </cell>
        </row>
        <row r="4907">
          <cell r="C4907" t="str">
            <v>莠去津</v>
          </cell>
          <cell r="D4907" t="str">
            <v>NY/T 761-2008</v>
          </cell>
          <cell r="E4907" t="str">
            <v>蔬菜和水果中有机磷、有机氯、拟除虫菊酯和氨基甲酸酯类农药多残留的测定</v>
          </cell>
          <cell r="F4907">
            <v>250</v>
          </cell>
        </row>
        <row r="4908">
          <cell r="C4908" t="str">
            <v>仲丁威</v>
          </cell>
          <cell r="D4908" t="str">
            <v>NY/T 761-2008</v>
          </cell>
          <cell r="E4908" t="str">
            <v>蔬菜和水果中有机磷、有机氯、拟除虫菊酯和氨基甲酸酯类农药多残留的测定</v>
          </cell>
          <cell r="F4908">
            <v>250</v>
          </cell>
        </row>
        <row r="4909">
          <cell r="C4909" t="str">
            <v>艾氏剂</v>
          </cell>
          <cell r="D4909" t="str">
            <v>NY/T 761-2008</v>
          </cell>
          <cell r="E4909" t="str">
            <v>蔬菜和水果中有机磷、有机氯、拟除虫菊酯和氨基甲酸酯类农药多残留的测定</v>
          </cell>
          <cell r="F4909">
            <v>250</v>
          </cell>
        </row>
        <row r="4910">
          <cell r="C4910" t="str">
            <v>百菌清</v>
          </cell>
          <cell r="D4910" t="str">
            <v>NY/T 761-2008</v>
          </cell>
          <cell r="E4910" t="str">
            <v>蔬菜和水果中有机磷、有机氯、拟除虫菊酯和氨基甲酸酯类农药多残留的测定</v>
          </cell>
          <cell r="F4910">
            <v>250</v>
          </cell>
        </row>
        <row r="4911">
          <cell r="C4911" t="str">
            <v>倍硫磷</v>
          </cell>
          <cell r="D4911" t="str">
            <v>NY/T 761-2008</v>
          </cell>
          <cell r="E4911" t="str">
            <v>蔬菜和水果中有机磷、有机氯、拟除虫菊酯和氨基甲酸酯类农药多残留的测定</v>
          </cell>
          <cell r="F4911">
            <v>250</v>
          </cell>
        </row>
        <row r="4912">
          <cell r="C4912" t="str">
            <v>苯硫磷</v>
          </cell>
          <cell r="D4912" t="str">
            <v>NY/T 761-2008</v>
          </cell>
          <cell r="E4912" t="str">
            <v>蔬菜和水果中有机磷、有机氯、拟除虫菊酯和氨基甲酸酯类农药多残留的测定</v>
          </cell>
          <cell r="F4912">
            <v>250</v>
          </cell>
        </row>
        <row r="4913">
          <cell r="C4913" t="str">
            <v>滴滴滴（DDD）</v>
          </cell>
          <cell r="D4913" t="str">
            <v>NY/T 761-2008</v>
          </cell>
          <cell r="E4913" t="str">
            <v>蔬菜和水果中有机磷、有机氯、拟除虫菊酯和氨基甲酸酯类农药多残留的测定</v>
          </cell>
          <cell r="F4913">
            <v>250</v>
          </cell>
        </row>
        <row r="4914">
          <cell r="C4914" t="str">
            <v>滴滴涕（DDT）</v>
          </cell>
          <cell r="D4914" t="str">
            <v>NY/T 761-2008</v>
          </cell>
          <cell r="E4914" t="str">
            <v>蔬菜和水果中有机磷、有机氯、拟除虫菊酯和氨基甲酸酯类农药多残留的测定</v>
          </cell>
          <cell r="F4914">
            <v>250</v>
          </cell>
        </row>
        <row r="4915">
          <cell r="C4915" t="str">
            <v>滴滴伊（DDE）</v>
          </cell>
          <cell r="D4915" t="str">
            <v>NY/T 761-2008</v>
          </cell>
          <cell r="E4915" t="str">
            <v>蔬菜和水果中有机磷、有机氯、拟除虫菊酯和氨基甲酸酯类农药多残留的测定</v>
          </cell>
          <cell r="F4915">
            <v>250</v>
          </cell>
        </row>
        <row r="4916">
          <cell r="C4916" t="str">
            <v>狄氏剂</v>
          </cell>
          <cell r="D4916" t="str">
            <v>NY/T 761-2008</v>
          </cell>
          <cell r="E4916" t="str">
            <v>蔬菜和水果中有机磷、有机氯、拟除虫菊酯和氨基甲酸酯类农药多残留的测定</v>
          </cell>
          <cell r="F4916">
            <v>250</v>
          </cell>
        </row>
        <row r="4917">
          <cell r="C4917" t="str">
            <v>敌百虫</v>
          </cell>
          <cell r="D4917" t="str">
            <v>NY/T 761-2008</v>
          </cell>
          <cell r="E4917" t="str">
            <v>蔬菜和水果中有机磷、有机氯、拟除虫菊酯和氨基甲酸酯类农药多残留的测定</v>
          </cell>
          <cell r="F4917">
            <v>250</v>
          </cell>
        </row>
        <row r="4918">
          <cell r="C4918" t="str">
            <v>敌稗</v>
          </cell>
          <cell r="D4918" t="str">
            <v>NY/T 761-2008</v>
          </cell>
          <cell r="E4918" t="str">
            <v>蔬菜和水果中有机磷、有机氯、拟除虫菊酯和氨基甲酸酯类农药多残留的测定</v>
          </cell>
          <cell r="F4918">
            <v>250</v>
          </cell>
        </row>
        <row r="4919">
          <cell r="C4919" t="str">
            <v>敌敌畏</v>
          </cell>
          <cell r="D4919" t="str">
            <v>NY/T 761-2008</v>
          </cell>
          <cell r="E4919" t="str">
            <v>蔬菜和水果中有机磷、有机氯、拟除虫菊酯和氨基甲酸酯类农药多残留的测定</v>
          </cell>
          <cell r="F4919">
            <v>250</v>
          </cell>
        </row>
        <row r="4920">
          <cell r="C4920" t="str">
            <v>丁草胺</v>
          </cell>
          <cell r="D4920" t="str">
            <v>NY/T 761-2008</v>
          </cell>
          <cell r="E4920" t="str">
            <v>蔬菜和水果中有机磷、有机氯、拟除虫菊酯和氨基甲酸酯类农药多残留的测定</v>
          </cell>
          <cell r="F4920">
            <v>250</v>
          </cell>
        </row>
        <row r="4921">
          <cell r="C4921" t="str">
            <v>毒死蜱</v>
          </cell>
          <cell r="D4921" t="str">
            <v>NY/T 761-2008</v>
          </cell>
          <cell r="E4921" t="str">
            <v>蔬菜和水果中有机磷、有机氯、拟除虫菊酯和氨基甲酸酯类农药多残留的测定</v>
          </cell>
          <cell r="F4921">
            <v>250</v>
          </cell>
        </row>
        <row r="4922">
          <cell r="C4922" t="str">
            <v>二嗪磷</v>
          </cell>
          <cell r="D4922" t="str">
            <v>NY/T 761-2008</v>
          </cell>
          <cell r="E4922" t="str">
            <v>蔬菜和水果中有机磷、有机氯、拟除虫菊酯和氨基甲酸酯类农药多残留的测定</v>
          </cell>
          <cell r="F4922">
            <v>250</v>
          </cell>
        </row>
        <row r="4923">
          <cell r="C4923" t="str">
            <v>氟氰戊菊酯</v>
          </cell>
          <cell r="D4923" t="str">
            <v>NY/T 761-2008</v>
          </cell>
          <cell r="E4923" t="str">
            <v>蔬菜和水果中有机磷、有机氯、拟除虫菊酯和氨基甲酸酯类农药多残留的测定</v>
          </cell>
          <cell r="F4923">
            <v>250</v>
          </cell>
        </row>
        <row r="4924">
          <cell r="C4924" t="str">
            <v>腐霉利</v>
          </cell>
          <cell r="D4924" t="str">
            <v>NY/T 761-2008</v>
          </cell>
          <cell r="E4924" t="str">
            <v>蔬菜和水果中有机磷、有机氯、拟除虫菊酯和氨基甲酸酯类农药多残留的测定</v>
          </cell>
          <cell r="F4924">
            <v>250</v>
          </cell>
        </row>
        <row r="4925">
          <cell r="C4925" t="str">
            <v>甲胺磷</v>
          </cell>
          <cell r="D4925" t="str">
            <v>NY/T 761-2008</v>
          </cell>
          <cell r="E4925" t="str">
            <v>蔬菜和水果中有机磷、有机氯、拟除虫菊酯和氨基甲酸酯类农药多残留的测定</v>
          </cell>
          <cell r="F4925">
            <v>250</v>
          </cell>
        </row>
        <row r="4926">
          <cell r="C4926" t="str">
            <v>甲拌磷</v>
          </cell>
          <cell r="D4926" t="str">
            <v>NY/T 761-2008</v>
          </cell>
          <cell r="E4926" t="str">
            <v>蔬菜和水果中有机磷、有机氯、拟除虫菊酯和氨基甲酸酯类农药多残留的测定</v>
          </cell>
          <cell r="F4926">
            <v>250</v>
          </cell>
        </row>
        <row r="4927">
          <cell r="C4927" t="str">
            <v>甲基对硫磷</v>
          </cell>
          <cell r="D4927" t="str">
            <v>NY/T 761-2008</v>
          </cell>
          <cell r="E4927" t="str">
            <v>蔬菜和水果中有机磷、有机氯、拟除虫菊酯和氨基甲酸酯类农药多残留的测定</v>
          </cell>
          <cell r="F4927">
            <v>250</v>
          </cell>
        </row>
        <row r="4928">
          <cell r="C4928" t="str">
            <v>乐果</v>
          </cell>
          <cell r="D4928" t="str">
            <v>NY/T 761-2008</v>
          </cell>
          <cell r="E4928" t="str">
            <v>蔬菜和水果中有机磷、有机氯、拟除虫菊酯和氨基甲酸酯类农药多残留的测定</v>
          </cell>
          <cell r="F4928">
            <v>250</v>
          </cell>
        </row>
        <row r="4929">
          <cell r="C4929" t="str">
            <v>联苯菊酯</v>
          </cell>
          <cell r="D4929" t="str">
            <v>NY/T 761-2008</v>
          </cell>
          <cell r="E4929" t="str">
            <v>蔬菜和水果中有机磷、有机氯、拟除虫菊酯和氨基甲酸酯类农药多残留的测定</v>
          </cell>
          <cell r="F4929">
            <v>250</v>
          </cell>
        </row>
        <row r="4930">
          <cell r="C4930" t="str">
            <v>硫丹</v>
          </cell>
          <cell r="D4930" t="str">
            <v>NY/T 761-2008</v>
          </cell>
          <cell r="E4930" t="str">
            <v>蔬菜和水果中有机磷、有机氯、拟除虫菊酯和氨基甲酸酯类农药多残留的测定</v>
          </cell>
          <cell r="F4930">
            <v>250</v>
          </cell>
        </row>
        <row r="4931">
          <cell r="C4931" t="str">
            <v>氯菊酯</v>
          </cell>
          <cell r="D4931" t="str">
            <v>NY/T 761-2008</v>
          </cell>
          <cell r="E4931" t="str">
            <v>蔬菜和水果中有机磷、有机氯、拟除虫菊酯和氨基甲酸酯类农药多残留的测定</v>
          </cell>
          <cell r="F4931">
            <v>250</v>
          </cell>
        </row>
        <row r="4932">
          <cell r="C4932" t="str">
            <v>氯氰菊酯和高效氯氰菊酯</v>
          </cell>
          <cell r="D4932" t="str">
            <v>NY/T 761-2008</v>
          </cell>
          <cell r="E4932" t="str">
            <v>蔬菜和水果中有机磷、有机氯、拟除虫菊酯和氨基甲酸酯类农药多残留的测定</v>
          </cell>
          <cell r="F4932">
            <v>500</v>
          </cell>
        </row>
        <row r="4933">
          <cell r="C4933" t="str">
            <v>马拉硫磷</v>
          </cell>
          <cell r="D4933" t="str">
            <v>NY/T 761-2008</v>
          </cell>
          <cell r="E4933" t="str">
            <v>蔬菜和水果中有机磷、有机氯、拟除虫菊酯和氨基甲酸酯类农药多残留的测定</v>
          </cell>
          <cell r="F4933">
            <v>250</v>
          </cell>
        </row>
        <row r="4934">
          <cell r="C4934" t="str">
            <v>七氯</v>
          </cell>
          <cell r="D4934" t="str">
            <v>NY/T 761-2008</v>
          </cell>
          <cell r="E4934" t="str">
            <v>蔬菜和水果中有机磷、有机氯、拟除虫菊酯和氨基甲酸酯类农药多残留的测定</v>
          </cell>
          <cell r="F4934">
            <v>250</v>
          </cell>
        </row>
        <row r="4935">
          <cell r="C4935" t="str">
            <v>氰戊菊酯</v>
          </cell>
          <cell r="D4935" t="str">
            <v>NY/T 761-2008</v>
          </cell>
          <cell r="E4935" t="str">
            <v>蔬菜和水果中有机磷、有机氯、拟除虫菊酯和氨基甲酸酯类农药多残留的测定</v>
          </cell>
          <cell r="F4935">
            <v>250</v>
          </cell>
        </row>
        <row r="4936">
          <cell r="C4936" t="str">
            <v>三氯杀螨醇</v>
          </cell>
          <cell r="D4936" t="str">
            <v>NY/T 761-2008</v>
          </cell>
          <cell r="E4936" t="str">
            <v>蔬菜和水果中有机磷、有机氯、拟除虫菊酯和氨基甲酸酯类农药多残留的测定</v>
          </cell>
          <cell r="F4936">
            <v>250</v>
          </cell>
        </row>
        <row r="4937">
          <cell r="C4937" t="str">
            <v>速灭威</v>
          </cell>
          <cell r="D4937" t="str">
            <v>NY/T 761-2008</v>
          </cell>
          <cell r="E4937" t="str">
            <v>蔬菜和水果中有机磷、有机氯、拟除虫菊酯和氨基甲酸酯类农药多残留的测定</v>
          </cell>
          <cell r="F4937">
            <v>250</v>
          </cell>
        </row>
        <row r="4938">
          <cell r="C4938" t="str">
            <v>异菌脲</v>
          </cell>
          <cell r="D4938" t="str">
            <v>NY/T 761-2008</v>
          </cell>
          <cell r="E4938" t="str">
            <v>蔬菜和水果中有机磷、有机氯、拟除虫菊酯和氨基甲酸酯类农药多残留的测定</v>
          </cell>
          <cell r="F4938">
            <v>250</v>
          </cell>
        </row>
        <row r="4939">
          <cell r="C4939" t="str">
            <v>蝇毒磷</v>
          </cell>
          <cell r="D4939" t="str">
            <v>NY/T 761-2008</v>
          </cell>
          <cell r="E4939" t="str">
            <v>蔬菜和水果中有机磷、有机氯、拟除虫菊酯和氨基甲酸酯类农药多残留的测定</v>
          </cell>
          <cell r="F4939">
            <v>250</v>
          </cell>
        </row>
        <row r="4940">
          <cell r="C4940" t="str">
            <v>3-羟基克百威</v>
          </cell>
          <cell r="D4940" t="str">
            <v>NY/T 761-2008</v>
          </cell>
          <cell r="E4940" t="str">
            <v>蔬菜和水果中有机磷、有机氯、拟除虫菊酯和氨基甲酸酯类农药多残留的测定</v>
          </cell>
          <cell r="F4940">
            <v>250</v>
          </cell>
        </row>
        <row r="4941">
          <cell r="C4941" t="str">
            <v>胺丙畏</v>
          </cell>
          <cell r="D4941" t="str">
            <v>NY/T 761-2008</v>
          </cell>
          <cell r="E4941" t="str">
            <v>蔬菜和水果中有机磷、有机氯、拟除虫菊酯和氨基甲酸酯类农药多残留的测定</v>
          </cell>
          <cell r="F4941">
            <v>250</v>
          </cell>
        </row>
        <row r="4942">
          <cell r="C4942" t="str">
            <v>百治磷</v>
          </cell>
          <cell r="D4942" t="str">
            <v>NY/T 761-2008</v>
          </cell>
          <cell r="E4942" t="str">
            <v>蔬菜和水果中有机磷、有机氯、拟除虫菊酯和氨基甲酸酯类农药多残留的测定</v>
          </cell>
          <cell r="F4942">
            <v>250</v>
          </cell>
        </row>
        <row r="4943">
          <cell r="C4943" t="str">
            <v>保棉磷</v>
          </cell>
          <cell r="D4943" t="str">
            <v>NY/T 761-2008</v>
          </cell>
          <cell r="E4943" t="str">
            <v>蔬菜和水果中有机磷、有机氯、拟除虫菊酯和氨基甲酸酯类农药多残留的测定</v>
          </cell>
          <cell r="F4943">
            <v>250</v>
          </cell>
        </row>
        <row r="4944">
          <cell r="C4944" t="str">
            <v>丙溴磷</v>
          </cell>
          <cell r="D4944" t="str">
            <v>NY/T 761-2008</v>
          </cell>
          <cell r="E4944" t="str">
            <v>蔬菜和水果中有机磷、有机氯、拟除虫菊酯和氨基甲酸酯类农药多残留的测定</v>
          </cell>
          <cell r="F4944">
            <v>250</v>
          </cell>
        </row>
        <row r="4945">
          <cell r="C4945" t="str">
            <v>除线磷</v>
          </cell>
          <cell r="D4945" t="str">
            <v>NY/T 761-2008</v>
          </cell>
          <cell r="E4945" t="str">
            <v>蔬菜和水果中有机磷、有机氯、拟除虫菊酯和氨基甲酸酯类农药多残留的测定</v>
          </cell>
          <cell r="F4945">
            <v>250</v>
          </cell>
        </row>
        <row r="4946">
          <cell r="C4946" t="str">
            <v>地虫硫磷</v>
          </cell>
          <cell r="D4946" t="str">
            <v>NY/T 761-2008</v>
          </cell>
          <cell r="E4946" t="str">
            <v>蔬菜和水果中有机磷、有机氯、拟除虫菊酯和氨基甲酸酯类农药多残留的测定</v>
          </cell>
          <cell r="F4946">
            <v>250</v>
          </cell>
        </row>
        <row r="4947">
          <cell r="C4947" t="str">
            <v>地毒磷</v>
          </cell>
          <cell r="D4947" t="str">
            <v>NY/T 761-2008</v>
          </cell>
          <cell r="E4947" t="str">
            <v>蔬菜和水果中有机磷、有机氯、拟除虫菊酯和氨基甲酸酯类农药多残留的测定</v>
          </cell>
          <cell r="F4947">
            <v>250</v>
          </cell>
        </row>
        <row r="4948">
          <cell r="C4948" t="str">
            <v>对氧磷</v>
          </cell>
          <cell r="D4948" t="str">
            <v>NY/T 761-2008</v>
          </cell>
          <cell r="E4948" t="str">
            <v>蔬菜和水果中有机磷、有机氯、拟除虫菊酯和氨基甲酸酯类农药多残留的测定</v>
          </cell>
          <cell r="F4948">
            <v>250</v>
          </cell>
        </row>
        <row r="4949">
          <cell r="C4949" t="str">
            <v>二溴磷</v>
          </cell>
          <cell r="D4949" t="str">
            <v>NY/T 761-2008</v>
          </cell>
          <cell r="E4949" t="str">
            <v>蔬菜和水果中有机磷、有机氯、拟除虫菊酯和氨基甲酸酯类农药多残留的测定</v>
          </cell>
          <cell r="F4949">
            <v>250</v>
          </cell>
        </row>
        <row r="4950">
          <cell r="C4950" t="str">
            <v>伐灭磷</v>
          </cell>
          <cell r="D4950" t="str">
            <v>NY/T 761-2008</v>
          </cell>
          <cell r="E4950" t="str">
            <v>蔬菜和水果中有机磷、有机氯、拟除虫菊酯和氨基甲酸酯类农药多残留的测定</v>
          </cell>
          <cell r="F4950">
            <v>250</v>
          </cell>
        </row>
        <row r="4951">
          <cell r="C4951" t="str">
            <v>伏杀硫磷</v>
          </cell>
          <cell r="D4951" t="str">
            <v>NY/T 761-2008</v>
          </cell>
          <cell r="E4951" t="str">
            <v>蔬菜和水果中有机磷、有机氯、拟除虫菊酯和氨基甲酸酯类农药多残留的测定</v>
          </cell>
          <cell r="F4951">
            <v>250</v>
          </cell>
        </row>
        <row r="4952">
          <cell r="C4952" t="str">
            <v>氟胺氰菊酯</v>
          </cell>
          <cell r="D4952" t="str">
            <v>NY/T 761-2008</v>
          </cell>
          <cell r="E4952" t="str">
            <v>蔬菜和水果中有机磷、有机氯、拟除虫菊酯和氨基甲酸酯类农药多残留的测定</v>
          </cell>
          <cell r="F4952">
            <v>250</v>
          </cell>
        </row>
        <row r="4953">
          <cell r="C4953" t="str">
            <v>甲基硫环磷</v>
          </cell>
          <cell r="D4953" t="str">
            <v>NY/T 761-2008</v>
          </cell>
          <cell r="E4953" t="str">
            <v>蔬菜和水果中有机磷、有机氯、拟除虫菊酯和氨基甲酸酯类农药多残留的测定</v>
          </cell>
          <cell r="F4953">
            <v>250</v>
          </cell>
        </row>
        <row r="4954">
          <cell r="C4954" t="str">
            <v>甲基嘧啶硫磷</v>
          </cell>
          <cell r="D4954" t="str">
            <v>NY/T 761-2008</v>
          </cell>
          <cell r="E4954" t="str">
            <v>蔬菜和水果中有机磷、有机氯、拟除虫菊酯和氨基甲酸酯类农药多残留的测定</v>
          </cell>
          <cell r="F4954">
            <v>250</v>
          </cell>
        </row>
        <row r="4955">
          <cell r="C4955" t="str">
            <v>克百威</v>
          </cell>
          <cell r="D4955" t="str">
            <v>NY/T 761-2008</v>
          </cell>
          <cell r="E4955" t="str">
            <v>蔬菜和水果中有机磷、有机氯、拟除虫菊酯和氨基甲酸酯类农药多残留的测定</v>
          </cell>
          <cell r="F4955">
            <v>250</v>
          </cell>
        </row>
        <row r="4956">
          <cell r="C4956" t="str">
            <v>硫环磷</v>
          </cell>
          <cell r="D4956" t="str">
            <v>NY/T 761-2008</v>
          </cell>
          <cell r="E4956" t="str">
            <v>蔬菜和水果中有机磷、有机氯、拟除虫菊酯和氨基甲酸酯类农药多残留的测定</v>
          </cell>
          <cell r="F4956">
            <v>250</v>
          </cell>
        </row>
        <row r="4957">
          <cell r="C4957" t="str">
            <v>氯硝胺</v>
          </cell>
          <cell r="D4957" t="str">
            <v>NY/T 761-2008</v>
          </cell>
          <cell r="E4957" t="str">
            <v>蔬菜和水果中有机磷、有机氯、拟除虫菊酯和氨基甲酸酯类农药多残留的测定</v>
          </cell>
          <cell r="F4957">
            <v>250</v>
          </cell>
        </row>
        <row r="4958">
          <cell r="C4958" t="str">
            <v>嘧啶磷</v>
          </cell>
          <cell r="D4958" t="str">
            <v>NY/T 761-2008</v>
          </cell>
          <cell r="E4958" t="str">
            <v>蔬菜和水果中有机磷、有机氯、拟除虫菊酯和氨基甲酸酯类农药多残留的测定</v>
          </cell>
          <cell r="F4958">
            <v>250</v>
          </cell>
        </row>
        <row r="4959">
          <cell r="C4959" t="str">
            <v>灭菌磷</v>
          </cell>
          <cell r="D4959" t="str">
            <v>NY/T 761-2008</v>
          </cell>
          <cell r="E4959" t="str">
            <v>蔬菜和水果中有机磷、有机氯、拟除虫菊酯和氨基甲酸酯类农药多残留的测定</v>
          </cell>
          <cell r="F4959">
            <v>250</v>
          </cell>
        </row>
        <row r="4960">
          <cell r="C4960" t="str">
            <v>灭线磷</v>
          </cell>
          <cell r="D4960" t="str">
            <v>NY/T 761-2008</v>
          </cell>
          <cell r="E4960" t="str">
            <v>蔬菜和水果中有机磷、有机氯、拟除虫菊酯和氨基甲酸酯类农药多残留的测定</v>
          </cell>
          <cell r="F4960">
            <v>250</v>
          </cell>
        </row>
        <row r="4961">
          <cell r="C4961" t="str">
            <v>皮蝇磷</v>
          </cell>
          <cell r="D4961" t="str">
            <v>NY/T 761-2008</v>
          </cell>
          <cell r="E4961" t="str">
            <v>蔬菜和水果中有机磷、有机氯、拟除虫菊酯和氨基甲酸酯类农药多残留的测定</v>
          </cell>
          <cell r="F4961">
            <v>250</v>
          </cell>
        </row>
        <row r="4962">
          <cell r="C4962" t="str">
            <v>杀虫畏</v>
          </cell>
          <cell r="D4962" t="str">
            <v>NY/T 761-2008</v>
          </cell>
          <cell r="E4962" t="str">
            <v>蔬菜和水果中有机磷、有机氯、拟除虫菊酯和氨基甲酸酯类农药多残留的测定</v>
          </cell>
          <cell r="F4962">
            <v>250</v>
          </cell>
        </row>
        <row r="4963">
          <cell r="C4963" t="str">
            <v>速灭磷</v>
          </cell>
          <cell r="D4963" t="str">
            <v>NY/T 761-2008</v>
          </cell>
          <cell r="E4963" t="str">
            <v>蔬菜和水果中有机磷、有机氯、拟除虫菊酯和氨基甲酸酯类农药多残留的测定</v>
          </cell>
          <cell r="F4963">
            <v>250</v>
          </cell>
        </row>
        <row r="4964">
          <cell r="C4964" t="str">
            <v>涕灭威砜</v>
          </cell>
          <cell r="D4964" t="str">
            <v>NY/T 761-2008</v>
          </cell>
          <cell r="E4964" t="str">
            <v>蔬菜和水果中有机磷、有机氯、拟除虫菊酯和氨基甲酸酯类农药多残留的测定</v>
          </cell>
          <cell r="F4964">
            <v>250</v>
          </cell>
        </row>
        <row r="4965">
          <cell r="C4965" t="str">
            <v>溴硫磷</v>
          </cell>
          <cell r="D4965" t="str">
            <v>NY/T 761-2008</v>
          </cell>
          <cell r="E4965" t="str">
            <v>蔬菜和水果中有机磷、有机氯、拟除虫菊酯和氨基甲酸酯类农药多残留的测定</v>
          </cell>
          <cell r="F4965">
            <v>250</v>
          </cell>
        </row>
        <row r="4966">
          <cell r="C4966" t="str">
            <v>氧乐果（氧化乐果）</v>
          </cell>
          <cell r="D4966" t="str">
            <v>NY/T 761-2008</v>
          </cell>
          <cell r="E4966" t="str">
            <v>蔬菜和水果中有机磷、有机氯、拟除虫菊酯和氨基甲酸酯类农药多残留的测定</v>
          </cell>
          <cell r="F4966">
            <v>250</v>
          </cell>
        </row>
        <row r="4967">
          <cell r="C4967" t="str">
            <v>乙基溴硫磷</v>
          </cell>
          <cell r="D4967" t="str">
            <v>NY/T 761-2008</v>
          </cell>
          <cell r="E4967" t="str">
            <v>蔬菜和水果中有机磷、有机氯、拟除虫菊酯和氨基甲酸酯类农药多残留的测定</v>
          </cell>
          <cell r="F4967">
            <v>250</v>
          </cell>
        </row>
        <row r="4968">
          <cell r="C4968" t="str">
            <v>乙硫磷</v>
          </cell>
          <cell r="D4968" t="str">
            <v>NY/T 761-2008</v>
          </cell>
          <cell r="E4968" t="str">
            <v>蔬菜和水果中有机磷、有机氯、拟除虫菊酯和氨基甲酸酯类农药多残留的测定</v>
          </cell>
          <cell r="F4968">
            <v>250</v>
          </cell>
        </row>
        <row r="4969">
          <cell r="C4969" t="str">
            <v>乙烯菌核利</v>
          </cell>
          <cell r="D4969" t="str">
            <v>NY/T 761-2008</v>
          </cell>
          <cell r="E4969" t="str">
            <v>蔬菜和水果中有机磷、有机氯、拟除虫菊酯和氨基甲酸酯类农药多残留的测定</v>
          </cell>
          <cell r="F4969">
            <v>250</v>
          </cell>
        </row>
        <row r="4970">
          <cell r="C4970" t="str">
            <v>乙酯杀螨醇</v>
          </cell>
          <cell r="D4970" t="str">
            <v>NY/T 761-2008</v>
          </cell>
          <cell r="E4970" t="str">
            <v>蔬菜和水果中有机磷、有机氯、拟除虫菊酯和氨基甲酸酯类农药多残留的测定</v>
          </cell>
          <cell r="F4970">
            <v>250</v>
          </cell>
        </row>
        <row r="4971">
          <cell r="C4971" t="str">
            <v>异狄氏剂</v>
          </cell>
          <cell r="D4971" t="str">
            <v>NY/T 761-2008</v>
          </cell>
          <cell r="E4971" t="str">
            <v>蔬菜和水果中有机磷、有机氯、拟除虫菊酯和氨基甲酸酯类农药多残留的测定</v>
          </cell>
          <cell r="F4971">
            <v>250</v>
          </cell>
        </row>
        <row r="4972">
          <cell r="C4972" t="str">
            <v>异柳磷</v>
          </cell>
          <cell r="D4972" t="str">
            <v>NY/T 761-2008</v>
          </cell>
          <cell r="E4972" t="str">
            <v>蔬菜和水果中有机磷、有机氯、拟除虫菊酯和氨基甲酸酯类农药多残留的测定</v>
          </cell>
          <cell r="F4972">
            <v>250</v>
          </cell>
        </row>
        <row r="4973">
          <cell r="C4973" t="str">
            <v>益棉磷</v>
          </cell>
          <cell r="D4973" t="str">
            <v>NY/T 761-2008</v>
          </cell>
          <cell r="E4973" t="str">
            <v>蔬菜和水果中有机磷、有机氯、拟除虫菊酯和氨基甲酸酯类农药多残留的测定</v>
          </cell>
          <cell r="F4973">
            <v>250</v>
          </cell>
        </row>
        <row r="4974">
          <cell r="C4974" t="str">
            <v>治螟磷</v>
          </cell>
          <cell r="D4974" t="str">
            <v>NY/T 761-2008</v>
          </cell>
          <cell r="E4974" t="str">
            <v>蔬菜和水果中有机磷、有机氯、拟除虫菊酯和氨基甲酸酯类农药多残留的测定</v>
          </cell>
          <cell r="F4974">
            <v>250</v>
          </cell>
        </row>
        <row r="4975">
          <cell r="C4975" t="str">
            <v>对硫磷</v>
          </cell>
          <cell r="D4975" t="str">
            <v>NY/T 761-2008</v>
          </cell>
          <cell r="E4975" t="str">
            <v>蔬菜和水果中有机磷、有机氯、拟除虫菊酯和氨基甲酸酯类农药多残留的测定</v>
          </cell>
          <cell r="F4975">
            <v>250</v>
          </cell>
        </row>
        <row r="4976">
          <cell r="C4976" t="str">
            <v>甲萘威</v>
          </cell>
          <cell r="D4976" t="str">
            <v>NY/T 761-2008</v>
          </cell>
          <cell r="E4976" t="str">
            <v>蔬菜和水果中有机磷、有机氯、拟除虫菊酯和氨基甲酸酯类农药多残留的测定</v>
          </cell>
          <cell r="F4976">
            <v>250</v>
          </cell>
        </row>
        <row r="4977">
          <cell r="C4977" t="str">
            <v>涕灭威亚砜</v>
          </cell>
          <cell r="D4977" t="str">
            <v>NY/T 761-2008</v>
          </cell>
          <cell r="E4977" t="str">
            <v>蔬菜和水果中有机磷、有机氯、拟除虫菊酯和氨基甲酸酯类农药多残留的测定</v>
          </cell>
          <cell r="F4977">
            <v>250</v>
          </cell>
        </row>
        <row r="4978">
          <cell r="C4978" t="str">
            <v>溴氰菊酯</v>
          </cell>
          <cell r="D4978" t="str">
            <v>NY/T 761-2008</v>
          </cell>
          <cell r="E4978" t="str">
            <v>蔬菜和水果中有机磷、有机氯、拟除虫菊酯和氨基甲酸酯类农药多残留的测定</v>
          </cell>
          <cell r="F4978">
            <v>250</v>
          </cell>
        </row>
        <row r="4979">
          <cell r="C4979" t="str">
            <v>多菌灵</v>
          </cell>
          <cell r="D4979" t="str">
            <v>NY/T 1453-2007</v>
          </cell>
          <cell r="E4979" t="str">
            <v>蔬菜及水果中多菌灵等16种农药残留测定 液相色谱-质谱-质谱联用法</v>
          </cell>
          <cell r="F4979">
            <v>250</v>
          </cell>
        </row>
        <row r="4980">
          <cell r="C4980" t="str">
            <v>多杀霉素（多杀菌素）</v>
          </cell>
          <cell r="D4980" t="str">
            <v>NY/T 1453-2007</v>
          </cell>
          <cell r="E4980" t="str">
            <v>蔬菜及水果中多菌灵等16种农药残留测定 液相色谱-质谱-质谱联用法</v>
          </cell>
          <cell r="F4980">
            <v>350</v>
          </cell>
        </row>
        <row r="4981">
          <cell r="C4981" t="str">
            <v>氟苯脲</v>
          </cell>
          <cell r="D4981" t="str">
            <v>NY/T 1453-2007</v>
          </cell>
          <cell r="E4981" t="str">
            <v>蔬菜及水果中多菌灵等16种农药残留测定 液相色谱-质谱-质谱联用法</v>
          </cell>
          <cell r="F4981">
            <v>250</v>
          </cell>
        </row>
        <row r="4982">
          <cell r="C4982" t="str">
            <v>嘧菌酯</v>
          </cell>
          <cell r="D4982" t="str">
            <v>NY/T 1453-2007</v>
          </cell>
          <cell r="E4982" t="str">
            <v>蔬菜及水果中多菌灵等16种农药残留测定 液相色谱-质谱-质谱联用法</v>
          </cell>
          <cell r="F4982">
            <v>250</v>
          </cell>
        </row>
        <row r="4983">
          <cell r="C4983" t="str">
            <v>噻菌灵</v>
          </cell>
          <cell r="D4983" t="str">
            <v>NY/T 1453-2007</v>
          </cell>
          <cell r="E4983" t="str">
            <v>蔬菜及水果中多菌灵等16种农药残留测定 液相色谱-质谱-质谱联用法</v>
          </cell>
          <cell r="F4983">
            <v>250</v>
          </cell>
        </row>
        <row r="4984">
          <cell r="C4984" t="str">
            <v>杀线威</v>
          </cell>
          <cell r="D4984" t="str">
            <v>NY/T 1453-2007</v>
          </cell>
          <cell r="E4984" t="str">
            <v>蔬菜及水果中多菌灵等16种农药残留测定 液相色谱-质谱-质谱联用法</v>
          </cell>
          <cell r="F4984">
            <v>250</v>
          </cell>
        </row>
        <row r="4985">
          <cell r="C4985" t="str">
            <v>多菌灵</v>
          </cell>
          <cell r="D4985" t="str">
            <v>NY/T 1680-2009</v>
          </cell>
          <cell r="E4985" t="str">
            <v>蔬菜水果中多菌灵等4种苯并咪唑类农药残留量的测定 高效液相色谱法</v>
          </cell>
          <cell r="F4985">
            <v>250</v>
          </cell>
        </row>
        <row r="4986">
          <cell r="C4986" t="str">
            <v>甲基硫菌灵</v>
          </cell>
          <cell r="D4986" t="str">
            <v>NY/T 1680-2009</v>
          </cell>
          <cell r="E4986" t="str">
            <v>蔬菜水果中多菌灵等4种苯并咪唑类农药残留量的测定 高效液相色谱法</v>
          </cell>
          <cell r="F4986">
            <v>250</v>
          </cell>
        </row>
        <row r="4987">
          <cell r="C4987" t="str">
            <v>噻菌灵</v>
          </cell>
          <cell r="D4987" t="str">
            <v>NY/T 1680-2009</v>
          </cell>
          <cell r="E4987" t="str">
            <v>蔬菜水果中多菌灵等4种苯并咪唑类农药残留量的测定 高效液相色谱法</v>
          </cell>
          <cell r="F4987">
            <v>250</v>
          </cell>
        </row>
        <row r="4988">
          <cell r="C4988" t="str">
            <v>2，4-滴</v>
          </cell>
          <cell r="D4988" t="str">
            <v>NY/T 1434-2007</v>
          </cell>
          <cell r="E4988" t="str">
            <v>蔬菜中2,4-D等13种除草剂多残留的测定 液相色谱质谱法</v>
          </cell>
          <cell r="F4988">
            <v>250</v>
          </cell>
        </row>
        <row r="4989">
          <cell r="C4989" t="str">
            <v>恶草酮（噁草酮）</v>
          </cell>
          <cell r="D4989" t="str">
            <v>NY/T 1379-2007</v>
          </cell>
          <cell r="E4989" t="str">
            <v>蔬菜中334种农药多残留的测定 气相色谱质谱法和液相色谱质谱法</v>
          </cell>
          <cell r="F4989">
            <v>250</v>
          </cell>
        </row>
        <row r="4990">
          <cell r="C4990" t="str">
            <v>精噁唑禾草灵（恶唑禾草灵）</v>
          </cell>
          <cell r="D4990" t="str">
            <v>NY/T 1379-2007</v>
          </cell>
          <cell r="E4990" t="str">
            <v>蔬菜中334种农药多残留的测定 气相色谱质谱法和液相色谱质谱法</v>
          </cell>
          <cell r="F4990">
            <v>250</v>
          </cell>
        </row>
        <row r="4991">
          <cell r="C4991" t="str">
            <v>抗蚜威</v>
          </cell>
          <cell r="D4991" t="str">
            <v>NY/T 1379-2007</v>
          </cell>
          <cell r="E4991" t="str">
            <v>蔬菜中334种农药多残留的测定 气相色谱质谱法和液相色谱质谱法</v>
          </cell>
          <cell r="F4991">
            <v>250</v>
          </cell>
        </row>
        <row r="4992">
          <cell r="C4992" t="str">
            <v>噻节因</v>
          </cell>
          <cell r="D4992" t="str">
            <v>NY/T 1379-2007</v>
          </cell>
          <cell r="E4992" t="str">
            <v>蔬菜中334种农药多残留的测定 气相色谱质谱法和液相色谱质谱法</v>
          </cell>
          <cell r="F4992">
            <v>250</v>
          </cell>
        </row>
        <row r="4993">
          <cell r="C4993" t="str">
            <v>霜霉威和霜霉威盐酸盐</v>
          </cell>
          <cell r="D4993" t="str">
            <v>NY/T 1379-2007</v>
          </cell>
          <cell r="E4993" t="str">
            <v>蔬菜中334种农药多残留的测定 气相色谱质谱法和液相色谱质谱法</v>
          </cell>
          <cell r="F4993">
            <v>500</v>
          </cell>
        </row>
        <row r="4994">
          <cell r="C4994" t="str">
            <v>溴螨酯</v>
          </cell>
          <cell r="D4994" t="str">
            <v>NY/T 1379-2007</v>
          </cell>
          <cell r="E4994" t="str">
            <v>蔬菜中334种农药多残留的测定气相色谱质谱法和液相色谱质谱法</v>
          </cell>
          <cell r="F4994">
            <v>250</v>
          </cell>
        </row>
        <row r="4995">
          <cell r="C4995" t="str">
            <v>氧乐果（氧化乐果）</v>
          </cell>
          <cell r="D4995" t="str">
            <v>NY/T 1379-2007</v>
          </cell>
          <cell r="E4995" t="str">
            <v>蔬菜中334种农药多残留的测定 气相色谱质谱法和液相色谱质谱法</v>
          </cell>
          <cell r="F4995">
            <v>250</v>
          </cell>
        </row>
        <row r="4996">
          <cell r="C4996" t="str">
            <v>二甲戊乐灵（二甲戊灵）</v>
          </cell>
          <cell r="D4996" t="str">
            <v>NY/T 1379-2007</v>
          </cell>
          <cell r="E4996" t="str">
            <v>蔬菜中334种农药多残留的测定 气相色谱质谱法和液相色谱质谱法</v>
          </cell>
          <cell r="F4996">
            <v>250</v>
          </cell>
        </row>
        <row r="4997">
          <cell r="C4997" t="str">
            <v>氟虫腈</v>
          </cell>
          <cell r="D4997" t="str">
            <v>NY/T 1379-2007</v>
          </cell>
          <cell r="E4997" t="str">
            <v>蔬菜中334种农药多残留的测定 气相色谱质谱法和液相色谱质谱法</v>
          </cell>
          <cell r="F4997">
            <v>250</v>
          </cell>
        </row>
        <row r="4998">
          <cell r="C4998" t="str">
            <v>嘧菌环胺</v>
          </cell>
          <cell r="D4998" t="str">
            <v>NY/T 1379-2007</v>
          </cell>
          <cell r="E4998" t="str">
            <v>蔬菜中334种农药多残留的测定 气相色谱质谱法和液相色谱质谱法</v>
          </cell>
          <cell r="F4998">
            <v>250</v>
          </cell>
        </row>
        <row r="4999">
          <cell r="C4999" t="str">
            <v>特丁硫磷（特丁磷）</v>
          </cell>
          <cell r="D4999" t="str">
            <v>NY/T 1379-2007</v>
          </cell>
          <cell r="E4999" t="str">
            <v>蔬菜中334种农药多残留的测定气相色谱质谱法和液相色谱质谱法</v>
          </cell>
          <cell r="F4999">
            <v>250</v>
          </cell>
        </row>
        <row r="5000">
          <cell r="C5000" t="str">
            <v>溴虫腈（虫螨腈）</v>
          </cell>
          <cell r="D5000" t="str">
            <v>NY/T 1379-2007</v>
          </cell>
          <cell r="E5000" t="str">
            <v>蔬菜中334种农药多残留的测定 气相色谱质谱法和液相色谱质谱法</v>
          </cell>
          <cell r="F5000">
            <v>250</v>
          </cell>
        </row>
        <row r="5001">
          <cell r="C5001" t="str">
            <v>敌菌灵</v>
          </cell>
          <cell r="D5001" t="str">
            <v>NY/T 1722-2009</v>
          </cell>
          <cell r="E5001" t="str">
            <v>蔬菜中敌菌灵残留量的测定 高效液相色谱法</v>
          </cell>
          <cell r="F5001">
            <v>250</v>
          </cell>
        </row>
        <row r="5002">
          <cell r="C5002" t="str">
            <v>灭蝇胺</v>
          </cell>
          <cell r="D5002" t="str">
            <v>NY/T 1725-2009</v>
          </cell>
          <cell r="E5002" t="str">
            <v>蔬菜中灭蝇胺残留量的测定 高效液相色谱法</v>
          </cell>
          <cell r="F5002">
            <v>250</v>
          </cell>
        </row>
        <row r="5003">
          <cell r="C5003" t="str">
            <v>溴氰菊酯</v>
          </cell>
          <cell r="D5003" t="str">
            <v>NY/T 1603-2008</v>
          </cell>
          <cell r="E5003" t="str">
            <v>蔬菜中溴氰菊酯残留量的测定-气相色谱法</v>
          </cell>
          <cell r="F5003">
            <v>250</v>
          </cell>
        </row>
        <row r="5004">
          <cell r="C5004" t="str">
            <v>异菌脲</v>
          </cell>
          <cell r="D5004" t="str">
            <v>NY/T 1277-2007</v>
          </cell>
          <cell r="E5004" t="str">
            <v>蔬菜中异菌脲残留量的测定 高效液相色谱法</v>
          </cell>
          <cell r="F5004">
            <v>250</v>
          </cell>
        </row>
        <row r="5005">
          <cell r="C5005" t="str">
            <v>异菌脲</v>
          </cell>
          <cell r="D5005" t="str">
            <v>NY/T 1277-2007</v>
          </cell>
          <cell r="E5005" t="str">
            <v>蔬菜中异菌脲残留量的测定高效液相色谱法</v>
          </cell>
          <cell r="F5005">
            <v>250</v>
          </cell>
        </row>
        <row r="5006">
          <cell r="C5006" t="str">
            <v>啶虫脒</v>
          </cell>
          <cell r="D5006" t="str">
            <v>GB/T 23584-2009</v>
          </cell>
          <cell r="E5006" t="str">
            <v>水果、蔬菜中啶虫脒残留量的测定液相色谱-串联质谱法</v>
          </cell>
          <cell r="F5006">
            <v>250</v>
          </cell>
        </row>
        <row r="5007">
          <cell r="C5007" t="str">
            <v>多菌灵</v>
          </cell>
          <cell r="D5007" t="str">
            <v>GB/T 23380-2009</v>
          </cell>
          <cell r="E5007" t="str">
            <v>水果、蔬菜中多菌灵残留的测定高效液相色谱法</v>
          </cell>
          <cell r="F5007">
            <v>250</v>
          </cell>
        </row>
        <row r="5008">
          <cell r="C5008" t="str">
            <v>氟铃脲</v>
          </cell>
          <cell r="D5008" t="str">
            <v>NY/T 1720-2009</v>
          </cell>
          <cell r="E5008" t="str">
            <v>水果、蔬菜中杀铃脲等七种苯甲酰脲类农药残留量的测定 高效液相色谱法</v>
          </cell>
          <cell r="F5008">
            <v>250</v>
          </cell>
        </row>
        <row r="5009">
          <cell r="C5009" t="str">
            <v>除虫脲</v>
          </cell>
          <cell r="D5009" t="str">
            <v>NY/T 1720-2009</v>
          </cell>
          <cell r="E5009" t="str">
            <v>水果、蔬菜中杀铃脲等其中苯甲酰脲类农药残留量的测定 高效液相色谱法</v>
          </cell>
          <cell r="F5009">
            <v>250</v>
          </cell>
        </row>
        <row r="5010">
          <cell r="C5010" t="str">
            <v>吡虫啉</v>
          </cell>
          <cell r="D5010" t="str">
            <v>GB/T 20769-2008</v>
          </cell>
          <cell r="E5010" t="str">
            <v>水果和蔬菜中450种农药及相关化学品残留量的测定液相色谱－串联质谱法</v>
          </cell>
          <cell r="F5010">
            <v>250</v>
          </cell>
        </row>
        <row r="5011">
          <cell r="C5011" t="str">
            <v>啶虫脒</v>
          </cell>
          <cell r="D5011" t="str">
            <v>GB/T 20769-2008</v>
          </cell>
          <cell r="E5011" t="str">
            <v>水果和蔬菜中450种农药及相关化学品残留量的测定液相色谱－串联质谱法</v>
          </cell>
          <cell r="F5011">
            <v>250</v>
          </cell>
        </row>
        <row r="5012">
          <cell r="C5012" t="str">
            <v>多杀霉素（多杀菌素）</v>
          </cell>
          <cell r="D5012" t="str">
            <v>GB/T 20769-2008</v>
          </cell>
          <cell r="E5012" t="str">
            <v>水果和蔬菜中450种农药及相关化学品残留量的测定液相色谱－串联质谱法</v>
          </cell>
          <cell r="F5012">
            <v>350</v>
          </cell>
        </row>
        <row r="5013">
          <cell r="C5013" t="str">
            <v>噁唑菌酮</v>
          </cell>
          <cell r="D5013" t="str">
            <v>GB/T 20769-2008</v>
          </cell>
          <cell r="E5013" t="str">
            <v>水果和蔬菜中450种农药及相关化学品残留量的测定液相色谱－串联质谱法</v>
          </cell>
          <cell r="F5013">
            <v>250</v>
          </cell>
        </row>
        <row r="5014">
          <cell r="C5014" t="str">
            <v>二氰蒽醌</v>
          </cell>
          <cell r="D5014" t="str">
            <v>GB/T 20769-2008</v>
          </cell>
          <cell r="E5014" t="str">
            <v>水果和蔬菜中450种农药及相关化学品残留量的测定液相色谱－串联质谱法</v>
          </cell>
          <cell r="F5014">
            <v>250</v>
          </cell>
        </row>
        <row r="5015">
          <cell r="C5015" t="str">
            <v>氟啶脲</v>
          </cell>
          <cell r="D5015" t="str">
            <v>GB/T 20769-2008</v>
          </cell>
          <cell r="E5015" t="str">
            <v>水果和蔬菜中450种农药及相关化学品残留量的测定 液相色谱-串联质谱法</v>
          </cell>
          <cell r="F5015">
            <v>250</v>
          </cell>
        </row>
        <row r="5016">
          <cell r="C5016" t="str">
            <v>氟铃脲</v>
          </cell>
          <cell r="D5016" t="str">
            <v>GB/T 20769-2008</v>
          </cell>
          <cell r="E5016" t="str">
            <v>水果和蔬菜中450种农药及相关化学品残留量的测定 液相色谱-串联质谱法</v>
          </cell>
          <cell r="F5016">
            <v>250</v>
          </cell>
        </row>
        <row r="5017">
          <cell r="C5017" t="str">
            <v>己唑醇</v>
          </cell>
          <cell r="D5017" t="str">
            <v>GB/T 20769-2008</v>
          </cell>
          <cell r="E5017" t="str">
            <v>水果和蔬菜中450种农药及相关化学品残留量的测定液相色谱－串联质谱法</v>
          </cell>
          <cell r="F5017">
            <v>250</v>
          </cell>
        </row>
        <row r="5018">
          <cell r="C5018" t="str">
            <v>甲基硫菌灵</v>
          </cell>
          <cell r="D5018" t="str">
            <v>GB/T 20769-2008</v>
          </cell>
          <cell r="E5018" t="str">
            <v>水果和蔬菜中450种农药及相关化学品残留量的测定 液相色谱-串联质谱法</v>
          </cell>
          <cell r="F5018">
            <v>250</v>
          </cell>
        </row>
        <row r="5019">
          <cell r="C5019" t="str">
            <v>氯唑磷</v>
          </cell>
          <cell r="D5019" t="str">
            <v>GB/T 20769-2008</v>
          </cell>
          <cell r="E5019" t="str">
            <v>水果和蔬菜中450种农药及相关化学品残留量的测定 液相色谱-串联质谱法</v>
          </cell>
          <cell r="F5019">
            <v>250</v>
          </cell>
        </row>
        <row r="5020">
          <cell r="C5020" t="str">
            <v>嘧菌酯</v>
          </cell>
          <cell r="D5020" t="str">
            <v>GB/T 20769-2008</v>
          </cell>
          <cell r="E5020" t="str">
            <v>水果和蔬菜中450种农药及相关化学品残留量的测定 液相色谱-串联质谱法</v>
          </cell>
          <cell r="F5020">
            <v>250</v>
          </cell>
        </row>
        <row r="5021">
          <cell r="C5021" t="str">
            <v>灭菌丹</v>
          </cell>
          <cell r="D5021" t="str">
            <v>GB/T 20769-2008</v>
          </cell>
          <cell r="E5021" t="str">
            <v>水果和蔬菜中450种农药及相关化学品残留量的测定 液相色谱-串联质谱法</v>
          </cell>
          <cell r="F5021">
            <v>250</v>
          </cell>
        </row>
        <row r="5022">
          <cell r="C5022" t="str">
            <v>三唑醇</v>
          </cell>
          <cell r="D5022" t="str">
            <v>GB/T 20769-2008</v>
          </cell>
          <cell r="E5022" t="str">
            <v>水果和蔬菜中450种农药及相关化学品残留量的测定液相色谱－串联质谱法</v>
          </cell>
          <cell r="F5022">
            <v>250</v>
          </cell>
        </row>
        <row r="5023">
          <cell r="C5023" t="str">
            <v>杀虫脒</v>
          </cell>
          <cell r="D5023" t="str">
            <v>GB/T 20769-2008</v>
          </cell>
          <cell r="E5023" t="str">
            <v>水果和蔬菜中450种农药及相关化学品残留量的测定液相色谱－串联质谱法</v>
          </cell>
          <cell r="F5023">
            <v>250</v>
          </cell>
        </row>
        <row r="5024">
          <cell r="C5024" t="str">
            <v>戊菌唑</v>
          </cell>
          <cell r="D5024" t="str">
            <v>GB/T 20769-2008</v>
          </cell>
          <cell r="E5024" t="str">
            <v>水果和蔬菜中450种农药及相关化学品残留量的测定 液相色谱-串联质谱法</v>
          </cell>
          <cell r="F5024">
            <v>250</v>
          </cell>
        </row>
        <row r="5025">
          <cell r="C5025" t="str">
            <v>戊唑醇</v>
          </cell>
          <cell r="D5025" t="str">
            <v>GB/T 20769-2008</v>
          </cell>
          <cell r="E5025" t="str">
            <v>水果和蔬菜中450种农药及相关化学品残留量的测定液相色谱－串联质谱法</v>
          </cell>
          <cell r="F5025">
            <v>250</v>
          </cell>
        </row>
        <row r="5026">
          <cell r="C5026" t="str">
            <v>异菌脲</v>
          </cell>
          <cell r="D5026" t="str">
            <v>GB/T 20769-2008</v>
          </cell>
          <cell r="E5026" t="str">
            <v>水果和蔬菜中450种农药及相关化学品残留量的测定 液相色谱-串联质谱法</v>
          </cell>
          <cell r="F5026">
            <v>250</v>
          </cell>
        </row>
        <row r="5027">
          <cell r="C5027" t="str">
            <v>苯霜灵</v>
          </cell>
          <cell r="D5027" t="str">
            <v>GB/T 20769-2008</v>
          </cell>
          <cell r="E5027" t="str">
            <v>水果和蔬菜中450种农药及相关化学品残留量的测定 液相色谱-串联质谱法</v>
          </cell>
          <cell r="F5027">
            <v>250</v>
          </cell>
        </row>
        <row r="5028">
          <cell r="C5028" t="str">
            <v>哒螨灵</v>
          </cell>
          <cell r="D5028" t="str">
            <v>GB/T 20769-2008</v>
          </cell>
          <cell r="E5028" t="str">
            <v>水果和蔬菜中450种农药及相关化学品残留量的测定液相色谱－串联质谱法</v>
          </cell>
          <cell r="F5028">
            <v>250</v>
          </cell>
        </row>
        <row r="5029">
          <cell r="C5029" t="str">
            <v>啶酰菌胺</v>
          </cell>
          <cell r="D5029" t="str">
            <v>GB/T 20769-2008</v>
          </cell>
          <cell r="E5029" t="str">
            <v>水果和蔬菜中450种农药及相关化学品残留量的测定 液相色谱-串联质谱法</v>
          </cell>
          <cell r="F5029">
            <v>250</v>
          </cell>
        </row>
        <row r="5030">
          <cell r="C5030" t="str">
            <v>甲氨基阿维菌素苯甲酸盐</v>
          </cell>
          <cell r="D5030" t="str">
            <v>GB/T 20769-2008</v>
          </cell>
          <cell r="E5030" t="str">
            <v>水果和蔬菜中450种农药及相关化学品残留量的测定 液相色谱-串联质谱法</v>
          </cell>
          <cell r="F5030">
            <v>250</v>
          </cell>
        </row>
        <row r="5031">
          <cell r="C5031" t="str">
            <v>联苯肼酯</v>
          </cell>
          <cell r="D5031" t="str">
            <v>GB/T 20769-2008</v>
          </cell>
          <cell r="E5031" t="str">
            <v>水果和蔬菜中450种农药及相关化学品残留量的测定 液相色谱-串联质谱法</v>
          </cell>
          <cell r="F5031">
            <v>250</v>
          </cell>
        </row>
        <row r="5032">
          <cell r="C5032" t="str">
            <v>联苯三唑醇</v>
          </cell>
          <cell r="D5032" t="str">
            <v>GB/T 20769-2008</v>
          </cell>
          <cell r="E5032" t="str">
            <v>水果和蔬菜中450种农药及相关化学品残留量的测定液相色谱－串联质谱法</v>
          </cell>
          <cell r="F5032">
            <v>250</v>
          </cell>
        </row>
        <row r="5033">
          <cell r="C5033" t="str">
            <v>氯苯嘧啶醇</v>
          </cell>
          <cell r="D5033" t="str">
            <v>GB/T 20769-2008</v>
          </cell>
          <cell r="E5033" t="str">
            <v>水果和蔬菜中450种农药及相关化学品残留量的测定液相色谱－串联质谱法</v>
          </cell>
          <cell r="F5033">
            <v>250</v>
          </cell>
        </row>
        <row r="5034">
          <cell r="C5034" t="str">
            <v>内吸磷</v>
          </cell>
          <cell r="D5034" t="str">
            <v>GB/T 20769-2008</v>
          </cell>
          <cell r="E5034" t="str">
            <v>水果和蔬菜中450种农药及相关化学品残留量的测定液相色谱－串联质谱法</v>
          </cell>
          <cell r="F5034">
            <v>250</v>
          </cell>
        </row>
        <row r="5035">
          <cell r="C5035" t="str">
            <v>噻虫啉</v>
          </cell>
          <cell r="D5035" t="str">
            <v>GB/T 20769-2008</v>
          </cell>
          <cell r="E5035" t="str">
            <v>水果和蔬菜中450种农药及相关化学品残留量的测定 液相色谱-串联质谱法</v>
          </cell>
          <cell r="F5035">
            <v>250</v>
          </cell>
        </row>
        <row r="5036">
          <cell r="C5036" t="str">
            <v>噻虫嗪</v>
          </cell>
          <cell r="D5036" t="str">
            <v>GB/T 20769-2008</v>
          </cell>
          <cell r="E5036" t="str">
            <v>水果和蔬菜中450种农药及相关化学品残留量的测定液相色谱－串联质谱法</v>
          </cell>
          <cell r="F5036">
            <v>250</v>
          </cell>
        </row>
        <row r="5037">
          <cell r="C5037" t="str">
            <v>噻螨酮</v>
          </cell>
          <cell r="D5037" t="str">
            <v>GB/T 20769-2008</v>
          </cell>
          <cell r="E5037" t="str">
            <v>水果和蔬菜中450种农药及相关化学品残留量的测定液相色谱－串联质谱法</v>
          </cell>
          <cell r="F5037">
            <v>250</v>
          </cell>
        </row>
        <row r="5038">
          <cell r="C5038" t="str">
            <v>四螨嗪</v>
          </cell>
          <cell r="D5038" t="str">
            <v>GB/T 20769-2008</v>
          </cell>
          <cell r="E5038" t="str">
            <v>水果和蔬菜中450种农药及相关化学品残留量的测定 液相色谱-串联质谱法</v>
          </cell>
          <cell r="F5038">
            <v>250</v>
          </cell>
        </row>
        <row r="5039">
          <cell r="C5039" t="str">
            <v>烯酰吗啉</v>
          </cell>
          <cell r="D5039" t="str">
            <v>GB/T 20769-2008</v>
          </cell>
          <cell r="E5039" t="str">
            <v>水果和蔬菜中450种农药及相关化学品残留量的测定 液相色谱-串联质谱法</v>
          </cell>
          <cell r="F5039">
            <v>250</v>
          </cell>
        </row>
        <row r="5040">
          <cell r="C5040" t="str">
            <v>辛硫磷</v>
          </cell>
          <cell r="D5040" t="str">
            <v>GB/T 20769-2008</v>
          </cell>
          <cell r="E5040" t="str">
            <v>水果和蔬菜中450种农药及相关化学品残留量的测定液相色谱－串联质谱法</v>
          </cell>
          <cell r="F5040">
            <v>250</v>
          </cell>
        </row>
        <row r="5041">
          <cell r="C5041" t="str">
            <v>溴虫腈（虫螨腈）</v>
          </cell>
          <cell r="D5041" t="str">
            <v>GB/T 20769-2008</v>
          </cell>
          <cell r="E5041" t="str">
            <v>水果和蔬菜中450种农药及相关化学品残留量的测定 液相色谱-串联质谱法</v>
          </cell>
          <cell r="F5041">
            <v>250</v>
          </cell>
        </row>
        <row r="5042">
          <cell r="C5042" t="str">
            <v>氧乐果（氧化乐果）</v>
          </cell>
          <cell r="D5042" t="str">
            <v>GB/T 20769-2008</v>
          </cell>
          <cell r="E5042" t="str">
            <v>水果和蔬菜中450种农药及相关化学品残留量的测定液相色谱－串联质谱法</v>
          </cell>
          <cell r="F5042">
            <v>250</v>
          </cell>
        </row>
        <row r="5043">
          <cell r="C5043" t="str">
            <v>乙氧呋草黄</v>
          </cell>
          <cell r="D5043" t="str">
            <v>GB/T 20769-2008</v>
          </cell>
          <cell r="E5043" t="str">
            <v>水果和蔬菜中450种农药及相关化学品残留量的测定液相色谱－串联质谱法</v>
          </cell>
          <cell r="F5043">
            <v>250</v>
          </cell>
        </row>
        <row r="5044">
          <cell r="C5044" t="str">
            <v>胺菊酯</v>
          </cell>
          <cell r="D5044" t="str">
            <v>GB/T 20769-2008</v>
          </cell>
          <cell r="E5044" t="str">
            <v>水果和蔬菜中450种农药及相关化学品残留量的测定液相色谱－串联质谱法</v>
          </cell>
          <cell r="F5044">
            <v>250</v>
          </cell>
        </row>
        <row r="5045">
          <cell r="C5045" t="str">
            <v>倍硫磷</v>
          </cell>
          <cell r="D5045" t="str">
            <v>GB/T 20769-2008</v>
          </cell>
          <cell r="E5045" t="str">
            <v>水果和蔬菜中450种农药及相关化学品残留量的测定液相色谱－串联质谱法</v>
          </cell>
          <cell r="F5045">
            <v>250</v>
          </cell>
        </row>
        <row r="5046">
          <cell r="C5046" t="str">
            <v>残杀威</v>
          </cell>
          <cell r="D5046" t="str">
            <v>GB/T 20769-2008</v>
          </cell>
          <cell r="E5046" t="str">
            <v>水果和蔬菜中450种农药及相关化学品残留量的测定液相色谱－串联质谱法</v>
          </cell>
          <cell r="F5046">
            <v>250</v>
          </cell>
        </row>
        <row r="5047">
          <cell r="C5047" t="str">
            <v>虫酰肼</v>
          </cell>
          <cell r="D5047" t="str">
            <v>GB/T 20769-2008</v>
          </cell>
          <cell r="E5047" t="str">
            <v>水果和蔬菜中450种农药及相关化学品残留量的测定液相色谱－串联质谱法</v>
          </cell>
          <cell r="F5047">
            <v>250</v>
          </cell>
        </row>
        <row r="5048">
          <cell r="C5048" t="str">
            <v>稻丰散</v>
          </cell>
          <cell r="D5048" t="str">
            <v>GB/T 20769-2008</v>
          </cell>
          <cell r="E5048" t="str">
            <v>水果和蔬菜中450种农药及相关化学品残留量的测定液相色谱－串联质谱法</v>
          </cell>
          <cell r="F5048">
            <v>250</v>
          </cell>
        </row>
        <row r="5049">
          <cell r="C5049" t="str">
            <v>稻瘟灵</v>
          </cell>
          <cell r="D5049" t="str">
            <v>GB/T 20769-2008</v>
          </cell>
          <cell r="E5049" t="str">
            <v>水果和蔬菜中450种农药及相关化学品残留量的测定液相色谱－串联质谱法</v>
          </cell>
          <cell r="F5049">
            <v>250</v>
          </cell>
        </row>
        <row r="5050">
          <cell r="C5050" t="str">
            <v>敌百虫</v>
          </cell>
          <cell r="D5050" t="str">
            <v>GB/T 20769-2008</v>
          </cell>
          <cell r="E5050" t="str">
            <v>水果和蔬菜中450种农药及相关化学品残留量的测定液相色谱－串联质谱法</v>
          </cell>
          <cell r="F5050">
            <v>250</v>
          </cell>
        </row>
        <row r="5051">
          <cell r="C5051" t="str">
            <v>敌敌畏</v>
          </cell>
          <cell r="D5051" t="str">
            <v>GB/T 20769-2008</v>
          </cell>
          <cell r="E5051" t="str">
            <v>水果和蔬菜中450种农药及相关化学品残留量的测定液相色谱－串联质谱法</v>
          </cell>
          <cell r="F5051">
            <v>250</v>
          </cell>
        </row>
        <row r="5052">
          <cell r="C5052" t="str">
            <v>地虫硫磷</v>
          </cell>
          <cell r="D5052" t="str">
            <v>GB/T 20769-2008</v>
          </cell>
          <cell r="E5052" t="str">
            <v>水果和蔬菜中450种农药及相关化学品残留量的测定液相色谱－串联质谱法</v>
          </cell>
          <cell r="F5052">
            <v>250</v>
          </cell>
        </row>
        <row r="5053">
          <cell r="C5053" t="str">
            <v>丁草胺</v>
          </cell>
          <cell r="D5053" t="str">
            <v>GB/T 20769-2008</v>
          </cell>
          <cell r="E5053" t="str">
            <v>水果和蔬菜中450种农药及相关化学品残留量的测定液相色谱－串联质谱法</v>
          </cell>
          <cell r="F5053">
            <v>250</v>
          </cell>
        </row>
        <row r="5054">
          <cell r="C5054" t="str">
            <v>毒死蜱</v>
          </cell>
          <cell r="D5054" t="str">
            <v>GB/T 20769-2008</v>
          </cell>
          <cell r="E5054" t="str">
            <v>水果和蔬菜中450种农药及相关化学品残留量的测定液相色谱－串联质谱法</v>
          </cell>
          <cell r="F5054">
            <v>250</v>
          </cell>
        </row>
        <row r="5055">
          <cell r="C5055" t="str">
            <v>对硫磷</v>
          </cell>
          <cell r="D5055" t="str">
            <v>GB/T 20769-2008</v>
          </cell>
          <cell r="E5055" t="str">
            <v>水果和蔬菜中450种农药及相关化学品残留量的测定液相色谱－串联质谱法</v>
          </cell>
          <cell r="F5055">
            <v>250</v>
          </cell>
        </row>
        <row r="5056">
          <cell r="C5056" t="str">
            <v>多菌灵</v>
          </cell>
          <cell r="D5056" t="str">
            <v>GB/T 20769-2008</v>
          </cell>
          <cell r="E5056" t="str">
            <v>水果和蔬菜中450种农药及相关化学品残留量的测定液相色谱－串联质谱法</v>
          </cell>
          <cell r="F5056">
            <v>250</v>
          </cell>
        </row>
        <row r="5057">
          <cell r="C5057" t="str">
            <v>恶草酮（噁草酮）</v>
          </cell>
          <cell r="D5057" t="str">
            <v>GB/T 20769-2008</v>
          </cell>
          <cell r="E5057" t="str">
            <v>水果和蔬菜中450种农药及相关化学品残留量的测定液相色谱－串联质谱法</v>
          </cell>
          <cell r="F5057">
            <v>250</v>
          </cell>
        </row>
        <row r="5058">
          <cell r="C5058" t="str">
            <v>二嗪磷</v>
          </cell>
          <cell r="D5058" t="str">
            <v>GB/T 20769-2008</v>
          </cell>
          <cell r="E5058" t="str">
            <v>水果和蔬菜中450种农药及相关化学品残留量的测定液相色谱－串联质谱法</v>
          </cell>
          <cell r="F5058">
            <v>250</v>
          </cell>
        </row>
        <row r="5059">
          <cell r="C5059" t="str">
            <v>氟硅唑</v>
          </cell>
          <cell r="D5059" t="str">
            <v>GB/T 20769-2008</v>
          </cell>
          <cell r="E5059" t="str">
            <v>水果和蔬菜中450种农药及相关化学品残留量的测定 液相色谱-串联质谱法</v>
          </cell>
          <cell r="F5059">
            <v>250</v>
          </cell>
        </row>
        <row r="5060">
          <cell r="C5060" t="str">
            <v>氟乐灵</v>
          </cell>
          <cell r="D5060" t="str">
            <v>GB/T 20769-2008</v>
          </cell>
          <cell r="E5060" t="str">
            <v>水果和蔬菜中450种农药及相关化学品残留量的测定液相色谱－串联质谱法</v>
          </cell>
          <cell r="F5060">
            <v>250</v>
          </cell>
        </row>
        <row r="5061">
          <cell r="C5061" t="str">
            <v>甲拌磷</v>
          </cell>
          <cell r="D5061" t="str">
            <v>GB/T 20769-2008</v>
          </cell>
          <cell r="E5061" t="str">
            <v>水果和蔬菜中450种农药及相关化学品残留量的测定液相色谱－串联质谱法</v>
          </cell>
          <cell r="F5061">
            <v>250</v>
          </cell>
        </row>
        <row r="5062">
          <cell r="C5062" t="str">
            <v>甲草胺</v>
          </cell>
          <cell r="D5062" t="str">
            <v>GB/T 20769-2008</v>
          </cell>
          <cell r="E5062" t="str">
            <v>水果和蔬菜中450种农药及相关化学品残留量的测定液相色谱－串联质谱法</v>
          </cell>
          <cell r="F5062">
            <v>250</v>
          </cell>
        </row>
        <row r="5063">
          <cell r="C5063" t="str">
            <v>甲基毒死蜱</v>
          </cell>
          <cell r="D5063" t="str">
            <v>GB/T 20769-2008</v>
          </cell>
          <cell r="E5063" t="str">
            <v>水果和蔬菜中450种农药及相关化学品残留量的测定液相色谱－串联质谱法</v>
          </cell>
          <cell r="F5063">
            <v>250</v>
          </cell>
        </row>
        <row r="5064">
          <cell r="C5064" t="str">
            <v>甲基嘧啶磷</v>
          </cell>
          <cell r="D5064" t="str">
            <v>GB/T 20769-2008</v>
          </cell>
          <cell r="E5064" t="str">
            <v>水果和蔬菜中450种农药及相关化学品残留量的测定液相色谱－串联质谱法</v>
          </cell>
          <cell r="F5064">
            <v>250</v>
          </cell>
        </row>
        <row r="5065">
          <cell r="C5065" t="str">
            <v>甲萘威</v>
          </cell>
          <cell r="D5065" t="str">
            <v>GB/T 20769-2008</v>
          </cell>
          <cell r="E5065" t="str">
            <v>水果和蔬菜中450种农药及相关化学品残留量的测定液相色谱－串联质谱法</v>
          </cell>
          <cell r="F5065">
            <v>250</v>
          </cell>
        </row>
        <row r="5066">
          <cell r="C5066" t="str">
            <v>甲氰菊酯</v>
          </cell>
          <cell r="D5066" t="str">
            <v>GB/T 20769-2008</v>
          </cell>
          <cell r="E5066" t="str">
            <v>水果和蔬菜中450种农药及相关化学品残留量的测定液相色谱－串联质谱法</v>
          </cell>
          <cell r="F5066">
            <v>250</v>
          </cell>
        </row>
        <row r="5067">
          <cell r="C5067" t="str">
            <v>甲霜灵</v>
          </cell>
          <cell r="D5067" t="str">
            <v>GB/T 20769-2008</v>
          </cell>
          <cell r="E5067" t="str">
            <v>水果和蔬菜中450种农药及相关化学品残留量的测定液相色谱－串联质谱法</v>
          </cell>
          <cell r="F5067">
            <v>250</v>
          </cell>
        </row>
        <row r="5068">
          <cell r="C5068" t="str">
            <v>克百威</v>
          </cell>
          <cell r="D5068" t="str">
            <v>GB/T 20769-2008</v>
          </cell>
          <cell r="E5068" t="str">
            <v>水果和蔬菜中450种农药及相关化学品残留量的测定液相色谱－串联质谱法</v>
          </cell>
          <cell r="F5068">
            <v>250</v>
          </cell>
        </row>
        <row r="5069">
          <cell r="C5069" t="str">
            <v>乐果</v>
          </cell>
          <cell r="D5069" t="str">
            <v>GB/T 20769-2008</v>
          </cell>
          <cell r="E5069" t="str">
            <v>水果和蔬菜中450种农药及相关化学品残留量的测定液相色谱－串联质谱法</v>
          </cell>
          <cell r="F5069">
            <v>250</v>
          </cell>
        </row>
        <row r="5070">
          <cell r="C5070" t="str">
            <v>利谷隆</v>
          </cell>
          <cell r="D5070" t="str">
            <v>GB/T 20769-2008</v>
          </cell>
          <cell r="E5070" t="str">
            <v>水果和蔬菜中450种农药及相关化学品残留量的测定液相色谱－串联质谱法</v>
          </cell>
          <cell r="F5070">
            <v>250</v>
          </cell>
        </row>
        <row r="5071">
          <cell r="C5071" t="str">
            <v>联苯菊酯</v>
          </cell>
          <cell r="D5071" t="str">
            <v>GB/T 20769-2008</v>
          </cell>
          <cell r="E5071" t="str">
            <v>水果和蔬菜中450种农药及相关化学品残留量的测定液相色谱－串联质谱法</v>
          </cell>
          <cell r="F5071">
            <v>250</v>
          </cell>
        </row>
        <row r="5072">
          <cell r="C5072" t="str">
            <v>六六六（包括林丹）</v>
          </cell>
          <cell r="D5072" t="str">
            <v>GB/T 20769-2008</v>
          </cell>
          <cell r="E5072" t="str">
            <v>水果和蔬菜中450种农药及相关化学品残留量的测定液相色谱－串联质谱法</v>
          </cell>
          <cell r="F5072">
            <v>250</v>
          </cell>
        </row>
        <row r="5073">
          <cell r="C5073" t="str">
            <v>氯菊酯</v>
          </cell>
          <cell r="D5073" t="str">
            <v>GB/T 20769-2008</v>
          </cell>
          <cell r="E5073" t="str">
            <v>水果和蔬菜中450种农药及相关化学品残留量的测定液相色谱－串联质谱法</v>
          </cell>
          <cell r="F5073">
            <v>250</v>
          </cell>
        </row>
        <row r="5074">
          <cell r="C5074" t="str">
            <v>马拉硫磷</v>
          </cell>
          <cell r="D5074" t="str">
            <v>GB/T 20769-2008</v>
          </cell>
          <cell r="E5074" t="str">
            <v>水果和蔬菜中450种农药及相关化学品残留量的测定液相色谱－串联质谱法</v>
          </cell>
          <cell r="F5074">
            <v>250</v>
          </cell>
        </row>
        <row r="5075">
          <cell r="C5075" t="str">
            <v>醚菊酯</v>
          </cell>
          <cell r="D5075" t="str">
            <v>GB/T 20769-2008</v>
          </cell>
          <cell r="E5075" t="str">
            <v>水果和蔬菜中450种农药及相关化学品残留量的测定液相色谱－串联质谱法</v>
          </cell>
          <cell r="F5075">
            <v>250</v>
          </cell>
        </row>
        <row r="5076">
          <cell r="C5076" t="str">
            <v>嘧霉胺</v>
          </cell>
          <cell r="D5076" t="str">
            <v>GB/T 20769-2008</v>
          </cell>
          <cell r="E5076" t="str">
            <v>水果和蔬菜中450种农药及相关化学品残留量的测定液相色谱－串联质谱法</v>
          </cell>
          <cell r="F5076">
            <v>250</v>
          </cell>
        </row>
        <row r="5077">
          <cell r="C5077" t="str">
            <v>七氯</v>
          </cell>
          <cell r="D5077" t="str">
            <v>GB/T 20769-2008</v>
          </cell>
          <cell r="E5077" t="str">
            <v>水果和蔬菜中450种农药及相关化学品残留量的测定液相色谱－串联质谱法</v>
          </cell>
          <cell r="F5077">
            <v>250</v>
          </cell>
        </row>
        <row r="5078">
          <cell r="C5078" t="str">
            <v>噻菌灵</v>
          </cell>
          <cell r="D5078" t="str">
            <v>GB/T 20769-2008</v>
          </cell>
          <cell r="E5078" t="str">
            <v>水果和蔬菜中450种农药及相关化学品残留量的测定 液相色谱-串联质谱法</v>
          </cell>
          <cell r="F5078">
            <v>250</v>
          </cell>
        </row>
        <row r="5079">
          <cell r="C5079" t="str">
            <v>噻嗪酮</v>
          </cell>
          <cell r="D5079" t="str">
            <v>GB/T 20769-2008</v>
          </cell>
          <cell r="E5079" t="str">
            <v>水果和蔬菜中450种农药及相关化学品残留量的测定液相色谱－串联质谱法</v>
          </cell>
          <cell r="F5079">
            <v>250</v>
          </cell>
        </row>
        <row r="5080">
          <cell r="C5080" t="str">
            <v>三唑磷</v>
          </cell>
          <cell r="D5080" t="str">
            <v>GB/T 20769-2008</v>
          </cell>
          <cell r="E5080" t="str">
            <v>水果和蔬菜中450种农药及相关化学品残留量的测定液相色谱－串联质谱法</v>
          </cell>
          <cell r="F5080">
            <v>250</v>
          </cell>
        </row>
        <row r="5081">
          <cell r="C5081" t="str">
            <v>三唑酮</v>
          </cell>
          <cell r="D5081" t="str">
            <v>GB/T 20769-2008</v>
          </cell>
          <cell r="E5081" t="str">
            <v>水果和蔬菜中450种农药及相关化学品残留量的测定液相色谱－串联质谱法</v>
          </cell>
          <cell r="F5081">
            <v>250</v>
          </cell>
        </row>
        <row r="5082">
          <cell r="C5082" t="str">
            <v>杀螟丹</v>
          </cell>
          <cell r="D5082" t="str">
            <v>GB/T 20769-2008</v>
          </cell>
          <cell r="E5082" t="str">
            <v>水果和蔬菜中450种农药及相关化学品残留量的测定液相色谱－串联质谱法</v>
          </cell>
          <cell r="F5082">
            <v>250</v>
          </cell>
        </row>
        <row r="5083">
          <cell r="C5083" t="str">
            <v>杀螟硫磷</v>
          </cell>
          <cell r="D5083" t="str">
            <v>GB/T 20769-2008</v>
          </cell>
          <cell r="E5083" t="str">
            <v>水果和蔬菜中450种农药及相关化学品残留量的测定液相色谱－串联质谱法</v>
          </cell>
          <cell r="F5083">
            <v>250</v>
          </cell>
        </row>
        <row r="5084">
          <cell r="C5084" t="str">
            <v>杀扑磷</v>
          </cell>
          <cell r="D5084" t="str">
            <v>GB/T 20769-2008</v>
          </cell>
          <cell r="E5084" t="str">
            <v>水果和蔬菜中450种农药及相关化学品残留量的测定液相色谱－串联质谱法</v>
          </cell>
          <cell r="F5084">
            <v>250</v>
          </cell>
        </row>
        <row r="5085">
          <cell r="C5085" t="str">
            <v>乙草胺</v>
          </cell>
          <cell r="D5085" t="str">
            <v>GB/T 20769-2008</v>
          </cell>
          <cell r="E5085" t="str">
            <v>水果和蔬菜中450种农药及相关化学品残留量的测定液相色谱－串联质谱法</v>
          </cell>
          <cell r="F5085">
            <v>250</v>
          </cell>
        </row>
        <row r="5086">
          <cell r="C5086" t="str">
            <v>唑螨酯</v>
          </cell>
          <cell r="D5086" t="str">
            <v>GB/T 20769-2008</v>
          </cell>
          <cell r="E5086" t="str">
            <v>水果和蔬菜中450种农药及相关化学品残留量的测定液相色谱－串联质谱法</v>
          </cell>
          <cell r="F5086">
            <v>250</v>
          </cell>
        </row>
        <row r="5087">
          <cell r="C5087" t="str">
            <v>精吡氟禾草灵</v>
          </cell>
          <cell r="D5087" t="str">
            <v>GB/T 20769-2008</v>
          </cell>
          <cell r="E5087" t="str">
            <v>水果和蔬菜中450种农药及相关化学品残留量的测定液相色谱－串联质谱法</v>
          </cell>
          <cell r="F5087">
            <v>250</v>
          </cell>
        </row>
        <row r="5088">
          <cell r="C5088" t="str">
            <v>苯氟磺胺</v>
          </cell>
          <cell r="D5088" t="str">
            <v>GB/T 5009.218-2008</v>
          </cell>
          <cell r="E5088" t="str">
            <v>水果和蔬菜中多种农药残留量的测定</v>
          </cell>
          <cell r="F5088">
            <v>250</v>
          </cell>
        </row>
        <row r="5089">
          <cell r="C5089" t="str">
            <v>苯硫磷</v>
          </cell>
          <cell r="D5089" t="str">
            <v>GB/T 5009.218-2008</v>
          </cell>
          <cell r="E5089" t="str">
            <v>水果和蔬菜中多种农药残留量的测定</v>
          </cell>
          <cell r="F5089">
            <v>250</v>
          </cell>
        </row>
        <row r="5090">
          <cell r="C5090" t="str">
            <v>丙草胺</v>
          </cell>
          <cell r="D5090" t="str">
            <v>GB/T 5009.218-2008</v>
          </cell>
          <cell r="E5090" t="str">
            <v>水果和蔬菜中多种农药残留量的测定</v>
          </cell>
          <cell r="F5090">
            <v>250</v>
          </cell>
        </row>
        <row r="5091">
          <cell r="C5091" t="str">
            <v>丙草丹</v>
          </cell>
          <cell r="D5091" t="str">
            <v>GB/T 5009.218-2008</v>
          </cell>
          <cell r="E5091" t="str">
            <v>水果和蔬菜中多种农药残留量的测定</v>
          </cell>
          <cell r="F5091">
            <v>250</v>
          </cell>
        </row>
        <row r="5092">
          <cell r="C5092" t="str">
            <v>丙硫克百威</v>
          </cell>
          <cell r="D5092" t="str">
            <v>GB/T 5009.218-2008</v>
          </cell>
          <cell r="E5092" t="str">
            <v>水果和蔬菜中多种农药残留量的测定</v>
          </cell>
          <cell r="F5092">
            <v>250</v>
          </cell>
        </row>
        <row r="5093">
          <cell r="C5093" t="str">
            <v>虫螨磷</v>
          </cell>
          <cell r="D5093" t="str">
            <v>GB/T 5009.218-2008</v>
          </cell>
          <cell r="E5093" t="str">
            <v>水果和蔬菜中多种农药残留量的测定</v>
          </cell>
          <cell r="F5093">
            <v>250</v>
          </cell>
        </row>
        <row r="5094">
          <cell r="C5094" t="str">
            <v>除虫菊酯Ⅰ</v>
          </cell>
          <cell r="D5094" t="str">
            <v>GB/T 5009.218-2008</v>
          </cell>
          <cell r="E5094" t="str">
            <v>水果和蔬菜中多种农药残留量的测定</v>
          </cell>
          <cell r="F5094">
            <v>250</v>
          </cell>
        </row>
        <row r="5095">
          <cell r="C5095" t="str">
            <v>滴滴滴（DDD）</v>
          </cell>
          <cell r="D5095" t="str">
            <v>GB/T 5009.218-2008</v>
          </cell>
          <cell r="E5095" t="str">
            <v>水果和蔬菜中多种农药残留量的测定</v>
          </cell>
          <cell r="F5095">
            <v>250</v>
          </cell>
        </row>
        <row r="5096">
          <cell r="C5096" t="str">
            <v>滴滴伊（DDE）</v>
          </cell>
          <cell r="D5096" t="str">
            <v>GB/T 5009.218-2008</v>
          </cell>
          <cell r="E5096" t="str">
            <v>水果和蔬菜中多种农药残留量的测定</v>
          </cell>
          <cell r="F5096">
            <v>250</v>
          </cell>
        </row>
        <row r="5097">
          <cell r="C5097" t="str">
            <v>敌稗</v>
          </cell>
          <cell r="D5097" t="str">
            <v>GB/T 5009.218-2008</v>
          </cell>
          <cell r="E5097" t="str">
            <v>水果和蔬菜中多种农药残留量的测定</v>
          </cell>
          <cell r="F5097">
            <v>250</v>
          </cell>
        </row>
        <row r="5098">
          <cell r="C5098" t="str">
            <v>敌粉威</v>
          </cell>
          <cell r="D5098" t="str">
            <v>GB/T 5009.218-2008</v>
          </cell>
          <cell r="E5098" t="str">
            <v>水果和蔬菜中多种农药残留量的测定</v>
          </cell>
          <cell r="F5098">
            <v>250</v>
          </cell>
        </row>
        <row r="5099">
          <cell r="C5099" t="str">
            <v>敌菌灵</v>
          </cell>
          <cell r="D5099" t="str">
            <v>GB/T 5009.218-2008</v>
          </cell>
          <cell r="E5099" t="str">
            <v>水果和蔬菜中多种农药残留量的测定</v>
          </cell>
          <cell r="F5099">
            <v>250</v>
          </cell>
        </row>
        <row r="5100">
          <cell r="C5100" t="str">
            <v>敌瘟磷</v>
          </cell>
          <cell r="D5100" t="str">
            <v>GB/T 5009.218-2008</v>
          </cell>
          <cell r="E5100" t="str">
            <v>水果和蔬菜中多种农药残留量的测定</v>
          </cell>
          <cell r="F5100">
            <v>250</v>
          </cell>
        </row>
        <row r="5101">
          <cell r="C5101" t="str">
            <v>敌莠氟芬</v>
          </cell>
          <cell r="D5101" t="str">
            <v>GB/T 5009.218-2008</v>
          </cell>
          <cell r="E5101" t="str">
            <v>水果和蔬菜中多种农药残留量的测定</v>
          </cell>
          <cell r="F5101">
            <v>250</v>
          </cell>
        </row>
        <row r="5102">
          <cell r="C5102" t="str">
            <v>啶斑肟</v>
          </cell>
          <cell r="D5102" t="str">
            <v>GB/T 5009.218-2008</v>
          </cell>
          <cell r="E5102" t="str">
            <v>水果和蔬菜中多种农药残留量的测定</v>
          </cell>
          <cell r="F5102">
            <v>250</v>
          </cell>
        </row>
        <row r="5103">
          <cell r="C5103" t="str">
            <v>丰索磷</v>
          </cell>
          <cell r="D5103" t="str">
            <v>GB/T 5009.218-2008</v>
          </cell>
          <cell r="E5103" t="str">
            <v>水果和蔬菜中多种农药残留量的测定</v>
          </cell>
          <cell r="F5103">
            <v>250</v>
          </cell>
        </row>
        <row r="5104">
          <cell r="C5104" t="str">
            <v>氟酰胺</v>
          </cell>
          <cell r="D5104" t="str">
            <v>GB/T 5009.218-2008</v>
          </cell>
          <cell r="E5104" t="str">
            <v>水果和蔬菜中多种农药残留量的测定</v>
          </cell>
          <cell r="F5104">
            <v>250</v>
          </cell>
        </row>
        <row r="5105">
          <cell r="C5105" t="str">
            <v>环唑醇</v>
          </cell>
          <cell r="D5105" t="str">
            <v>GB/T 5009.218-2008</v>
          </cell>
          <cell r="E5105" t="str">
            <v>水果和蔬菜中多种农药残留量的测定</v>
          </cell>
          <cell r="F5105">
            <v>250</v>
          </cell>
        </row>
        <row r="5106">
          <cell r="C5106" t="str">
            <v>甲基毒虫畏</v>
          </cell>
          <cell r="D5106" t="str">
            <v>GB/T 5009.218-2008</v>
          </cell>
          <cell r="E5106" t="str">
            <v>水果和蔬菜中多种农药残留量的测定</v>
          </cell>
          <cell r="F5106">
            <v>250</v>
          </cell>
        </row>
        <row r="5107">
          <cell r="C5107" t="str">
            <v>喹禾灵</v>
          </cell>
          <cell r="D5107" t="str">
            <v>GB/T 5009.218-2008</v>
          </cell>
          <cell r="E5107" t="str">
            <v>水果和蔬菜中多种农药残留量的测定</v>
          </cell>
          <cell r="F5107">
            <v>250</v>
          </cell>
        </row>
        <row r="5108">
          <cell r="C5108" t="str">
            <v>立克莠</v>
          </cell>
          <cell r="D5108" t="str">
            <v>GB/T 5009.218-2008</v>
          </cell>
          <cell r="E5108" t="str">
            <v>水果和蔬菜中多种农药残留量的测定</v>
          </cell>
          <cell r="F5108">
            <v>250</v>
          </cell>
        </row>
        <row r="5109">
          <cell r="C5109" t="str">
            <v>氯杀螨</v>
          </cell>
          <cell r="D5109" t="str">
            <v>GB/T 5009.218-2008</v>
          </cell>
          <cell r="E5109" t="str">
            <v>水果和蔬菜中多种农药残留量的测定</v>
          </cell>
          <cell r="F5109">
            <v>250</v>
          </cell>
        </row>
        <row r="5110">
          <cell r="C5110" t="str">
            <v>灭虫威</v>
          </cell>
          <cell r="D5110" t="str">
            <v>GB/T 5009.218-2008</v>
          </cell>
          <cell r="E5110" t="str">
            <v>水果和蔬菜中多种农药残留量的测定</v>
          </cell>
          <cell r="F5110">
            <v>250</v>
          </cell>
        </row>
        <row r="5111">
          <cell r="C5111" t="str">
            <v>灭梭威</v>
          </cell>
          <cell r="D5111" t="str">
            <v>GB/T 5009.218-2008</v>
          </cell>
          <cell r="E5111" t="str">
            <v>水果和蔬菜中多种农药残留量的测定</v>
          </cell>
          <cell r="F5111">
            <v>250</v>
          </cell>
        </row>
        <row r="5112">
          <cell r="C5112" t="str">
            <v>茉莉菊酯Ⅰ</v>
          </cell>
          <cell r="D5112" t="str">
            <v>GB/T 5009.218-2008</v>
          </cell>
          <cell r="E5112" t="str">
            <v>水果和蔬菜中多种农药残留量的测定</v>
          </cell>
          <cell r="F5112">
            <v>250</v>
          </cell>
        </row>
        <row r="5113">
          <cell r="C5113" t="str">
            <v>拿草特</v>
          </cell>
          <cell r="D5113" t="str">
            <v>GB/T 5009.218-2008</v>
          </cell>
          <cell r="E5113" t="str">
            <v>水果和蔬菜中多种农药残留量的测定</v>
          </cell>
          <cell r="F5113">
            <v>250</v>
          </cell>
        </row>
        <row r="5114">
          <cell r="C5114" t="str">
            <v>配那唑</v>
          </cell>
          <cell r="D5114" t="str">
            <v>GB/T 5009.218-2008</v>
          </cell>
          <cell r="E5114" t="str">
            <v>水果和蔬菜中多种农药残留量的测定</v>
          </cell>
          <cell r="F5114">
            <v>250</v>
          </cell>
        </row>
        <row r="5115">
          <cell r="C5115" t="str">
            <v>皮蝇磷</v>
          </cell>
          <cell r="D5115" t="str">
            <v>GB/T 5009.218-2008</v>
          </cell>
          <cell r="E5115" t="str">
            <v>水果和蔬菜中多种农药残留量的测定</v>
          </cell>
          <cell r="F5115">
            <v>250</v>
          </cell>
        </row>
        <row r="5116">
          <cell r="C5116" t="str">
            <v>七氟菊酯</v>
          </cell>
          <cell r="D5116" t="str">
            <v>GB/T 5009.218-2008</v>
          </cell>
          <cell r="E5116" t="str">
            <v>水果和蔬菜中多种农药残留量的测定</v>
          </cell>
          <cell r="F5116">
            <v>250</v>
          </cell>
        </row>
        <row r="5117">
          <cell r="C5117" t="str">
            <v>嗪草酮</v>
          </cell>
          <cell r="D5117" t="str">
            <v>GB/T 5009.218-2008</v>
          </cell>
          <cell r="E5117" t="str">
            <v>水果和蔬菜中多种农药残留量的测定</v>
          </cell>
          <cell r="F5117">
            <v>250</v>
          </cell>
        </row>
        <row r="5118">
          <cell r="C5118" t="str">
            <v>噻菌灵</v>
          </cell>
          <cell r="D5118" t="str">
            <v>GB/T 5009.218-2008</v>
          </cell>
          <cell r="E5118" t="str">
            <v>水果和蔬菜中多种农药残留量的测定</v>
          </cell>
          <cell r="F5118">
            <v>250</v>
          </cell>
        </row>
        <row r="5119">
          <cell r="C5119" t="str">
            <v>杀线威</v>
          </cell>
          <cell r="D5119" t="str">
            <v>GB/T 5009.218-2008</v>
          </cell>
          <cell r="E5119" t="str">
            <v>水果和蔬菜中多种农药残留量的测定</v>
          </cell>
          <cell r="F5119">
            <v>250</v>
          </cell>
        </row>
        <row r="5120">
          <cell r="C5120" t="str">
            <v>溴灭净</v>
          </cell>
          <cell r="D5120" t="str">
            <v>GB/T 5009.218-2008</v>
          </cell>
          <cell r="E5120" t="str">
            <v>水果和蔬菜中多种农药残留量的测定</v>
          </cell>
          <cell r="F5120">
            <v>250</v>
          </cell>
        </row>
        <row r="5121">
          <cell r="C5121" t="str">
            <v>乙基嘧啶磷</v>
          </cell>
          <cell r="D5121" t="str">
            <v>GB/T 5009.218-2008</v>
          </cell>
          <cell r="E5121" t="str">
            <v>水果和蔬菜中多种农药残留量的测定</v>
          </cell>
          <cell r="F5121">
            <v>250</v>
          </cell>
        </row>
        <row r="5122">
          <cell r="C5122" t="str">
            <v>乙霉威</v>
          </cell>
          <cell r="D5122" t="str">
            <v>GB/T 5009.218-2008</v>
          </cell>
          <cell r="E5122" t="str">
            <v>水果和蔬菜中多种农药残留量的测定</v>
          </cell>
          <cell r="F5122">
            <v>250</v>
          </cell>
        </row>
        <row r="5123">
          <cell r="C5123" t="str">
            <v>异狄氏剂</v>
          </cell>
          <cell r="D5123" t="str">
            <v>GB/T 5009.218-2008</v>
          </cell>
          <cell r="E5123" t="str">
            <v>水果和蔬菜中多种农药残留量的测定</v>
          </cell>
          <cell r="F5123">
            <v>250</v>
          </cell>
        </row>
        <row r="5124">
          <cell r="C5124" t="str">
            <v>异菌脲</v>
          </cell>
          <cell r="D5124" t="str">
            <v>GB/T 5009.218-2008</v>
          </cell>
          <cell r="E5124" t="str">
            <v>水果和蔬菜中多种农药残留量的测定</v>
          </cell>
          <cell r="F5124">
            <v>250</v>
          </cell>
        </row>
        <row r="5125">
          <cell r="C5125" t="str">
            <v>益灭菌唑</v>
          </cell>
          <cell r="D5125" t="str">
            <v>GB/T 5009.218-2008</v>
          </cell>
          <cell r="E5125" t="str">
            <v>水果和蔬菜中多种农药残留量的测定</v>
          </cell>
          <cell r="F5125">
            <v>250</v>
          </cell>
        </row>
        <row r="5126">
          <cell r="C5126" t="str">
            <v>艾氏剂</v>
          </cell>
          <cell r="D5126" t="str">
            <v>GB/T 5009.218-2008</v>
          </cell>
          <cell r="E5126" t="str">
            <v>水果和蔬菜中多种农药残留量的测定</v>
          </cell>
          <cell r="F5126">
            <v>250</v>
          </cell>
        </row>
        <row r="5127">
          <cell r="C5127" t="str">
            <v>胺菊酯</v>
          </cell>
          <cell r="D5127" t="str">
            <v>GB/T 5009.218-2008</v>
          </cell>
          <cell r="E5127" t="str">
            <v>水果和蔬菜中多种农药残留量的测定</v>
          </cell>
          <cell r="F5127">
            <v>250</v>
          </cell>
        </row>
        <row r="5128">
          <cell r="C5128" t="str">
            <v>胺硝草</v>
          </cell>
          <cell r="D5128" t="str">
            <v>GB/T 5009.218-2008</v>
          </cell>
          <cell r="E5128" t="str">
            <v>水果和蔬菜中多种农药残留量的测定</v>
          </cell>
          <cell r="F5128">
            <v>250</v>
          </cell>
        </row>
        <row r="5129">
          <cell r="C5129" t="str">
            <v>百草敌</v>
          </cell>
          <cell r="D5129" t="str">
            <v>GB/T 5009.218-2008</v>
          </cell>
          <cell r="E5129" t="str">
            <v>水果和蔬菜中多种农药残留量的测定</v>
          </cell>
          <cell r="F5129">
            <v>250</v>
          </cell>
        </row>
        <row r="5130">
          <cell r="C5130" t="str">
            <v>百菌清</v>
          </cell>
          <cell r="D5130" t="str">
            <v>GB/T 5009.218-2008</v>
          </cell>
          <cell r="E5130" t="str">
            <v>水果和蔬菜中多种农药残留量的测定</v>
          </cell>
          <cell r="F5130">
            <v>250</v>
          </cell>
        </row>
        <row r="5131">
          <cell r="C5131" t="str">
            <v>倍硫磷</v>
          </cell>
          <cell r="D5131" t="str">
            <v>GB/T 5009.218-2008</v>
          </cell>
          <cell r="E5131" t="str">
            <v>水果和蔬菜中多种农药残留量的测定</v>
          </cell>
          <cell r="F5131">
            <v>250</v>
          </cell>
        </row>
        <row r="5132">
          <cell r="C5132" t="str">
            <v>苯胺灵</v>
          </cell>
          <cell r="D5132" t="str">
            <v>GB/T 5009.218-2008</v>
          </cell>
          <cell r="E5132" t="str">
            <v>水果和蔬菜中多种农药残留量的测定</v>
          </cell>
          <cell r="F5132">
            <v>250</v>
          </cell>
        </row>
        <row r="5133">
          <cell r="C5133" t="str">
            <v>苯虫威</v>
          </cell>
          <cell r="D5133" t="str">
            <v>GB/T 5009.218-2008</v>
          </cell>
          <cell r="E5133" t="str">
            <v>水果和蔬菜中多种农药残留量的测定</v>
          </cell>
          <cell r="F5133">
            <v>250</v>
          </cell>
        </row>
        <row r="5134">
          <cell r="C5134" t="str">
            <v>苯达松</v>
          </cell>
          <cell r="D5134" t="str">
            <v>GB/T 5009.218-2008</v>
          </cell>
          <cell r="E5134" t="str">
            <v>水果和蔬菜中多种农药残留量的测定</v>
          </cell>
          <cell r="F5134">
            <v>250</v>
          </cell>
        </row>
        <row r="5135">
          <cell r="C5135" t="str">
            <v>苯醚甲环唑</v>
          </cell>
          <cell r="D5135" t="str">
            <v>GB/T 5009.218-2008</v>
          </cell>
          <cell r="E5135" t="str">
            <v>水果和蔬菜中多种农药残留量的测定</v>
          </cell>
          <cell r="F5135">
            <v>250</v>
          </cell>
        </row>
        <row r="5136">
          <cell r="C5136" t="str">
            <v>苯醚菊酯</v>
          </cell>
          <cell r="D5136" t="str">
            <v>GB/T 5009.218-2008</v>
          </cell>
          <cell r="E5136" t="str">
            <v>水果和蔬菜中多种农药残留量的测定</v>
          </cell>
          <cell r="F5136">
            <v>250</v>
          </cell>
        </row>
        <row r="5137">
          <cell r="C5137" t="str">
            <v>苯噻酰草胺</v>
          </cell>
          <cell r="D5137" t="str">
            <v>GB/T 5009.218-2008</v>
          </cell>
          <cell r="E5137" t="str">
            <v>水果和蔬菜中多种农药残留量的测定</v>
          </cell>
          <cell r="F5137">
            <v>250</v>
          </cell>
        </row>
        <row r="5138">
          <cell r="C5138" t="str">
            <v>苯霜灵</v>
          </cell>
          <cell r="D5138" t="str">
            <v>GB/T 5009.218-2008</v>
          </cell>
          <cell r="E5138" t="str">
            <v>水果和蔬菜中多种农药残留量的测定</v>
          </cell>
          <cell r="F5138">
            <v>250</v>
          </cell>
        </row>
        <row r="5139">
          <cell r="C5139" t="str">
            <v>苯氧菊酯</v>
          </cell>
          <cell r="D5139" t="str">
            <v>GB/T 5009.218-2008</v>
          </cell>
          <cell r="E5139" t="str">
            <v>水果和蔬菜中多种农药残留量的测定</v>
          </cell>
          <cell r="F5139">
            <v>250</v>
          </cell>
        </row>
        <row r="5140">
          <cell r="C5140" t="str">
            <v>吡氟氯禾灵</v>
          </cell>
          <cell r="D5140" t="str">
            <v>GB/T 5009.218-2008</v>
          </cell>
          <cell r="E5140" t="str">
            <v>水果和蔬菜中多种农药残留量的测定</v>
          </cell>
          <cell r="F5140">
            <v>250</v>
          </cell>
        </row>
        <row r="5141">
          <cell r="C5141" t="str">
            <v>吡氟酰草胺</v>
          </cell>
          <cell r="D5141" t="str">
            <v>GB/T 5009.218-2008</v>
          </cell>
          <cell r="E5141" t="str">
            <v>水果和蔬菜中多种农药残留量的测定</v>
          </cell>
          <cell r="F5141">
            <v>250</v>
          </cell>
        </row>
        <row r="5142">
          <cell r="C5142" t="str">
            <v>吡菌磷</v>
          </cell>
          <cell r="D5142" t="str">
            <v>GB/T 5009.218-2008</v>
          </cell>
          <cell r="E5142" t="str">
            <v>水果和蔬菜中多种农药残留量的测定</v>
          </cell>
          <cell r="F5142">
            <v>250</v>
          </cell>
        </row>
        <row r="5143">
          <cell r="C5143" t="str">
            <v>吡螨胺</v>
          </cell>
          <cell r="D5143" t="str">
            <v>GB/T 5009.218-2008</v>
          </cell>
          <cell r="E5143" t="str">
            <v>水果和蔬菜中多种农药残留量的测定</v>
          </cell>
          <cell r="F5143">
            <v>250</v>
          </cell>
        </row>
        <row r="5144">
          <cell r="C5144" t="str">
            <v>吡唑硫磷</v>
          </cell>
          <cell r="D5144" t="str">
            <v>GB/T 5009.218-2008</v>
          </cell>
          <cell r="E5144" t="str">
            <v>水果和蔬菜中多种农药残留量的测定</v>
          </cell>
          <cell r="F5144">
            <v>250</v>
          </cell>
        </row>
        <row r="5145">
          <cell r="C5145" t="str">
            <v>丙胺磷</v>
          </cell>
          <cell r="D5145" t="str">
            <v>GB/T 5009.218-2008</v>
          </cell>
          <cell r="E5145" t="str">
            <v>水果和蔬菜中多种农药残留量的测定</v>
          </cell>
          <cell r="F5145">
            <v>250</v>
          </cell>
        </row>
        <row r="5146">
          <cell r="C5146" t="str">
            <v>丙环唑</v>
          </cell>
          <cell r="D5146" t="str">
            <v>GB/T 5009.218-2008</v>
          </cell>
          <cell r="E5146" t="str">
            <v>水果和蔬菜中多种农药残留量的测定</v>
          </cell>
          <cell r="F5146">
            <v>250</v>
          </cell>
        </row>
        <row r="5147">
          <cell r="C5147" t="str">
            <v>丙硫磷</v>
          </cell>
          <cell r="D5147" t="str">
            <v>GB/T 5009.218-2008</v>
          </cell>
          <cell r="E5147" t="str">
            <v>水果和蔬菜中多种农药残留量的测定</v>
          </cell>
          <cell r="F5147">
            <v>250</v>
          </cell>
        </row>
        <row r="5148">
          <cell r="C5148" t="str">
            <v>丙溴磷</v>
          </cell>
          <cell r="D5148" t="str">
            <v>GB/T 5009.218-2008</v>
          </cell>
          <cell r="E5148" t="str">
            <v>水果和蔬菜中多种农药残留量的测定</v>
          </cell>
          <cell r="F5148">
            <v>250</v>
          </cell>
        </row>
        <row r="5149">
          <cell r="C5149" t="str">
            <v>残杀威</v>
          </cell>
          <cell r="D5149" t="str">
            <v>GB/T 5009.218-2008</v>
          </cell>
          <cell r="E5149" t="str">
            <v>水果和蔬菜中多种农药残留量的测定</v>
          </cell>
          <cell r="F5149">
            <v>250</v>
          </cell>
        </row>
        <row r="5150">
          <cell r="C5150" t="str">
            <v>虫酰肼</v>
          </cell>
          <cell r="D5150" t="str">
            <v>GB/T 5009.218-2008</v>
          </cell>
          <cell r="E5150" t="str">
            <v>水果和蔬菜中多种农药残留量的测定</v>
          </cell>
          <cell r="F5150">
            <v>250</v>
          </cell>
        </row>
        <row r="5151">
          <cell r="C5151" t="str">
            <v>除线磷</v>
          </cell>
          <cell r="D5151" t="str">
            <v>GB/T 5009.218-2008</v>
          </cell>
          <cell r="E5151" t="str">
            <v>水果和蔬菜中多种农药残留量的测定</v>
          </cell>
          <cell r="F5151">
            <v>250</v>
          </cell>
        </row>
        <row r="5152">
          <cell r="C5152" t="str">
            <v>哒草特</v>
          </cell>
          <cell r="D5152" t="str">
            <v>GB/T 5009.218-2008</v>
          </cell>
          <cell r="E5152" t="str">
            <v>水果和蔬菜中多种农药残留量的测定</v>
          </cell>
          <cell r="F5152">
            <v>250</v>
          </cell>
        </row>
        <row r="5153">
          <cell r="C5153" t="str">
            <v>哒螨灵</v>
          </cell>
          <cell r="D5153" t="str">
            <v>GB/T 5009.218-2008</v>
          </cell>
          <cell r="E5153" t="str">
            <v>水果和蔬菜中多种农药残留量的测定</v>
          </cell>
          <cell r="F5153">
            <v>250</v>
          </cell>
        </row>
        <row r="5154">
          <cell r="C5154" t="str">
            <v>稻丰散</v>
          </cell>
          <cell r="D5154" t="str">
            <v>GB/T 5009.218-2008</v>
          </cell>
          <cell r="E5154" t="str">
            <v>水果和蔬菜中多种农药残留量的测定</v>
          </cell>
          <cell r="F5154">
            <v>250</v>
          </cell>
        </row>
        <row r="5155">
          <cell r="C5155" t="str">
            <v>滴滴涕（DDT）</v>
          </cell>
          <cell r="D5155" t="str">
            <v>GB/T 5009.218-2008</v>
          </cell>
          <cell r="E5155" t="str">
            <v>水果和蔬菜中多种农药残留量的测定</v>
          </cell>
          <cell r="F5155">
            <v>250</v>
          </cell>
        </row>
        <row r="5156">
          <cell r="C5156" t="str">
            <v>狄氏剂</v>
          </cell>
          <cell r="D5156" t="str">
            <v>GB/T 5009.218-2008</v>
          </cell>
          <cell r="E5156" t="str">
            <v>水果和蔬菜中多种农药残留量的测定</v>
          </cell>
          <cell r="F5156">
            <v>250</v>
          </cell>
        </row>
        <row r="5157">
          <cell r="C5157" t="str">
            <v>敌百虫</v>
          </cell>
          <cell r="D5157" t="str">
            <v>GB/T 5009.218-2008</v>
          </cell>
          <cell r="E5157" t="str">
            <v>水果和蔬菜中多种农药残留量的测定</v>
          </cell>
          <cell r="F5157">
            <v>250</v>
          </cell>
        </row>
        <row r="5158">
          <cell r="C5158" t="str">
            <v>敌草胺</v>
          </cell>
          <cell r="D5158" t="str">
            <v>GB/T 5009.218-2008</v>
          </cell>
          <cell r="E5158" t="str">
            <v>水果和蔬菜中多种农药残留量的测定</v>
          </cell>
          <cell r="F5158">
            <v>250</v>
          </cell>
        </row>
        <row r="5159">
          <cell r="C5159" t="str">
            <v>敌敌畏</v>
          </cell>
          <cell r="D5159" t="str">
            <v>GB/T 5009.218-2008</v>
          </cell>
          <cell r="E5159" t="str">
            <v>水果和蔬菜中多种农药残留量的测定</v>
          </cell>
          <cell r="F5159">
            <v>250</v>
          </cell>
        </row>
        <row r="5160">
          <cell r="C5160" t="str">
            <v>敌菌丹</v>
          </cell>
          <cell r="D5160" t="str">
            <v>GB/T 5009.218-2008</v>
          </cell>
          <cell r="E5160" t="str">
            <v>水果和蔬菜中多种农药残留量的测定</v>
          </cell>
          <cell r="F5160">
            <v>250</v>
          </cell>
        </row>
        <row r="5161">
          <cell r="C5161" t="str">
            <v>敌杀磷</v>
          </cell>
          <cell r="D5161" t="str">
            <v>GB/T 5009.218-2008</v>
          </cell>
          <cell r="E5161" t="str">
            <v>水果和蔬菜中多种农药残留量的测定</v>
          </cell>
          <cell r="F5161">
            <v>250</v>
          </cell>
        </row>
        <row r="5162">
          <cell r="C5162" t="str">
            <v>地安磷</v>
          </cell>
          <cell r="D5162" t="str">
            <v>GB/T 5009.218-2008</v>
          </cell>
          <cell r="E5162" t="str">
            <v>水果和蔬菜中多种农药残留量的测定</v>
          </cell>
          <cell r="F5162">
            <v>250</v>
          </cell>
        </row>
        <row r="5163">
          <cell r="C5163" t="str">
            <v>地虫硫磷</v>
          </cell>
          <cell r="D5163" t="str">
            <v>GB/T 5009.218-2008</v>
          </cell>
          <cell r="E5163" t="str">
            <v>水果和蔬菜中多种农药残留量的测定</v>
          </cell>
          <cell r="F5163">
            <v>250</v>
          </cell>
        </row>
        <row r="5164">
          <cell r="C5164" t="str">
            <v>碘硫磷</v>
          </cell>
          <cell r="D5164" t="str">
            <v>GB/T 5009.218-2008</v>
          </cell>
          <cell r="E5164" t="str">
            <v>水果和蔬菜中多种农药残留量的测定</v>
          </cell>
          <cell r="F5164">
            <v>250</v>
          </cell>
        </row>
        <row r="5165">
          <cell r="C5165" t="str">
            <v>丁胺磷</v>
          </cell>
          <cell r="D5165" t="str">
            <v>GB/T 5009.218-2008</v>
          </cell>
          <cell r="E5165" t="str">
            <v>水果和蔬菜中多种农药残留量的测定</v>
          </cell>
          <cell r="F5165">
            <v>250</v>
          </cell>
        </row>
        <row r="5166">
          <cell r="C5166" t="str">
            <v>丁草胺</v>
          </cell>
          <cell r="D5166" t="str">
            <v>GB/T 5009.218-2008</v>
          </cell>
          <cell r="E5166" t="str">
            <v>水果和蔬菜中多种农药残留量的测定</v>
          </cell>
          <cell r="F5166">
            <v>250</v>
          </cell>
        </row>
        <row r="5167">
          <cell r="C5167" t="str">
            <v>丁草敌</v>
          </cell>
          <cell r="D5167" t="str">
            <v>GB/T 5009.218-2008</v>
          </cell>
          <cell r="E5167" t="str">
            <v>水果和蔬菜中多种农药残留量的测定</v>
          </cell>
          <cell r="F5167">
            <v>250</v>
          </cell>
        </row>
        <row r="5168">
          <cell r="C5168" t="str">
            <v>丁草特</v>
          </cell>
          <cell r="D5168" t="str">
            <v>GB/T 5009.218-2008</v>
          </cell>
          <cell r="E5168" t="str">
            <v>水果和蔬菜中多种农药残留量的测定</v>
          </cell>
          <cell r="F5168">
            <v>250</v>
          </cell>
        </row>
        <row r="5169">
          <cell r="C5169" t="str">
            <v>定虫隆</v>
          </cell>
          <cell r="D5169" t="str">
            <v>GB/T 5009.218-2008</v>
          </cell>
          <cell r="E5169" t="str">
            <v>水果和蔬菜中多种农药残留量的测定</v>
          </cell>
          <cell r="F5169">
            <v>250</v>
          </cell>
        </row>
        <row r="5170">
          <cell r="C5170" t="str">
            <v>毒草胺</v>
          </cell>
          <cell r="D5170" t="str">
            <v>GB/T 5009.218-2008</v>
          </cell>
          <cell r="E5170" t="str">
            <v>水果和蔬菜中多种农药残留量的测定</v>
          </cell>
          <cell r="F5170">
            <v>250</v>
          </cell>
        </row>
        <row r="5171">
          <cell r="C5171" t="str">
            <v>毒虫畏</v>
          </cell>
          <cell r="D5171" t="str">
            <v>GB/T 5009.218-2008</v>
          </cell>
          <cell r="E5171" t="str">
            <v>水果和蔬菜中多种农药残留量的测定</v>
          </cell>
          <cell r="F5171">
            <v>250</v>
          </cell>
        </row>
        <row r="5172">
          <cell r="C5172" t="str">
            <v>毒壤磷</v>
          </cell>
          <cell r="D5172" t="str">
            <v>GB/T 5009.218-2008</v>
          </cell>
          <cell r="E5172" t="str">
            <v>水果和蔬菜中多种农药残留量的测定</v>
          </cell>
          <cell r="F5172">
            <v>250</v>
          </cell>
        </row>
        <row r="5173">
          <cell r="C5173" t="str">
            <v>毒死蜱</v>
          </cell>
          <cell r="D5173" t="str">
            <v>GB/T 5009.218-2008</v>
          </cell>
          <cell r="E5173" t="str">
            <v>水果和蔬菜中多种农药残留量的测定</v>
          </cell>
          <cell r="F5173">
            <v>250</v>
          </cell>
        </row>
        <row r="5174">
          <cell r="C5174" t="str">
            <v>对硫磷</v>
          </cell>
          <cell r="D5174" t="str">
            <v>GB/T 5009.218-2008</v>
          </cell>
          <cell r="E5174" t="str">
            <v>水果和蔬菜中多种农药残留量的测定</v>
          </cell>
          <cell r="F5174">
            <v>250</v>
          </cell>
        </row>
        <row r="5175">
          <cell r="C5175" t="str">
            <v>多效唑</v>
          </cell>
          <cell r="D5175" t="str">
            <v>GB/T 5009.218-2008</v>
          </cell>
          <cell r="E5175" t="str">
            <v>水果和蔬菜中多种农药残留量的测定</v>
          </cell>
          <cell r="F5175">
            <v>250</v>
          </cell>
        </row>
        <row r="5176">
          <cell r="C5176" t="str">
            <v>恶草酮（噁草酮）</v>
          </cell>
          <cell r="D5176" t="str">
            <v>GB/T 5009.218-2008</v>
          </cell>
          <cell r="E5176" t="str">
            <v>水果和蔬菜中多种农药残留量的测定</v>
          </cell>
          <cell r="F5176">
            <v>250</v>
          </cell>
        </row>
        <row r="5177">
          <cell r="C5177" t="str">
            <v>恶虫威</v>
          </cell>
          <cell r="D5177" t="str">
            <v>GB/T 5009.218-2008</v>
          </cell>
          <cell r="E5177" t="str">
            <v>水果和蔬菜中多种农药残留量的测定</v>
          </cell>
          <cell r="F5177">
            <v>250</v>
          </cell>
        </row>
        <row r="5178">
          <cell r="C5178" t="str">
            <v>恶霜灵（噁霜灵）</v>
          </cell>
          <cell r="D5178" t="str">
            <v>GB/T 5009.218-2008</v>
          </cell>
          <cell r="E5178" t="str">
            <v>水果和蔬菜中多种农药残留量的测定</v>
          </cell>
          <cell r="F5178">
            <v>250</v>
          </cell>
        </row>
        <row r="5179">
          <cell r="C5179" t="str">
            <v>二嗪磷</v>
          </cell>
          <cell r="D5179" t="str">
            <v>GB/T 5009.218-2008</v>
          </cell>
          <cell r="E5179" t="str">
            <v>水果和蔬菜中多种农药残留量的测定</v>
          </cell>
          <cell r="F5179">
            <v>250</v>
          </cell>
        </row>
        <row r="5180">
          <cell r="C5180" t="str">
            <v>二溴磷</v>
          </cell>
          <cell r="D5180" t="str">
            <v>GB/T 5009.218-2008</v>
          </cell>
          <cell r="E5180" t="str">
            <v>水果和蔬菜中多种农药残留量的测定</v>
          </cell>
          <cell r="F5180">
            <v>250</v>
          </cell>
        </row>
        <row r="5181">
          <cell r="C5181" t="str">
            <v>伐灭磷</v>
          </cell>
          <cell r="D5181" t="str">
            <v>GB/T 5009.218-2008</v>
          </cell>
          <cell r="E5181" t="str">
            <v>水果和蔬菜中多种农药残留量的测定</v>
          </cell>
          <cell r="F5181">
            <v>250</v>
          </cell>
        </row>
        <row r="5182">
          <cell r="C5182" t="str">
            <v>砜吸磷</v>
          </cell>
          <cell r="D5182" t="str">
            <v>GB/T 5009.218-2008</v>
          </cell>
          <cell r="E5182" t="str">
            <v>水果和蔬菜中多种农药残留量的测定</v>
          </cell>
          <cell r="F5182">
            <v>250</v>
          </cell>
        </row>
        <row r="5183">
          <cell r="C5183" t="str">
            <v>呋线威</v>
          </cell>
          <cell r="D5183" t="str">
            <v>GB/T 5009.218-2008</v>
          </cell>
          <cell r="E5183" t="str">
            <v>水果和蔬菜中多种农药残留量的测定</v>
          </cell>
          <cell r="F5183">
            <v>250</v>
          </cell>
        </row>
        <row r="5184">
          <cell r="C5184" t="str">
            <v>氟胺氰菊酯</v>
          </cell>
          <cell r="D5184" t="str">
            <v>GB/T 5009.218-2008</v>
          </cell>
          <cell r="E5184" t="str">
            <v>水果和蔬菜中多种农药残留量的测定</v>
          </cell>
          <cell r="F5184">
            <v>250</v>
          </cell>
        </row>
        <row r="5185">
          <cell r="C5185" t="str">
            <v>氟丙菊酯</v>
          </cell>
          <cell r="D5185" t="str">
            <v>GB/T 5009.218-2008</v>
          </cell>
          <cell r="E5185" t="str">
            <v>水果和蔬菜中多种农药残留量的测定</v>
          </cell>
          <cell r="F5185">
            <v>250</v>
          </cell>
        </row>
        <row r="5186">
          <cell r="C5186" t="str">
            <v>氟啶草酮</v>
          </cell>
          <cell r="D5186" t="str">
            <v>GB/T 5009.218-2008</v>
          </cell>
          <cell r="E5186" t="str">
            <v>水果和蔬菜中多种农药残留量的测定</v>
          </cell>
          <cell r="F5186">
            <v>250</v>
          </cell>
        </row>
        <row r="5187">
          <cell r="C5187" t="str">
            <v>氟硅唑</v>
          </cell>
          <cell r="D5187" t="str">
            <v>GB/T 5009.218-2008</v>
          </cell>
          <cell r="E5187" t="str">
            <v>水果和蔬菜中多种农药残留量的测定</v>
          </cell>
          <cell r="F5187">
            <v>250</v>
          </cell>
        </row>
        <row r="5188">
          <cell r="C5188" t="str">
            <v>氟菌唑</v>
          </cell>
          <cell r="D5188" t="str">
            <v>GB/T 5009.218-2008</v>
          </cell>
          <cell r="E5188" t="str">
            <v>水果和蔬菜中多种农药残留量的测定</v>
          </cell>
          <cell r="F5188">
            <v>250</v>
          </cell>
        </row>
        <row r="5189">
          <cell r="C5189" t="str">
            <v>氟乐灵</v>
          </cell>
          <cell r="D5189" t="str">
            <v>GB/T 5009.218-2008</v>
          </cell>
          <cell r="E5189" t="str">
            <v>水果和蔬菜中多种农药残留量的测定</v>
          </cell>
          <cell r="F5189">
            <v>250</v>
          </cell>
        </row>
        <row r="5190">
          <cell r="C5190" t="str">
            <v>氟氯戊菊酯</v>
          </cell>
          <cell r="D5190" t="str">
            <v>GB/T 5009.218-2008</v>
          </cell>
          <cell r="E5190" t="str">
            <v>水果和蔬菜中多种农药残留量的测定</v>
          </cell>
          <cell r="F5190">
            <v>250</v>
          </cell>
        </row>
        <row r="5191">
          <cell r="C5191" t="str">
            <v>瓜菊酯</v>
          </cell>
          <cell r="D5191" t="str">
            <v>GB/T 5009.218-2008</v>
          </cell>
          <cell r="E5191" t="str">
            <v>水果和蔬菜中多种农药残留量的测定</v>
          </cell>
          <cell r="F5191">
            <v>250</v>
          </cell>
        </row>
        <row r="5192">
          <cell r="C5192" t="str">
            <v>禾草丹</v>
          </cell>
          <cell r="D5192" t="str">
            <v>GB/T 5009.218-2008</v>
          </cell>
          <cell r="E5192" t="str">
            <v>水果和蔬菜中多种农药残留量的测定</v>
          </cell>
          <cell r="F5192">
            <v>250</v>
          </cell>
        </row>
        <row r="5193">
          <cell r="C5193" t="str">
            <v>禾草克</v>
          </cell>
          <cell r="D5193" t="str">
            <v>GB/T 5009.218-2008</v>
          </cell>
          <cell r="E5193" t="str">
            <v>水果和蔬菜中多种农药残留量的测定</v>
          </cell>
          <cell r="F5193">
            <v>250</v>
          </cell>
        </row>
        <row r="5194">
          <cell r="C5194" t="str">
            <v>环丙唑醇</v>
          </cell>
          <cell r="D5194" t="str">
            <v>GB/T 5009.218-2008</v>
          </cell>
          <cell r="E5194" t="str">
            <v>水果和蔬菜中多种农药残留量的测定</v>
          </cell>
          <cell r="F5194">
            <v>250</v>
          </cell>
        </row>
        <row r="5195">
          <cell r="C5195" t="str">
            <v>环草定</v>
          </cell>
          <cell r="D5195" t="str">
            <v>GB/T 5009.218-2008</v>
          </cell>
          <cell r="E5195" t="str">
            <v>水果和蔬菜中多种农药残留量的测定</v>
          </cell>
          <cell r="F5195">
            <v>250</v>
          </cell>
        </row>
        <row r="5196">
          <cell r="C5196" t="str">
            <v>环氧七氯</v>
          </cell>
          <cell r="D5196" t="str">
            <v>GB/T 5009.218-2008</v>
          </cell>
          <cell r="E5196" t="str">
            <v>水果和蔬菜中多种农药残留量的测定</v>
          </cell>
          <cell r="F5196">
            <v>250</v>
          </cell>
        </row>
        <row r="5197">
          <cell r="C5197" t="str">
            <v>甲胺磷</v>
          </cell>
          <cell r="D5197" t="str">
            <v>GB/T 5009.218-2008</v>
          </cell>
          <cell r="E5197" t="str">
            <v>水果和蔬菜中多种农药残留量的测定</v>
          </cell>
          <cell r="F5197">
            <v>250</v>
          </cell>
        </row>
        <row r="5198">
          <cell r="C5198" t="str">
            <v>甲拌磷</v>
          </cell>
          <cell r="D5198" t="str">
            <v>GB/T 5009.218-2008</v>
          </cell>
          <cell r="E5198" t="str">
            <v>水果和蔬菜中多种农药残留量的测定</v>
          </cell>
          <cell r="F5198">
            <v>250</v>
          </cell>
        </row>
        <row r="5199">
          <cell r="C5199" t="str">
            <v>甲草胺</v>
          </cell>
          <cell r="D5199" t="str">
            <v>GB/T 5009.218-2008</v>
          </cell>
          <cell r="E5199" t="str">
            <v>水果和蔬菜中多种农药残留量的测定</v>
          </cell>
          <cell r="F5199">
            <v>250</v>
          </cell>
        </row>
        <row r="5200">
          <cell r="C5200" t="str">
            <v>甲基吡恶磷</v>
          </cell>
          <cell r="D5200" t="str">
            <v>GB/T 5009.218-2008</v>
          </cell>
          <cell r="E5200" t="str">
            <v>水果和蔬菜中多种农药残留量的测定</v>
          </cell>
          <cell r="F5200">
            <v>250</v>
          </cell>
        </row>
        <row r="5201">
          <cell r="C5201" t="str">
            <v>甲基毒死蜱</v>
          </cell>
          <cell r="D5201" t="str">
            <v>GB/T 5009.218-2008</v>
          </cell>
          <cell r="E5201" t="str">
            <v>水果和蔬菜中多种农药残留量的测定</v>
          </cell>
          <cell r="F5201">
            <v>250</v>
          </cell>
        </row>
        <row r="5202">
          <cell r="C5202" t="str">
            <v>甲基对硫磷</v>
          </cell>
          <cell r="D5202" t="str">
            <v>GB/T 5009.218-2008</v>
          </cell>
          <cell r="E5202" t="str">
            <v>水果和蔬菜中多种农药残留量的测定</v>
          </cell>
          <cell r="F5202">
            <v>250</v>
          </cell>
        </row>
        <row r="5203">
          <cell r="C5203" t="str">
            <v>甲基立枯磷</v>
          </cell>
          <cell r="D5203" t="str">
            <v>GB/T 5009.218-2008</v>
          </cell>
          <cell r="E5203" t="str">
            <v>水果和蔬菜中多种农药残留量的测定</v>
          </cell>
          <cell r="F5203">
            <v>250</v>
          </cell>
        </row>
        <row r="5204">
          <cell r="C5204" t="str">
            <v>甲基嘧啶磷</v>
          </cell>
          <cell r="D5204" t="str">
            <v>GB/T 5009.218-2008</v>
          </cell>
          <cell r="E5204" t="str">
            <v>水果和蔬菜中多种农药残留量的测定</v>
          </cell>
          <cell r="F5204">
            <v>250</v>
          </cell>
        </row>
        <row r="5205">
          <cell r="C5205" t="str">
            <v>甲萘威</v>
          </cell>
          <cell r="D5205" t="str">
            <v>GB/T 5009.218-2008</v>
          </cell>
          <cell r="E5205" t="str">
            <v>水果和蔬菜中多种农药残留量的测定</v>
          </cell>
          <cell r="F5205">
            <v>250</v>
          </cell>
        </row>
        <row r="5206">
          <cell r="C5206" t="str">
            <v>甲氰菊酯</v>
          </cell>
          <cell r="D5206" t="str">
            <v>GB/T 5009.218-2008</v>
          </cell>
          <cell r="E5206" t="str">
            <v>水果和蔬菜中多种农药残留量的测定</v>
          </cell>
          <cell r="F5206">
            <v>250</v>
          </cell>
        </row>
        <row r="5207">
          <cell r="C5207" t="str">
            <v>甲霜灵</v>
          </cell>
          <cell r="D5207" t="str">
            <v>GB/T 5009.218-2008</v>
          </cell>
          <cell r="E5207" t="str">
            <v>水果和蔬菜中多种农药残留量的测定</v>
          </cell>
          <cell r="F5207">
            <v>250</v>
          </cell>
        </row>
        <row r="5208">
          <cell r="C5208" t="str">
            <v>甲羧除草醚</v>
          </cell>
          <cell r="D5208" t="str">
            <v>GB/T 5009.218-2008</v>
          </cell>
          <cell r="E5208" t="str">
            <v>水果和蔬菜中多种农药残留量的测定</v>
          </cell>
          <cell r="F5208">
            <v>250</v>
          </cell>
        </row>
        <row r="5209">
          <cell r="C5209" t="str">
            <v>腈菌唑</v>
          </cell>
          <cell r="D5209" t="str">
            <v>GB/T 5009.218-2008</v>
          </cell>
          <cell r="E5209" t="str">
            <v>水果和蔬菜中多种农药残留量的测定</v>
          </cell>
          <cell r="F5209">
            <v>250</v>
          </cell>
        </row>
        <row r="5210">
          <cell r="C5210" t="str">
            <v>久效磷</v>
          </cell>
          <cell r="D5210" t="str">
            <v>GB/T 5009.218-2008</v>
          </cell>
          <cell r="E5210" t="str">
            <v>水果和蔬菜中多种农药残留量的测定</v>
          </cell>
          <cell r="F5210">
            <v>250</v>
          </cell>
        </row>
        <row r="5211">
          <cell r="C5211" t="str">
            <v>抗蚜威</v>
          </cell>
          <cell r="D5211" t="str">
            <v>GB/T 5009.218-2008</v>
          </cell>
          <cell r="E5211" t="str">
            <v>水果和蔬菜中多种农药残留量的测定</v>
          </cell>
          <cell r="F5211">
            <v>250</v>
          </cell>
        </row>
        <row r="5212">
          <cell r="C5212" t="str">
            <v>克百威</v>
          </cell>
          <cell r="D5212" t="str">
            <v>GB/T 5009.218-2008</v>
          </cell>
          <cell r="E5212" t="str">
            <v>水果和蔬菜中多种农药残留量的测定</v>
          </cell>
          <cell r="F5212">
            <v>250</v>
          </cell>
        </row>
        <row r="5213">
          <cell r="C5213" t="str">
            <v>克菌丹</v>
          </cell>
          <cell r="D5213" t="str">
            <v>GB/T 5009.218-2008</v>
          </cell>
          <cell r="E5213" t="str">
            <v>水果和蔬菜中多种农药残留量的测定</v>
          </cell>
          <cell r="F5213">
            <v>250</v>
          </cell>
        </row>
        <row r="5214">
          <cell r="C5214" t="str">
            <v>克螨特(炔螨特)</v>
          </cell>
          <cell r="D5214" t="str">
            <v>GB/T 5009.218-2008</v>
          </cell>
          <cell r="E5214" t="str">
            <v>水果和蔬菜中多种农药残留量的测定</v>
          </cell>
          <cell r="F5214">
            <v>250</v>
          </cell>
        </row>
        <row r="5215">
          <cell r="C5215" t="str">
            <v>喹硫磷</v>
          </cell>
          <cell r="D5215" t="str">
            <v>GB/T 5009.218-2008</v>
          </cell>
          <cell r="E5215" t="str">
            <v>水果和蔬菜中多种农药残留量的测定</v>
          </cell>
          <cell r="F5215">
            <v>250</v>
          </cell>
        </row>
        <row r="5216">
          <cell r="C5216" t="str">
            <v>乐果</v>
          </cell>
          <cell r="D5216" t="str">
            <v>GB/T 5009.218-2008</v>
          </cell>
          <cell r="E5216" t="str">
            <v>水果和蔬菜中多种农药残留量的测定</v>
          </cell>
          <cell r="F5216">
            <v>250</v>
          </cell>
        </row>
        <row r="5217">
          <cell r="C5217" t="str">
            <v>乐杀螨</v>
          </cell>
          <cell r="D5217" t="str">
            <v>GB/T 5009.218-2008</v>
          </cell>
          <cell r="E5217" t="str">
            <v>水果和蔬菜中多种农药残留量的测定</v>
          </cell>
          <cell r="F5217">
            <v>250</v>
          </cell>
        </row>
        <row r="5218">
          <cell r="C5218" t="str">
            <v>联苯菊酯</v>
          </cell>
          <cell r="D5218" t="str">
            <v>GB/T 5009.218-2008</v>
          </cell>
          <cell r="E5218" t="str">
            <v>水果和蔬菜中多种农药残留量的测定</v>
          </cell>
          <cell r="F5218">
            <v>250</v>
          </cell>
        </row>
        <row r="5219">
          <cell r="C5219" t="str">
            <v>联苯三唑醇</v>
          </cell>
          <cell r="D5219" t="str">
            <v>GB/T 5009.218-2008</v>
          </cell>
          <cell r="E5219" t="str">
            <v>水果和蔬菜中多种农药残留量的测定</v>
          </cell>
          <cell r="F5219">
            <v>250</v>
          </cell>
        </row>
        <row r="5220">
          <cell r="C5220" t="str">
            <v>硫丹</v>
          </cell>
          <cell r="D5220" t="str">
            <v>GB/T 5009.218-2008</v>
          </cell>
          <cell r="E5220" t="str">
            <v>水果和蔬菜中多种农药残留量的测定</v>
          </cell>
          <cell r="F5220">
            <v>250</v>
          </cell>
        </row>
        <row r="5221">
          <cell r="C5221" t="str">
            <v>六六六（包括林丹）</v>
          </cell>
          <cell r="D5221" t="str">
            <v>GB/T 5009.218-2008</v>
          </cell>
          <cell r="E5221" t="str">
            <v>水果和蔬菜中多种农药残留量的测定</v>
          </cell>
          <cell r="F5221">
            <v>250</v>
          </cell>
        </row>
        <row r="5222">
          <cell r="C5222" t="str">
            <v>六氯苯</v>
          </cell>
          <cell r="D5222" t="str">
            <v>GB/T 5009.218-2008</v>
          </cell>
          <cell r="E5222" t="str">
            <v>水果和蔬菜中多种农药残留量的测定</v>
          </cell>
          <cell r="F5222">
            <v>250</v>
          </cell>
        </row>
        <row r="5223">
          <cell r="C5223" t="str">
            <v>氯苯胺灵</v>
          </cell>
          <cell r="D5223" t="str">
            <v>GB/T 5009.218-2008</v>
          </cell>
          <cell r="E5223" t="str">
            <v>水果和蔬菜中多种农药残留量的测定</v>
          </cell>
          <cell r="F5223">
            <v>250</v>
          </cell>
        </row>
        <row r="5224">
          <cell r="C5224" t="str">
            <v>氯苯嘧啶醇</v>
          </cell>
          <cell r="D5224" t="str">
            <v>GB/T 5009.218-2008</v>
          </cell>
          <cell r="E5224" t="str">
            <v>水果和蔬菜中多种农药残留量的测定</v>
          </cell>
          <cell r="F5224">
            <v>250</v>
          </cell>
        </row>
        <row r="5225">
          <cell r="C5225" t="str">
            <v>氯草灵</v>
          </cell>
          <cell r="D5225" t="str">
            <v>GB/T 5009.218-2008</v>
          </cell>
          <cell r="E5225" t="str">
            <v>水果和蔬菜中多种农药残留量的测定</v>
          </cell>
          <cell r="F5225">
            <v>250</v>
          </cell>
        </row>
        <row r="5226">
          <cell r="C5226" t="str">
            <v>氯硅唑</v>
          </cell>
          <cell r="D5226" t="str">
            <v>GB/T 5009.218-2008</v>
          </cell>
          <cell r="E5226" t="str">
            <v>水果和蔬菜中多种农药残留量的测定</v>
          </cell>
          <cell r="F5226">
            <v>250</v>
          </cell>
        </row>
        <row r="5227">
          <cell r="C5227" t="str">
            <v>氯菊酯</v>
          </cell>
          <cell r="D5227" t="str">
            <v>GB/T 5009.218-2008</v>
          </cell>
          <cell r="E5227" t="str">
            <v>水果和蔬菜中多种农药残留量的测定</v>
          </cell>
          <cell r="F5227">
            <v>250</v>
          </cell>
        </row>
        <row r="5228">
          <cell r="C5228" t="str">
            <v>马拉硫磷</v>
          </cell>
          <cell r="D5228" t="str">
            <v>GB/T 5009.218-2008</v>
          </cell>
          <cell r="E5228" t="str">
            <v>水果和蔬菜中多种农药残留量的测定</v>
          </cell>
          <cell r="F5228">
            <v>250</v>
          </cell>
        </row>
        <row r="5229">
          <cell r="C5229" t="str">
            <v>醚菊酯</v>
          </cell>
          <cell r="D5229" t="str">
            <v>GB/T 5009.218-2008</v>
          </cell>
          <cell r="E5229" t="str">
            <v>水果和蔬菜中多种农药残留量的测定</v>
          </cell>
          <cell r="F5229">
            <v>250</v>
          </cell>
        </row>
        <row r="5230">
          <cell r="C5230" t="str">
            <v>棉胺磷</v>
          </cell>
          <cell r="D5230" t="str">
            <v>GB/T 5009.218-2008</v>
          </cell>
          <cell r="E5230" t="str">
            <v>水果和蔬菜中多种农药残留量的测定</v>
          </cell>
          <cell r="F5230">
            <v>250</v>
          </cell>
        </row>
        <row r="5231">
          <cell r="C5231" t="str">
            <v>灭百可</v>
          </cell>
          <cell r="D5231" t="str">
            <v>GB/T 5009.218-2008</v>
          </cell>
          <cell r="E5231" t="str">
            <v>水果和蔬菜中多种农药残留量的测定</v>
          </cell>
          <cell r="F5231">
            <v>250</v>
          </cell>
        </row>
        <row r="5232">
          <cell r="C5232" t="str">
            <v>灭螨猛</v>
          </cell>
          <cell r="D5232" t="str">
            <v>GB/T 5009.218-2008</v>
          </cell>
          <cell r="E5232" t="str">
            <v>水果和蔬菜中多种农药残留量的测定</v>
          </cell>
          <cell r="F5232">
            <v>250</v>
          </cell>
        </row>
        <row r="5233">
          <cell r="C5233" t="str">
            <v>灭线磷</v>
          </cell>
          <cell r="D5233" t="str">
            <v>GB/T 5009.218-2008</v>
          </cell>
          <cell r="E5233" t="str">
            <v>水果和蔬菜中多种农药残留量的测定</v>
          </cell>
          <cell r="F5233">
            <v>250</v>
          </cell>
        </row>
        <row r="5234">
          <cell r="C5234" t="str">
            <v>灭蚜磷</v>
          </cell>
          <cell r="D5234" t="str">
            <v>GB/T 5009.218-2008</v>
          </cell>
          <cell r="E5234" t="str">
            <v>水果和蔬菜中多种农药残留量的测定</v>
          </cell>
          <cell r="F5234">
            <v>250</v>
          </cell>
        </row>
        <row r="5235">
          <cell r="C5235" t="str">
            <v>灭蚁灵</v>
          </cell>
          <cell r="D5235" t="str">
            <v>GB/T 5009.218-2008</v>
          </cell>
          <cell r="E5235" t="str">
            <v>水果和蔬菜中多种农药残留量的测定</v>
          </cell>
          <cell r="F5235">
            <v>250</v>
          </cell>
        </row>
        <row r="5236">
          <cell r="C5236" t="str">
            <v>扑灭津</v>
          </cell>
          <cell r="D5236" t="str">
            <v>GB/T 5009.218-2008</v>
          </cell>
          <cell r="E5236" t="str">
            <v>水果和蔬菜中多种农药残留量的测定</v>
          </cell>
          <cell r="F5236">
            <v>250</v>
          </cell>
        </row>
        <row r="5237">
          <cell r="C5237" t="str">
            <v>七氯</v>
          </cell>
          <cell r="D5237" t="str">
            <v>GB/T 5009.218-2008</v>
          </cell>
          <cell r="E5237" t="str">
            <v>水果和蔬菜中多种农药残留量的测定</v>
          </cell>
          <cell r="F5237">
            <v>250</v>
          </cell>
        </row>
        <row r="5238">
          <cell r="C5238" t="str">
            <v>氰戊菊酯</v>
          </cell>
          <cell r="D5238" t="str">
            <v>GB/T 5009.218-2008</v>
          </cell>
          <cell r="E5238" t="str">
            <v>水果和蔬菜中多种农药残留量的测定</v>
          </cell>
          <cell r="F5238">
            <v>250</v>
          </cell>
        </row>
        <row r="5239">
          <cell r="C5239" t="str">
            <v>塞克津</v>
          </cell>
          <cell r="D5239" t="str">
            <v>GB/T 5009.218-2008</v>
          </cell>
          <cell r="E5239" t="str">
            <v>水果和蔬菜中多种农药残留量的测定</v>
          </cell>
          <cell r="F5239">
            <v>250</v>
          </cell>
        </row>
        <row r="5240">
          <cell r="C5240" t="str">
            <v>噻草酮</v>
          </cell>
          <cell r="D5240" t="str">
            <v>GB/T 5009.218-2008</v>
          </cell>
          <cell r="E5240" t="str">
            <v>水果和蔬菜中多种农药残留量的测定</v>
          </cell>
          <cell r="F5240">
            <v>250</v>
          </cell>
        </row>
        <row r="5241">
          <cell r="C5241" t="str">
            <v>噻呋酰胺</v>
          </cell>
          <cell r="D5241" t="str">
            <v>GB/T 5009.218-2008</v>
          </cell>
          <cell r="E5241" t="str">
            <v>水果和蔬菜中多种农药残留量的测定</v>
          </cell>
          <cell r="F5241">
            <v>250</v>
          </cell>
        </row>
        <row r="5242">
          <cell r="C5242" t="str">
            <v>噻嗪酮</v>
          </cell>
          <cell r="D5242" t="str">
            <v>GB/T 5009.218-2008</v>
          </cell>
          <cell r="E5242" t="str">
            <v>水果和蔬菜中多种农药残留量的测定</v>
          </cell>
          <cell r="F5242">
            <v>250</v>
          </cell>
        </row>
        <row r="5243">
          <cell r="C5243" t="str">
            <v>三氯杀螨醇</v>
          </cell>
          <cell r="D5243" t="str">
            <v>GB/T 5009.218-2008</v>
          </cell>
          <cell r="E5243" t="str">
            <v>水果和蔬菜中多种农药残留量的测定</v>
          </cell>
          <cell r="F5243">
            <v>250</v>
          </cell>
        </row>
        <row r="5244">
          <cell r="C5244" t="str">
            <v>三唑磷</v>
          </cell>
          <cell r="D5244" t="str">
            <v>GB/T 5009.218-2008</v>
          </cell>
          <cell r="E5244" t="str">
            <v>水果和蔬菜中多种农药残留量的测定</v>
          </cell>
          <cell r="F5244">
            <v>250</v>
          </cell>
        </row>
        <row r="5245">
          <cell r="C5245" t="str">
            <v>三唑酮</v>
          </cell>
          <cell r="D5245" t="str">
            <v>GB/T 5009.218-2008</v>
          </cell>
          <cell r="E5245" t="str">
            <v>水果和蔬菜中多种农药残留量的测定</v>
          </cell>
          <cell r="F5245">
            <v>250</v>
          </cell>
        </row>
        <row r="5246">
          <cell r="C5246" t="str">
            <v>杀虫畏</v>
          </cell>
          <cell r="D5246" t="str">
            <v>GB/T 5009.218-2008</v>
          </cell>
          <cell r="E5246" t="str">
            <v>水果和蔬菜中多种农药残留量的测定</v>
          </cell>
          <cell r="F5246">
            <v>250</v>
          </cell>
        </row>
        <row r="5247">
          <cell r="C5247" t="str">
            <v>杀螨特</v>
          </cell>
          <cell r="D5247" t="str">
            <v>GB/T 5009.218-2008</v>
          </cell>
          <cell r="E5247" t="str">
            <v>水果和蔬菜中多种农药残留量的测定</v>
          </cell>
          <cell r="F5247">
            <v>250</v>
          </cell>
        </row>
        <row r="5248">
          <cell r="C5248" t="str">
            <v>杀螟硫磷</v>
          </cell>
          <cell r="D5248" t="str">
            <v>GB/T 5009.218-2008</v>
          </cell>
          <cell r="E5248" t="str">
            <v>水果和蔬菜中多种农药残留量的测定</v>
          </cell>
          <cell r="F5248">
            <v>250</v>
          </cell>
        </row>
        <row r="5249">
          <cell r="C5249" t="str">
            <v>杀扑磷</v>
          </cell>
          <cell r="D5249" t="str">
            <v>GB/T 5009.218-2008</v>
          </cell>
          <cell r="E5249" t="str">
            <v>水果和蔬菜中多种农药残留量的测定</v>
          </cell>
          <cell r="F5249">
            <v>250</v>
          </cell>
        </row>
        <row r="5250">
          <cell r="C5250" t="str">
            <v>双苯三唑醇</v>
          </cell>
          <cell r="D5250" t="str">
            <v>GB/T 5009.218-2008</v>
          </cell>
          <cell r="E5250" t="str">
            <v>水果和蔬菜中多种农药残留量的测定</v>
          </cell>
          <cell r="F5250">
            <v>250</v>
          </cell>
        </row>
        <row r="5251">
          <cell r="C5251" t="str">
            <v>水胺硫磷</v>
          </cell>
          <cell r="D5251" t="str">
            <v>GB/T 5009.218-2008</v>
          </cell>
          <cell r="E5251" t="str">
            <v>水果和蔬菜中多种农药残留量的测定</v>
          </cell>
          <cell r="F5251">
            <v>250</v>
          </cell>
        </row>
        <row r="5252">
          <cell r="C5252" t="str">
            <v>四氯硝基苯</v>
          </cell>
          <cell r="D5252" t="str">
            <v>GB/T 5009.218-2008</v>
          </cell>
          <cell r="E5252" t="str">
            <v>水果和蔬菜中多种农药残留量的测定</v>
          </cell>
          <cell r="F5252">
            <v>250</v>
          </cell>
        </row>
        <row r="5253">
          <cell r="C5253" t="str">
            <v>四溴菊酯</v>
          </cell>
          <cell r="D5253" t="str">
            <v>GB/T 5009.218-2008</v>
          </cell>
          <cell r="E5253" t="str">
            <v>水果和蔬菜中多种农药残留量的测定</v>
          </cell>
          <cell r="F5253">
            <v>250</v>
          </cell>
        </row>
        <row r="5254">
          <cell r="C5254" t="str">
            <v>特草定</v>
          </cell>
          <cell r="D5254" t="str">
            <v>GB/T 5009.218-2008</v>
          </cell>
          <cell r="E5254" t="str">
            <v>水果和蔬菜中多种农药残留量的测定</v>
          </cell>
          <cell r="F5254">
            <v>250</v>
          </cell>
        </row>
        <row r="5255">
          <cell r="C5255" t="str">
            <v>特丁硫磷（特丁磷）</v>
          </cell>
          <cell r="D5255" t="str">
            <v>GB/T 5009.218-2008</v>
          </cell>
          <cell r="E5255" t="str">
            <v>水果和蔬菜中多种农药残留量的测定</v>
          </cell>
          <cell r="F5255">
            <v>250</v>
          </cell>
        </row>
        <row r="5256">
          <cell r="C5256" t="str">
            <v>特普</v>
          </cell>
          <cell r="D5256" t="str">
            <v>GB/T 5009.218-2008</v>
          </cell>
          <cell r="E5256" t="str">
            <v>水果和蔬菜中多种农药残留量的测定</v>
          </cell>
          <cell r="F5256">
            <v>250</v>
          </cell>
        </row>
        <row r="5257">
          <cell r="C5257" t="str">
            <v>脱叶磷</v>
          </cell>
          <cell r="D5257" t="str">
            <v>GB/T 5009.218-2008</v>
          </cell>
          <cell r="E5257" t="str">
            <v>水果和蔬菜中多种农药残留量的测定</v>
          </cell>
          <cell r="F5257">
            <v>250</v>
          </cell>
        </row>
        <row r="5258">
          <cell r="C5258" t="str">
            <v>萎锈灵</v>
          </cell>
          <cell r="D5258" t="str">
            <v>GB/T 5009.218-2008</v>
          </cell>
          <cell r="E5258" t="str">
            <v>水果和蔬菜中多种农药残留量的测定</v>
          </cell>
          <cell r="F5258">
            <v>250</v>
          </cell>
        </row>
        <row r="5259">
          <cell r="C5259" t="str">
            <v>五氯硝基苯</v>
          </cell>
          <cell r="D5259" t="str">
            <v>GB/T 5009.218-2008</v>
          </cell>
          <cell r="E5259" t="str">
            <v>水果和蔬菜中多种农药残留量的测定</v>
          </cell>
          <cell r="F5259">
            <v>250</v>
          </cell>
        </row>
        <row r="5260">
          <cell r="C5260" t="str">
            <v>西玛津</v>
          </cell>
          <cell r="D5260" t="str">
            <v>GB/T 5009.218-2008</v>
          </cell>
          <cell r="E5260" t="str">
            <v>水果和蔬菜中多种农药残留量的测定</v>
          </cell>
          <cell r="F5260">
            <v>250</v>
          </cell>
        </row>
        <row r="5261">
          <cell r="C5261" t="str">
            <v>溴苯磷</v>
          </cell>
          <cell r="D5261" t="str">
            <v>GB/T 5009.218-2008</v>
          </cell>
          <cell r="E5261" t="str">
            <v>水果和蔬菜中多种农药残留量的测定</v>
          </cell>
          <cell r="F5261">
            <v>250</v>
          </cell>
        </row>
        <row r="5262">
          <cell r="C5262" t="str">
            <v>溴螨酯</v>
          </cell>
          <cell r="D5262" t="str">
            <v>GB/T 5009.218-2008</v>
          </cell>
          <cell r="E5262" t="str">
            <v>水果和蔬菜中多种农药残留量的测定</v>
          </cell>
          <cell r="F5262">
            <v>250</v>
          </cell>
        </row>
        <row r="5263">
          <cell r="C5263" t="str">
            <v>溴氰菊酯</v>
          </cell>
          <cell r="D5263" t="str">
            <v>GB/T 5009.218-2008</v>
          </cell>
          <cell r="E5263" t="str">
            <v>水果和蔬菜中多种农药残留量的测定</v>
          </cell>
          <cell r="F5263">
            <v>250</v>
          </cell>
        </row>
        <row r="5264">
          <cell r="C5264" t="str">
            <v>亚胺硫磷</v>
          </cell>
          <cell r="D5264" t="str">
            <v>GB/T 5009.218-2008</v>
          </cell>
          <cell r="E5264" t="str">
            <v>水果和蔬菜中多种农药残留量的测定</v>
          </cell>
          <cell r="F5264">
            <v>250</v>
          </cell>
        </row>
        <row r="5265">
          <cell r="C5265" t="str">
            <v>氧乐果（氧化乐果）</v>
          </cell>
          <cell r="D5265" t="str">
            <v>GB/T 5009.218-2008</v>
          </cell>
          <cell r="E5265" t="str">
            <v>水果和蔬菜中多种农药残留量的测定</v>
          </cell>
          <cell r="F5265">
            <v>250</v>
          </cell>
        </row>
        <row r="5266">
          <cell r="C5266" t="str">
            <v>野麦畏</v>
          </cell>
          <cell r="D5266" t="str">
            <v>GB/T 5009.218-2008</v>
          </cell>
          <cell r="E5266" t="str">
            <v>水果和蔬菜中多种农药残留量的测定</v>
          </cell>
          <cell r="F5266">
            <v>250</v>
          </cell>
        </row>
        <row r="5267">
          <cell r="C5267" t="str">
            <v>乙拌磷</v>
          </cell>
          <cell r="D5267" t="str">
            <v>GB/T 5009.218-2008</v>
          </cell>
          <cell r="E5267" t="str">
            <v>水果和蔬菜中多种农药残留量的测定</v>
          </cell>
          <cell r="F5267">
            <v>250</v>
          </cell>
        </row>
        <row r="5268">
          <cell r="C5268" t="str">
            <v>乙草胺</v>
          </cell>
          <cell r="D5268" t="str">
            <v>GB/T 5009.218-2008</v>
          </cell>
          <cell r="E5268" t="str">
            <v>水果和蔬菜中多种农药残留量的测定</v>
          </cell>
          <cell r="F5268">
            <v>250</v>
          </cell>
        </row>
        <row r="5269">
          <cell r="C5269" t="str">
            <v>乙基对氧磷</v>
          </cell>
          <cell r="D5269" t="str">
            <v>GB/T 5009.218-2008</v>
          </cell>
          <cell r="E5269" t="str">
            <v>水果和蔬菜中多种农药残留量的测定</v>
          </cell>
          <cell r="F5269">
            <v>250</v>
          </cell>
        </row>
        <row r="5270">
          <cell r="C5270" t="str">
            <v>乙烯菌核利</v>
          </cell>
          <cell r="D5270" t="str">
            <v>GB/T 5009.218-2008</v>
          </cell>
          <cell r="E5270" t="str">
            <v>水果和蔬菜中多种农药残留量的测定</v>
          </cell>
          <cell r="F5270">
            <v>250</v>
          </cell>
        </row>
        <row r="5271">
          <cell r="C5271" t="str">
            <v>乙酰甲胺磷</v>
          </cell>
          <cell r="D5271" t="str">
            <v>GB/T 5009.218-2008</v>
          </cell>
          <cell r="E5271" t="str">
            <v>水果和蔬菜中多种农药残留量的测定</v>
          </cell>
          <cell r="F5271">
            <v>250</v>
          </cell>
        </row>
        <row r="5272">
          <cell r="C5272" t="str">
            <v>乙酯杀螨醇</v>
          </cell>
          <cell r="D5272" t="str">
            <v>GB/T 5009.218-2008</v>
          </cell>
          <cell r="E5272" t="str">
            <v>水果和蔬菜中多种农药残留量的测定</v>
          </cell>
          <cell r="F5272">
            <v>250</v>
          </cell>
        </row>
        <row r="5273">
          <cell r="C5273" t="str">
            <v>异艾氏剂</v>
          </cell>
          <cell r="D5273" t="str">
            <v>GB/T 5009.218-2008</v>
          </cell>
          <cell r="E5273" t="str">
            <v>水果和蔬菜中多种农药残留量的测定</v>
          </cell>
          <cell r="F5273">
            <v>250</v>
          </cell>
        </row>
        <row r="5274">
          <cell r="C5274" t="str">
            <v>异丙甲草胺</v>
          </cell>
          <cell r="D5274" t="str">
            <v>GB/T 5009.218-2008</v>
          </cell>
          <cell r="E5274" t="str">
            <v>水果和蔬菜中多种农药残留量的测定</v>
          </cell>
          <cell r="F5274">
            <v>250</v>
          </cell>
        </row>
        <row r="5275">
          <cell r="C5275" t="str">
            <v>异丙威</v>
          </cell>
          <cell r="D5275" t="str">
            <v>GB/T 5009.218-2008</v>
          </cell>
          <cell r="E5275" t="str">
            <v>水果和蔬菜中多种农药残留量的测定</v>
          </cell>
          <cell r="F5275">
            <v>250</v>
          </cell>
        </row>
        <row r="5276">
          <cell r="C5276" t="str">
            <v>异狄氏剂（酮）</v>
          </cell>
          <cell r="D5276" t="str">
            <v>GB/T 5009.218-2008</v>
          </cell>
          <cell r="E5276" t="str">
            <v>水果和蔬菜中多种农药残留量的测定</v>
          </cell>
          <cell r="F5276">
            <v>250</v>
          </cell>
        </row>
        <row r="5277">
          <cell r="C5277" t="str">
            <v>异嘧菌醇</v>
          </cell>
          <cell r="D5277" t="str">
            <v>GB/T 5009.218-2008</v>
          </cell>
          <cell r="E5277" t="str">
            <v>水果和蔬菜中多种农药残留量的测定</v>
          </cell>
          <cell r="F5277">
            <v>250</v>
          </cell>
        </row>
        <row r="5278">
          <cell r="C5278" t="str">
            <v>抑菌磷</v>
          </cell>
          <cell r="D5278" t="str">
            <v>GB/T 5009.218-2008</v>
          </cell>
          <cell r="E5278" t="str">
            <v>水果和蔬菜中多种农药残留量的测定</v>
          </cell>
          <cell r="F5278">
            <v>250</v>
          </cell>
        </row>
        <row r="5279">
          <cell r="C5279" t="str">
            <v>益棉磷</v>
          </cell>
          <cell r="D5279" t="str">
            <v>GB/T 5009.218-2008</v>
          </cell>
          <cell r="E5279" t="str">
            <v>水果和蔬菜中多种农药残留量的测定</v>
          </cell>
          <cell r="F5279">
            <v>250</v>
          </cell>
        </row>
        <row r="5280">
          <cell r="C5280" t="str">
            <v>蝇毒磷</v>
          </cell>
          <cell r="D5280" t="str">
            <v>GB/T 5009.218-2008</v>
          </cell>
          <cell r="E5280" t="str">
            <v>水果和蔬菜中多种农药残留量的测定</v>
          </cell>
          <cell r="F5280">
            <v>250</v>
          </cell>
        </row>
        <row r="5281">
          <cell r="C5281" t="str">
            <v>莠去津</v>
          </cell>
          <cell r="D5281" t="str">
            <v>GB/T 5009.218-2008</v>
          </cell>
          <cell r="E5281" t="str">
            <v>水果和蔬菜中多种农药残留量的测定</v>
          </cell>
          <cell r="F5281">
            <v>250</v>
          </cell>
        </row>
        <row r="5282">
          <cell r="C5282" t="str">
            <v>增效醚</v>
          </cell>
          <cell r="D5282" t="str">
            <v>GB/T 5009.218-2008</v>
          </cell>
          <cell r="E5282" t="str">
            <v>水果和蔬菜中多种农药残留量的测定</v>
          </cell>
          <cell r="F5282">
            <v>250</v>
          </cell>
        </row>
        <row r="5283">
          <cell r="C5283" t="str">
            <v>仲丁威</v>
          </cell>
          <cell r="D5283" t="str">
            <v>GB/T 5009.218-2008</v>
          </cell>
          <cell r="E5283" t="str">
            <v>水果和蔬菜中多种农药残留量的测定</v>
          </cell>
          <cell r="F5283">
            <v>250</v>
          </cell>
        </row>
        <row r="5284">
          <cell r="C5284" t="str">
            <v>吡虫啉</v>
          </cell>
          <cell r="D5284" t="str">
            <v>SN/T 1902-2007</v>
          </cell>
          <cell r="E5284" t="str">
            <v>水果蔬菜中吡虫啉、吡虫清残留量的测定高效液相色谱法</v>
          </cell>
          <cell r="F5284">
            <v>250</v>
          </cell>
        </row>
        <row r="5285">
          <cell r="C5285" t="str">
            <v>吡虫清</v>
          </cell>
          <cell r="D5285" t="str">
            <v>SN/T 1902-2007</v>
          </cell>
          <cell r="E5285" t="str">
            <v>水果蔬菜中吡虫啉、吡虫清残留量的测定高效液相色谱法</v>
          </cell>
          <cell r="F5285">
            <v>250</v>
          </cell>
        </row>
        <row r="5286">
          <cell r="C5286" t="str">
            <v>氟氯氰菊酯和高效氟氯氰菊酯</v>
          </cell>
          <cell r="D5286" t="str">
            <v>GB 23200.8-2016</v>
          </cell>
          <cell r="E5286" t="str">
            <v>食品安全国家标准 水果和蔬菜中500种农药及相关化学品残留量的测定 气相色谱-质谱法</v>
          </cell>
          <cell r="F5286">
            <v>500</v>
          </cell>
        </row>
        <row r="5287">
          <cell r="C5287" t="str">
            <v>氟氯氰菊酯和高效氟氯氰菊酯</v>
          </cell>
          <cell r="D5287" t="str">
            <v>NY/T 761-2008</v>
          </cell>
          <cell r="E5287" t="str">
            <v>蔬菜和水果中有机磷、有机氯、拟除虫菊酯和氨基甲酸酯类农药多残留的测定</v>
          </cell>
          <cell r="F5287">
            <v>500</v>
          </cell>
        </row>
        <row r="5288">
          <cell r="C5288" t="str">
            <v>霜霉威和霜霉威盐酸盐</v>
          </cell>
          <cell r="D5288" t="str">
            <v>GB/T 20769-2008</v>
          </cell>
          <cell r="E5288" t="str">
            <v>水果和蔬菜中450种农药及相关化学品残留量的测定液相色谱－串联质谱法</v>
          </cell>
          <cell r="F5288">
            <v>500</v>
          </cell>
        </row>
        <row r="5289">
          <cell r="C5289" t="str">
            <v>氟氯氰菊酯和高效氟氯氰菊酯</v>
          </cell>
          <cell r="D5289" t="str">
            <v>GB/T 5009.218-2008</v>
          </cell>
          <cell r="E5289" t="str">
            <v>水果和蔬菜中多种农药残留量的测定</v>
          </cell>
          <cell r="F5289">
            <v>500</v>
          </cell>
        </row>
        <row r="5290">
          <cell r="C5290" t="str">
            <v>氯氟氰菊酯和高效氯氟氰菊酯</v>
          </cell>
          <cell r="D5290" t="str">
            <v>GB/T 5009.218-2008</v>
          </cell>
          <cell r="E5290" t="str">
            <v>水果和蔬菜中多种农药残留量的测定</v>
          </cell>
          <cell r="F5290">
            <v>500</v>
          </cell>
        </row>
        <row r="5291">
          <cell r="C5291" t="str">
            <v>氯氰菊酯和高效氯氰菊酯</v>
          </cell>
          <cell r="D5291" t="str">
            <v>GB/T 5009.218-2008</v>
          </cell>
          <cell r="E5291" t="str">
            <v>水果和蔬菜中多种农药残留量的测定</v>
          </cell>
          <cell r="F5291">
            <v>500</v>
          </cell>
        </row>
        <row r="5292">
          <cell r="C5292" t="str">
            <v>西玛津</v>
          </cell>
          <cell r="D5292" t="str">
            <v>GB 23200.8-2016</v>
          </cell>
          <cell r="E5292" t="str">
            <v>食品安全国家标准 水果和蔬菜中500种农药及相关化学品残留量的测定 气相色谱-质谱法</v>
          </cell>
          <cell r="F5292">
            <v>250</v>
          </cell>
        </row>
        <row r="5293">
          <cell r="C5293" t="str">
            <v>阿维菌素类药物</v>
          </cell>
          <cell r="D5293" t="str">
            <v>GB 23200.19-2016</v>
          </cell>
          <cell r="E5293" t="str">
            <v>食品安全国家标准 水果和蔬菜中阿维菌素残留量的测定 液相色谱法</v>
          </cell>
          <cell r="F5293">
            <v>600</v>
          </cell>
        </row>
        <row r="5294">
          <cell r="C5294" t="str">
            <v>西玛津</v>
          </cell>
          <cell r="D5294" t="str">
            <v>NY/T 761-2008</v>
          </cell>
          <cell r="E5294" t="str">
            <v>蔬菜和水果中有机磷、有机氯、拟除虫菊酯和氨基甲酸酯类农药多残留的测定</v>
          </cell>
          <cell r="F5294">
            <v>250</v>
          </cell>
        </row>
        <row r="5295">
          <cell r="C5295" t="str">
            <v>三环唑</v>
          </cell>
          <cell r="D5295" t="str">
            <v>NY/T 1379-2007</v>
          </cell>
          <cell r="E5295" t="str">
            <v>蔬菜中334种农药多残留的测定 气相色谱质谱法和液相色谱质谱法</v>
          </cell>
          <cell r="F5295">
            <v>250</v>
          </cell>
        </row>
        <row r="5296">
          <cell r="C5296" t="str">
            <v>西玛津</v>
          </cell>
          <cell r="D5296" t="str">
            <v>NY/T 1379-2007</v>
          </cell>
          <cell r="E5296" t="str">
            <v>蔬菜中334种农药多残留的测定 气相色谱质谱法和液相色谱质谱法</v>
          </cell>
          <cell r="F5296">
            <v>250</v>
          </cell>
        </row>
        <row r="5297">
          <cell r="C5297" t="str">
            <v>氰菌胺</v>
          </cell>
          <cell r="D5297" t="str">
            <v>GB/T 20769-2008</v>
          </cell>
          <cell r="E5297" t="str">
            <v>水果和蔬菜中450种农药及相关化学品残留量的测定液相色谱－串联质谱法</v>
          </cell>
          <cell r="F5297">
            <v>250</v>
          </cell>
        </row>
        <row r="5298">
          <cell r="C5298" t="str">
            <v>扑草净</v>
          </cell>
          <cell r="D5298" t="str">
            <v>GB/T 5009.218-2008</v>
          </cell>
          <cell r="E5298" t="str">
            <v>水果和蔬菜中多种农药残留量的测定</v>
          </cell>
          <cell r="F5298">
            <v>600</v>
          </cell>
        </row>
        <row r="5299">
          <cell r="C5299" t="str">
            <v>亮蓝</v>
          </cell>
          <cell r="D5299" t="str">
            <v>GB 2760-2014</v>
          </cell>
          <cell r="E5299" t="str">
            <v>食品安全国家标准 食品添加剂使用标准</v>
          </cell>
          <cell r="F5299">
            <v>85</v>
          </cell>
        </row>
        <row r="5300">
          <cell r="C5300" t="str">
            <v>柠檬黄</v>
          </cell>
          <cell r="D5300" t="str">
            <v>GB 2760-2014</v>
          </cell>
          <cell r="E5300" t="str">
            <v>食品安全国家标准 食品添加剂使用标准</v>
          </cell>
          <cell r="F5300">
            <v>85</v>
          </cell>
        </row>
        <row r="5301">
          <cell r="C5301" t="str">
            <v>日落黄</v>
          </cell>
          <cell r="D5301" t="str">
            <v>GB 2760-2014</v>
          </cell>
          <cell r="E5301" t="str">
            <v>食品安全国家标准 食品添加剂使用标准</v>
          </cell>
          <cell r="F5301">
            <v>85</v>
          </cell>
        </row>
        <row r="5302">
          <cell r="C5302" t="str">
            <v>苋菜红</v>
          </cell>
          <cell r="D5302" t="str">
            <v>GB 2760-2014</v>
          </cell>
          <cell r="E5302" t="str">
            <v>食品安全国家标准 食品添加剂使用标准</v>
          </cell>
          <cell r="F5302">
            <v>85</v>
          </cell>
        </row>
        <row r="5303">
          <cell r="C5303" t="str">
            <v>胭脂红</v>
          </cell>
          <cell r="D5303" t="str">
            <v>GB 2760-2014</v>
          </cell>
          <cell r="E5303" t="str">
            <v>食品安全国家标准 食品添加剂使用标准</v>
          </cell>
          <cell r="F5303">
            <v>85</v>
          </cell>
        </row>
        <row r="5304">
          <cell r="C5304" t="str">
            <v>诱惑红</v>
          </cell>
          <cell r="D5304" t="str">
            <v>GB 2760-2014</v>
          </cell>
          <cell r="E5304" t="str">
            <v>食品安全国家标准 食品添加剂使用标准</v>
          </cell>
          <cell r="F5304">
            <v>85</v>
          </cell>
        </row>
        <row r="5305">
          <cell r="C5305" t="str">
            <v>苯甲酸及其钠盐（以苯甲酸计）</v>
          </cell>
          <cell r="D5305" t="str">
            <v>GB 2760-2014</v>
          </cell>
          <cell r="E5305" t="str">
            <v>食品安全国家标准 食品添加剂使用标准</v>
          </cell>
          <cell r="F5305">
            <v>100</v>
          </cell>
        </row>
        <row r="5306">
          <cell r="C5306" t="str">
            <v>丙酸及其钠盐、钙盐（以丙酸计）</v>
          </cell>
          <cell r="D5306" t="str">
            <v>GB 2760-2014</v>
          </cell>
          <cell r="E5306" t="str">
            <v>食品安全国家标准 食品添加剂使用标准</v>
          </cell>
          <cell r="F5306">
            <v>100</v>
          </cell>
        </row>
        <row r="5307">
          <cell r="C5307" t="str">
            <v>二氧化硫残留量（以SO{-2}计）</v>
          </cell>
          <cell r="D5307" t="str">
            <v>GB 2760-2014</v>
          </cell>
          <cell r="E5307" t="str">
            <v>食品安全国家标准 食品添加剂使用标准</v>
          </cell>
          <cell r="F5307">
            <v>100</v>
          </cell>
        </row>
        <row r="5308">
          <cell r="C5308" t="str">
            <v>山梨酸及其钾盐（以山梨酸计）</v>
          </cell>
          <cell r="D5308" t="str">
            <v>GB 2760-2014</v>
          </cell>
          <cell r="E5308" t="str">
            <v>食品安全国家标准 食品添加剂使用标准</v>
          </cell>
          <cell r="F5308">
            <v>100</v>
          </cell>
        </row>
        <row r="5309">
          <cell r="C5309" t="str">
            <v>重金属限量</v>
          </cell>
          <cell r="D5309" t="str">
            <v>GB 5009.74-2014</v>
          </cell>
          <cell r="E5309" t="str">
            <v>食品安全国家标准 食品添加剂中重金属限量试验</v>
          </cell>
          <cell r="F5309">
            <v>100</v>
          </cell>
        </row>
        <row r="5310">
          <cell r="C5310" t="str">
            <v>安赛蜜</v>
          </cell>
          <cell r="D5310" t="str">
            <v>GB 2760-2014</v>
          </cell>
          <cell r="E5310" t="str">
            <v>食品安全国家标准 食品添加剂使用标准</v>
          </cell>
          <cell r="F5310">
            <v>120</v>
          </cell>
        </row>
        <row r="5311">
          <cell r="C5311" t="str">
            <v>糖精钠（以糖精计）</v>
          </cell>
          <cell r="D5311" t="str">
            <v>GB 2760-2014</v>
          </cell>
          <cell r="E5311" t="str">
            <v>食品安全国家标准 食品添加剂使用标准</v>
          </cell>
          <cell r="F5311">
            <v>120</v>
          </cell>
        </row>
        <row r="5312">
          <cell r="C5312" t="str">
            <v>甜蜜素</v>
          </cell>
          <cell r="D5312" t="str">
            <v>GB 2760-2014</v>
          </cell>
          <cell r="E5312" t="str">
            <v>食品安全国家标准 食品添加剂使用标准</v>
          </cell>
          <cell r="F5312">
            <v>120</v>
          </cell>
        </row>
        <row r="5313">
          <cell r="C5313" t="str">
            <v>丁基羟基茴香醚（BHA）</v>
          </cell>
          <cell r="D5313" t="str">
            <v>GB 2760-2014</v>
          </cell>
          <cell r="E5313" t="str">
            <v>食品安全国家标准 食品添加剂使用标准</v>
          </cell>
          <cell r="F5313">
            <v>140</v>
          </cell>
        </row>
        <row r="5314">
          <cell r="C5314" t="str">
            <v>二丁基羟基甲苯（BHT）</v>
          </cell>
          <cell r="D5314" t="str">
            <v>GB 2760-2014</v>
          </cell>
          <cell r="E5314" t="str">
            <v>食品安全国家标准 食品添加剂使用标准</v>
          </cell>
          <cell r="F5314">
            <v>140</v>
          </cell>
        </row>
        <row r="5315">
          <cell r="C5315" t="str">
            <v>没食子酸丙脂（PG）</v>
          </cell>
          <cell r="D5315" t="str">
            <v>GB 2760-2014</v>
          </cell>
          <cell r="E5315" t="str">
            <v>食品安全国家标准 食品添加剂使用标准</v>
          </cell>
          <cell r="F5315">
            <v>140</v>
          </cell>
        </row>
        <row r="5316">
          <cell r="C5316" t="str">
            <v>特丁基对苯二酚（TBHQ）</v>
          </cell>
          <cell r="D5316" t="str">
            <v>GB 2760-2014</v>
          </cell>
          <cell r="E5316" t="str">
            <v>食品安全国家标准 食品添加剂使用标准</v>
          </cell>
          <cell r="F5316">
            <v>140</v>
          </cell>
        </row>
        <row r="5317">
          <cell r="C5317" t="str">
            <v>铝的残留量（以Al计）</v>
          </cell>
          <cell r="D5317" t="str">
            <v>GB 2760-2014</v>
          </cell>
          <cell r="E5317" t="str">
            <v>食品安全国家标准 食品添加剂使用标准</v>
          </cell>
          <cell r="F5317">
            <v>150</v>
          </cell>
        </row>
        <row r="5318">
          <cell r="C5318" t="str">
            <v>砷</v>
          </cell>
          <cell r="D5318" t="str">
            <v>GB 5009.76-2014</v>
          </cell>
          <cell r="E5318" t="str">
            <v>食品安全国家标准 食品添加剂中砷的测定</v>
          </cell>
          <cell r="F5318">
            <v>150</v>
          </cell>
        </row>
        <row r="5319">
          <cell r="C5319" t="str">
            <v>阿斯巴甜</v>
          </cell>
          <cell r="D5319" t="str">
            <v>GB 2760-2014</v>
          </cell>
          <cell r="E5319" t="str">
            <v>食品安全国家标准 食品添加剂使用标准</v>
          </cell>
          <cell r="F5319">
            <v>250</v>
          </cell>
        </row>
        <row r="5320">
          <cell r="C5320" t="str">
            <v>赤藓红</v>
          </cell>
          <cell r="D5320" t="str">
            <v>GB 2760-2014</v>
          </cell>
          <cell r="E5320" t="str">
            <v>食品安全国家标准 食品添加剂使用标准</v>
          </cell>
          <cell r="F5320">
            <v>250</v>
          </cell>
        </row>
        <row r="5321">
          <cell r="C5321" t="str">
            <v>二氧化钛</v>
          </cell>
          <cell r="D5321" t="str">
            <v>GB 2760-2014</v>
          </cell>
          <cell r="E5321" t="str">
            <v>食品安全国家标准 食品添加剂使用标准</v>
          </cell>
          <cell r="F5321">
            <v>250</v>
          </cell>
        </row>
        <row r="5322">
          <cell r="C5322" t="str">
            <v>纳他霉素</v>
          </cell>
          <cell r="D5322" t="str">
            <v>GB/T 21915-2008</v>
          </cell>
          <cell r="E5322" t="str">
            <v>食品中纳他霉素的测定 液相色谱法</v>
          </cell>
          <cell r="F5322">
            <v>250</v>
          </cell>
        </row>
        <row r="5323">
          <cell r="C5323" t="str">
            <v>三氯蔗糖</v>
          </cell>
          <cell r="D5323" t="str">
            <v>GB 2760-2014</v>
          </cell>
          <cell r="E5323" t="str">
            <v>食品安全国家标准 食品添加剂使用标准</v>
          </cell>
          <cell r="F5323">
            <v>250</v>
          </cell>
        </row>
        <row r="5324">
          <cell r="C5324" t="str">
            <v>脱氢乙酸及其钠盐</v>
          </cell>
          <cell r="D5324" t="str">
            <v>GB 2760-2014</v>
          </cell>
          <cell r="E5324" t="str">
            <v>食品安全国家标准 食品添加剂使用标准</v>
          </cell>
          <cell r="F5324">
            <v>120</v>
          </cell>
        </row>
        <row r="5325">
          <cell r="C5325" t="str">
            <v>新红</v>
          </cell>
          <cell r="D5325" t="str">
            <v>GB 2760-2014</v>
          </cell>
          <cell r="E5325" t="str">
            <v>食品安全国家标准 食品添加剂使用标准</v>
          </cell>
          <cell r="F5325">
            <v>250</v>
          </cell>
        </row>
        <row r="5326">
          <cell r="C5326" t="str">
            <v>纽甜</v>
          </cell>
          <cell r="D5326" t="str">
            <v>GB 2760-2014</v>
          </cell>
          <cell r="E5326" t="str">
            <v>食品安全国家标准 食品添加剂使用标准</v>
          </cell>
          <cell r="F5326">
            <v>350</v>
          </cell>
        </row>
        <row r="5327">
          <cell r="C5327" t="str">
            <v>栀子黄（藏花素和藏花酸的含量之和）</v>
          </cell>
          <cell r="D5327" t="str">
            <v>GB 2760-2014</v>
          </cell>
          <cell r="E5327" t="str">
            <v>食品安全国家标准 食品添加剂使用标准</v>
          </cell>
          <cell r="F5327">
            <v>360</v>
          </cell>
        </row>
        <row r="5328">
          <cell r="C5328" t="str">
            <v>β-胡萝卜素</v>
          </cell>
          <cell r="D5328" t="str">
            <v>GB 2760-2014</v>
          </cell>
          <cell r="E5328" t="str">
            <v>食品安全国家标准 食品添加剂使用标准</v>
          </cell>
          <cell r="F5328">
            <v>500</v>
          </cell>
        </row>
        <row r="5329">
          <cell r="C5329" t="str">
            <v>滑石粉</v>
          </cell>
          <cell r="D5329" t="str">
            <v>GB 2760-2014</v>
          </cell>
          <cell r="E5329" t="str">
            <v>食品安全国家标准 食品添加剂使用标准</v>
          </cell>
          <cell r="F5329">
            <v>600</v>
          </cell>
        </row>
        <row r="5330">
          <cell r="C5330" t="str">
            <v>气味</v>
          </cell>
          <cell r="D5330" t="str">
            <v>GB 6783-2013</v>
          </cell>
          <cell r="E5330" t="str">
            <v>食品安全国家标准 食品添加剂 明胶</v>
          </cell>
          <cell r="F5330">
            <v>30</v>
          </cell>
        </row>
        <row r="5331">
          <cell r="C5331" t="str">
            <v>状态</v>
          </cell>
          <cell r="D5331" t="str">
            <v>GB 6783-2013</v>
          </cell>
          <cell r="E5331" t="str">
            <v>食品安全国家标准 食品添加剂 明胶</v>
          </cell>
        </row>
        <row r="5332">
          <cell r="C5332" t="str">
            <v>色泽</v>
          </cell>
          <cell r="D5332" t="str">
            <v>GB 6783-2013</v>
          </cell>
          <cell r="E5332" t="str">
            <v>食品安全国家标准 食品添加剂 明胶</v>
          </cell>
        </row>
        <row r="5333">
          <cell r="C5333" t="str">
            <v>大肠菌群</v>
          </cell>
          <cell r="D5333" t="str">
            <v>GB 6783-2013</v>
          </cell>
          <cell r="E5333" t="str">
            <v>食品安全国家标准 食品添加剂 明胶</v>
          </cell>
          <cell r="F5333">
            <v>80</v>
          </cell>
        </row>
        <row r="5334">
          <cell r="C5334" t="str">
            <v>菌落总数</v>
          </cell>
          <cell r="D5334" t="str">
            <v>GB 6783-2013</v>
          </cell>
          <cell r="E5334" t="str">
            <v>食品安全国家标准 食品添加剂 明胶</v>
          </cell>
          <cell r="F5334" t="str">
            <v>80/次 400/5次</v>
          </cell>
        </row>
        <row r="5335">
          <cell r="C5335" t="str">
            <v>水分</v>
          </cell>
          <cell r="D5335" t="str">
            <v>GB 6783-2013</v>
          </cell>
          <cell r="E5335" t="str">
            <v>食品安全国家标准 食品添加剂 明胶</v>
          </cell>
          <cell r="F5335">
            <v>80</v>
          </cell>
        </row>
        <row r="5336">
          <cell r="C5336" t="str">
            <v>透射比（450nm）</v>
          </cell>
          <cell r="D5336" t="str">
            <v>GB 6783-2013</v>
          </cell>
          <cell r="E5336" t="str">
            <v>食品安全国家标准 食品添加剂 明胶</v>
          </cell>
          <cell r="F5336">
            <v>80</v>
          </cell>
        </row>
        <row r="5337">
          <cell r="C5337" t="str">
            <v>透射比（620nm）</v>
          </cell>
          <cell r="D5337" t="str">
            <v>GB 6783-2013</v>
          </cell>
          <cell r="E5337" t="str">
            <v>食品安全国家标准 食品添加剂 明胶</v>
          </cell>
          <cell r="F5337">
            <v>80</v>
          </cell>
        </row>
        <row r="5338">
          <cell r="C5338" t="str">
            <v>二氧化硫</v>
          </cell>
          <cell r="D5338" t="str">
            <v>GB 6783-2013</v>
          </cell>
          <cell r="E5338" t="str">
            <v>食品安全国家标准 食品添加剂 明胶</v>
          </cell>
          <cell r="F5338">
            <v>100</v>
          </cell>
        </row>
        <row r="5339">
          <cell r="C5339" t="str">
            <v>铬（Cr）</v>
          </cell>
          <cell r="D5339" t="str">
            <v>GB 6783-2013</v>
          </cell>
          <cell r="E5339" t="str">
            <v>食品安全国家标准 食品添加剂 明胶</v>
          </cell>
          <cell r="F5339">
            <v>100</v>
          </cell>
        </row>
        <row r="5340">
          <cell r="C5340" t="str">
            <v>过氧化物</v>
          </cell>
          <cell r="D5340" t="str">
            <v>GB 6783-2013</v>
          </cell>
          <cell r="E5340" t="str">
            <v>食品安全国家标准 食品添加剂 明胶</v>
          </cell>
          <cell r="F5340">
            <v>100</v>
          </cell>
        </row>
        <row r="5341">
          <cell r="C5341" t="str">
            <v>灰分</v>
          </cell>
          <cell r="D5341" t="str">
            <v>GB 6783-2013</v>
          </cell>
          <cell r="E5341" t="str">
            <v>食品安全国家标准 食品添加剂 明胶</v>
          </cell>
          <cell r="F5341">
            <v>100</v>
          </cell>
        </row>
        <row r="5342">
          <cell r="C5342" t="str">
            <v>凝冻强度（6.67%）</v>
          </cell>
          <cell r="D5342" t="str">
            <v>GB 6783-2013</v>
          </cell>
          <cell r="E5342" t="str">
            <v>食品安全国家标准 食品添加剂 明胶</v>
          </cell>
          <cell r="F5342">
            <v>100</v>
          </cell>
        </row>
        <row r="5343">
          <cell r="C5343" t="str">
            <v>铅（Pb）</v>
          </cell>
          <cell r="D5343" t="str">
            <v>GB 6783-2013</v>
          </cell>
          <cell r="E5343" t="str">
            <v>食品安全国家标准 食品添加剂 明胶</v>
          </cell>
          <cell r="F5343">
            <v>100</v>
          </cell>
        </row>
        <row r="5344">
          <cell r="C5344" t="str">
            <v>水不溶物</v>
          </cell>
          <cell r="D5344" t="str">
            <v>GB 6783-2013</v>
          </cell>
          <cell r="E5344" t="str">
            <v>食品安全国家标准 食品添加剂 明胶</v>
          </cell>
          <cell r="F5344">
            <v>100</v>
          </cell>
        </row>
        <row r="5345">
          <cell r="C5345" t="str">
            <v>沙门氏菌</v>
          </cell>
          <cell r="D5345" t="str">
            <v>GB 6783-2013</v>
          </cell>
          <cell r="E5345" t="str">
            <v>食品安全国家标准 食品添加剂 明胶</v>
          </cell>
          <cell r="F5345">
            <v>120</v>
          </cell>
        </row>
        <row r="5346">
          <cell r="C5346" t="str">
            <v>总砷（As）</v>
          </cell>
          <cell r="D5346" t="str">
            <v>GB 6783-2013</v>
          </cell>
          <cell r="E5346" t="str">
            <v>食品安全国家标准 食品添加剂 明胶</v>
          </cell>
          <cell r="F5346">
            <v>150</v>
          </cell>
        </row>
        <row r="5347">
          <cell r="C5347" t="str">
            <v>感官</v>
          </cell>
          <cell r="D5347" t="str">
            <v>GB 26687-2011</v>
          </cell>
          <cell r="E5347" t="str">
            <v>食品安全国家标准  复配食品添加剂通则</v>
          </cell>
          <cell r="F5347">
            <v>30</v>
          </cell>
        </row>
        <row r="5348">
          <cell r="C5348" t="str">
            <v>标签</v>
          </cell>
          <cell r="D5348" t="str">
            <v>GB 26687-2011</v>
          </cell>
          <cell r="E5348" t="str">
            <v>食品安全国家标准  复配食品添加剂通则</v>
          </cell>
          <cell r="F5348">
            <v>40</v>
          </cell>
        </row>
        <row r="5349">
          <cell r="C5349" t="str">
            <v>铅（Pb）</v>
          </cell>
          <cell r="D5349" t="str">
            <v>GB 26687-2011</v>
          </cell>
          <cell r="E5349" t="str">
            <v>食品安全国家标准  复配食品添加剂通则</v>
          </cell>
          <cell r="F5349">
            <v>100</v>
          </cell>
        </row>
        <row r="5350">
          <cell r="C5350" t="str">
            <v>金黄色葡萄球菌</v>
          </cell>
          <cell r="D5350" t="str">
            <v>GB 26687-2011</v>
          </cell>
          <cell r="E5350" t="str">
            <v>食品安全国家标准  复配食品添加剂通则</v>
          </cell>
          <cell r="F5350" t="str">
            <v>120/次 400/5次</v>
          </cell>
        </row>
        <row r="5351">
          <cell r="C5351" t="str">
            <v>沙门氏菌</v>
          </cell>
          <cell r="D5351" t="str">
            <v>GB 26687-2011</v>
          </cell>
          <cell r="E5351" t="str">
            <v>食品安全国家标准  复配食品添加剂通则</v>
          </cell>
          <cell r="F5351">
            <v>120</v>
          </cell>
        </row>
        <row r="5352">
          <cell r="C5352" t="str">
            <v>大肠埃希氏菌</v>
          </cell>
          <cell r="D5352" t="str">
            <v>GB 26687-2011</v>
          </cell>
          <cell r="E5352" t="str">
            <v>食品安全国家标准  复配食品添加剂通则</v>
          </cell>
          <cell r="F5352">
            <v>120</v>
          </cell>
        </row>
        <row r="5353">
          <cell r="C5353" t="str">
            <v>志贺氏菌</v>
          </cell>
          <cell r="D5353" t="str">
            <v>GB 26687-2011</v>
          </cell>
          <cell r="E5353" t="str">
            <v>食品安全国家标准  复配食品添加剂通则</v>
          </cell>
          <cell r="F5353">
            <v>120</v>
          </cell>
        </row>
        <row r="5354">
          <cell r="C5354" t="str">
            <v>砷（以As计）</v>
          </cell>
          <cell r="D5354" t="str">
            <v>GB 26687-2011</v>
          </cell>
          <cell r="E5354" t="str">
            <v>食品安全国家标准  复配食品添加剂通则</v>
          </cell>
          <cell r="F5354">
            <v>150</v>
          </cell>
        </row>
        <row r="5355">
          <cell r="C5355" t="str">
            <v>状态</v>
          </cell>
          <cell r="D5355" t="str">
            <v>GB 1886.245-2016</v>
          </cell>
          <cell r="E5355" t="str">
            <v>食品安全国家标准 食品添加剂 复配膨松剂</v>
          </cell>
          <cell r="F5355">
            <v>30</v>
          </cell>
        </row>
        <row r="5356">
          <cell r="C5356" t="str">
            <v>色泽</v>
          </cell>
          <cell r="D5356" t="str">
            <v>GB 1886.245-2016</v>
          </cell>
          <cell r="E5356" t="str">
            <v>食品安全国家标准 食品添加剂 复配膨松剂</v>
          </cell>
        </row>
        <row r="5357">
          <cell r="C5357" t="str">
            <v>pH（10g/L溶液）</v>
          </cell>
          <cell r="D5357" t="str">
            <v>GB 1886.245-2016</v>
          </cell>
          <cell r="E5357" t="str">
            <v>食品安全国家标准 食品添加剂 复配膨松剂</v>
          </cell>
          <cell r="F5357">
            <v>60</v>
          </cell>
        </row>
        <row r="5358">
          <cell r="C5358" t="str">
            <v>加热减量</v>
          </cell>
          <cell r="D5358" t="str">
            <v>GB 1886.245-2016</v>
          </cell>
          <cell r="E5358" t="str">
            <v>食品安全国家标准 食品添加剂 复配膨松剂</v>
          </cell>
          <cell r="F5358">
            <v>100</v>
          </cell>
        </row>
        <row r="5359">
          <cell r="C5359" t="str">
            <v>硝酸不溶物</v>
          </cell>
          <cell r="D5359" t="str">
            <v>GB 1886.245-2016</v>
          </cell>
          <cell r="E5359" t="str">
            <v>食品安全国家标准 食品添加剂 复配膨松剂</v>
          </cell>
          <cell r="F5359">
            <v>100</v>
          </cell>
        </row>
        <row r="5360">
          <cell r="C5360" t="str">
            <v>重金属（以Pb计）</v>
          </cell>
          <cell r="D5360" t="str">
            <v>GB 1886.245-2016</v>
          </cell>
          <cell r="E5360" t="str">
            <v>食品安全国家标准 食品添加剂 复配膨松剂</v>
          </cell>
          <cell r="F5360">
            <v>100</v>
          </cell>
        </row>
        <row r="5361">
          <cell r="C5361" t="str">
            <v>铝含量</v>
          </cell>
          <cell r="D5361" t="str">
            <v>GB 1886.245-2016</v>
          </cell>
          <cell r="E5361" t="str">
            <v>食品安全国家标准 食品添加剂 复配膨松剂</v>
          </cell>
          <cell r="F5361">
            <v>150</v>
          </cell>
        </row>
        <row r="5362">
          <cell r="C5362" t="str">
            <v>砷（As）</v>
          </cell>
          <cell r="D5362" t="str">
            <v>GB 1886.245-2016</v>
          </cell>
          <cell r="E5362" t="str">
            <v>食品安全国家标准 食品添加剂 复配膨松剂</v>
          </cell>
          <cell r="F5362">
            <v>150</v>
          </cell>
        </row>
        <row r="5363">
          <cell r="C5363" t="str">
            <v>二氧化碳气体发生量（标准状态下）</v>
          </cell>
          <cell r="D5363" t="str">
            <v>GB 1886.245-2016</v>
          </cell>
          <cell r="E5363" t="str">
            <v>食品安全国家标准 食品添加剂 复配膨松剂</v>
          </cell>
          <cell r="F5363">
            <v>300</v>
          </cell>
        </row>
        <row r="5364">
          <cell r="C5364" t="str">
            <v>邻苯二甲酸二（2-乙基）己酯(DEHP)</v>
          </cell>
          <cell r="D5364" t="str">
            <v>(卫办监督函〔2011〕551号)卫生部办公厅关于通报食品及食品添加剂邻苯二甲酸酯类物质最大残留量的函</v>
          </cell>
          <cell r="E5364" t="str">
            <v>(卫办监督函〔2011〕551号)卫生部办公厅关于通报食品及食品添加剂邻苯二甲酸酯类物质最大残留量的函</v>
          </cell>
          <cell r="F5364" t="str">
            <v>做一项收600，2项3项均收800，4项以上收1500元。</v>
          </cell>
        </row>
        <row r="5365">
          <cell r="C5365" t="str">
            <v>邻苯二甲酸二异壬酯(DINP)</v>
          </cell>
          <cell r="D5365" t="str">
            <v>(卫办监督函〔2011〕551号)卫生部办公厅关于通报食品及食品添加剂邻苯二甲酸酯类物质最大残留量的函</v>
          </cell>
          <cell r="E5365" t="str">
            <v>(卫办监督函〔2011〕551号)卫生部办公厅关于通报食品及食品添加剂邻苯二甲酸酯类物质最大残留量的函</v>
          </cell>
        </row>
        <row r="5366">
          <cell r="C5366" t="str">
            <v>邻苯二甲酸二正丁酯(DBP)</v>
          </cell>
          <cell r="D5366" t="str">
            <v>(卫办监督函〔2011〕551号)卫生部办公厅关于通报食品及食品添加剂邻苯二甲酸酯类物质最大残留量的函</v>
          </cell>
          <cell r="E5366" t="str">
            <v>(卫办监督函〔2011〕551号)卫生部办公厅关于通报食品及食品添加剂邻苯二甲酸酯类物质最大残留量的函</v>
          </cell>
        </row>
        <row r="5367">
          <cell r="C5367" t="str">
            <v>重金属（以Pb计）</v>
          </cell>
          <cell r="D5367" t="str">
            <v>GB 1886.184-2016</v>
          </cell>
          <cell r="E5367" t="str">
            <v>食品安全国家标准 食品添加剂 苯甲酸钠</v>
          </cell>
          <cell r="F5367">
            <v>100</v>
          </cell>
        </row>
        <row r="5368">
          <cell r="C5368" t="str">
            <v>状态</v>
          </cell>
          <cell r="D5368" t="str">
            <v>GB 1886.65-2015</v>
          </cell>
          <cell r="E5368" t="str">
            <v>食品安全国家标准 食品添加剂 单，双甘油脂肪酸酯</v>
          </cell>
          <cell r="F5368">
            <v>30</v>
          </cell>
        </row>
        <row r="5369">
          <cell r="C5369" t="str">
            <v>色泽</v>
          </cell>
          <cell r="D5369" t="str">
            <v>GB 1886.65-2015</v>
          </cell>
          <cell r="E5369" t="str">
            <v>食品安全国家标准 食品添加剂 单，双甘油脂肪酸酯</v>
          </cell>
        </row>
        <row r="5370">
          <cell r="C5370" t="str">
            <v>鉴别试验</v>
          </cell>
          <cell r="D5370" t="str">
            <v>GB 1886.65-2015</v>
          </cell>
          <cell r="E5370" t="str">
            <v>食品安全国家标准 食品添加剂 单，双甘油脂肪酸酯</v>
          </cell>
          <cell r="F5370">
            <v>100</v>
          </cell>
        </row>
        <row r="5371">
          <cell r="C5371" t="str">
            <v>铅（Pb）</v>
          </cell>
          <cell r="D5371" t="str">
            <v>GB 1886.65-2015</v>
          </cell>
          <cell r="E5371" t="str">
            <v>食品安全国家标准 食品添加剂 单，双甘油脂肪酸酯</v>
          </cell>
          <cell r="F5371">
            <v>100</v>
          </cell>
        </row>
        <row r="5372">
          <cell r="C5372" t="str">
            <v>酸值（以KOH计）</v>
          </cell>
          <cell r="D5372" t="str">
            <v>GB 1886.65-2015</v>
          </cell>
          <cell r="E5372" t="str">
            <v>食品安全国家标准 食品添加剂 单，双甘油脂肪酸酯</v>
          </cell>
          <cell r="F5372">
            <v>100</v>
          </cell>
        </row>
        <row r="5373">
          <cell r="C5373" t="str">
            <v>游离甘油</v>
          </cell>
          <cell r="D5373" t="str">
            <v>GB 1886.65-2015</v>
          </cell>
          <cell r="E5373" t="str">
            <v>食品安全国家标准 食品添加剂 单，双甘油脂肪酸酯</v>
          </cell>
          <cell r="F5373">
            <v>200</v>
          </cell>
        </row>
        <row r="5374">
          <cell r="C5374" t="str">
            <v>皂质（以油酸钠计）</v>
          </cell>
          <cell r="D5374" t="str">
            <v>GB 1886.65-2015</v>
          </cell>
          <cell r="E5374" t="str">
            <v>食品安全国家标准 食品添加剂 单，双甘油脂肪酸酯</v>
          </cell>
          <cell r="F5374">
            <v>200</v>
          </cell>
        </row>
        <row r="5375">
          <cell r="C5375" t="str">
            <v>水分</v>
          </cell>
          <cell r="D5375" t="str">
            <v>GB 1886.65-2015</v>
          </cell>
          <cell r="E5375" t="str">
            <v>食品安全国家标准 食品添加剂 单，双甘油脂肪酸酯</v>
          </cell>
          <cell r="F5375">
            <v>300</v>
          </cell>
        </row>
        <row r="5376">
          <cell r="C5376" t="str">
            <v>总单甘油脂肪酸酯</v>
          </cell>
          <cell r="D5376" t="str">
            <v>GB 1886.65-2015</v>
          </cell>
          <cell r="E5376" t="str">
            <v>食品安全国家标准 食品添加剂 单，双甘油脂肪酸酯</v>
          </cell>
          <cell r="F5376">
            <v>300</v>
          </cell>
        </row>
        <row r="5377">
          <cell r="C5377" t="str">
            <v>气味</v>
          </cell>
          <cell r="D5377" t="str">
            <v>GB 1886.64-2015</v>
          </cell>
          <cell r="E5377" t="str">
            <v>食品安全国家标准 食品添加剂 焦糖色</v>
          </cell>
          <cell r="F5377">
            <v>30</v>
          </cell>
        </row>
        <row r="5378">
          <cell r="C5378" t="str">
            <v>状态</v>
          </cell>
          <cell r="D5378" t="str">
            <v>GB 1886.64-2015</v>
          </cell>
          <cell r="E5378" t="str">
            <v>食品安全国家标准 食品添加剂 焦糖色</v>
          </cell>
        </row>
        <row r="5379">
          <cell r="C5379" t="str">
            <v>色泽</v>
          </cell>
          <cell r="D5379" t="str">
            <v>GB 1886.64-2015</v>
          </cell>
          <cell r="E5379" t="str">
            <v>食品安全国家标准 食品添加剂 焦糖色</v>
          </cell>
        </row>
        <row r="5380">
          <cell r="C5380" t="str">
            <v>二氧化硫（以SO{-2}计）</v>
          </cell>
          <cell r="D5380" t="str">
            <v>GB 1886.64-2015</v>
          </cell>
          <cell r="E5380" t="str">
            <v>食品安全国家标准 食品添加剂 焦糖色</v>
          </cell>
          <cell r="F5380">
            <v>100</v>
          </cell>
        </row>
        <row r="5381">
          <cell r="C5381" t="str">
            <v>铅（Pb）</v>
          </cell>
          <cell r="D5381" t="str">
            <v>GB 1886.64-2015</v>
          </cell>
          <cell r="E5381" t="str">
            <v>食品安全国家标准 食品添加剂 焦糖色</v>
          </cell>
          <cell r="F5381">
            <v>100</v>
          </cell>
        </row>
        <row r="5382">
          <cell r="C5382" t="str">
            <v>吸光度E（610nm）</v>
          </cell>
          <cell r="D5382" t="str">
            <v>GB 1886.64-2015</v>
          </cell>
          <cell r="E5382" t="str">
            <v>食品安全国家标准 食品添加剂 焦糖色</v>
          </cell>
          <cell r="F5382">
            <v>100</v>
          </cell>
        </row>
        <row r="5383">
          <cell r="C5383" t="str">
            <v>总氮（以N计）</v>
          </cell>
          <cell r="D5383" t="str">
            <v>GB 1886.64-2015</v>
          </cell>
          <cell r="E5383" t="str">
            <v>食品安全国家标准 食品添加剂 焦糖色</v>
          </cell>
          <cell r="F5383">
            <v>100</v>
          </cell>
        </row>
        <row r="5384">
          <cell r="C5384" t="str">
            <v>总硫（以S计）</v>
          </cell>
          <cell r="D5384" t="str">
            <v>GB 1886.64-2015</v>
          </cell>
          <cell r="E5384" t="str">
            <v>食品安全国家标准 食品添加剂 焦糖色</v>
          </cell>
          <cell r="F5384">
            <v>100</v>
          </cell>
        </row>
        <row r="5385">
          <cell r="C5385" t="str">
            <v>总汞（以Hg计）</v>
          </cell>
          <cell r="D5385" t="str">
            <v>GB 1886.64-2015</v>
          </cell>
          <cell r="E5385" t="str">
            <v>食品安全国家标准 食品添加剂 焦糖色</v>
          </cell>
          <cell r="F5385">
            <v>150</v>
          </cell>
        </row>
        <row r="5386">
          <cell r="C5386" t="str">
            <v>总砷（以As计）</v>
          </cell>
          <cell r="D5386" t="str">
            <v>GB 1886.64-2015</v>
          </cell>
          <cell r="E5386" t="str">
            <v>食品安全国家标准 食品添加剂 焦糖色</v>
          </cell>
          <cell r="F5386">
            <v>150</v>
          </cell>
        </row>
        <row r="5387">
          <cell r="C5387" t="str">
            <v>氨氮（以N计）</v>
          </cell>
          <cell r="D5387" t="str">
            <v>GB 1886.64-2015</v>
          </cell>
          <cell r="E5387" t="str">
            <v>食品安全国家标准 食品添加剂 焦糖色</v>
          </cell>
          <cell r="F5387">
            <v>250</v>
          </cell>
        </row>
        <row r="5388">
          <cell r="C5388" t="str">
            <v>4-甲基咪唑</v>
          </cell>
          <cell r="D5388" t="str">
            <v>GB 1886.64-2015</v>
          </cell>
          <cell r="E5388" t="str">
            <v>食品安全国家标准 食品添加剂 焦糖色</v>
          </cell>
          <cell r="F5388">
            <v>600</v>
          </cell>
        </row>
        <row r="5389">
          <cell r="C5389" t="str">
            <v>铅（Pb）</v>
          </cell>
          <cell r="D5389" t="str">
            <v>GB 31629-2014</v>
          </cell>
          <cell r="E5389" t="str">
            <v>食品安全国家标准 食品添加剂 聚丙烯酰胺</v>
          </cell>
          <cell r="F5389">
            <v>100</v>
          </cell>
        </row>
        <row r="5390">
          <cell r="C5390" t="str">
            <v>总砷（以As计）</v>
          </cell>
          <cell r="D5390" t="str">
            <v>GB 31629-2014</v>
          </cell>
          <cell r="E5390" t="str">
            <v>食品安全国家标准 食品添加剂 聚丙烯酰胺</v>
          </cell>
          <cell r="F5390">
            <v>150</v>
          </cell>
        </row>
        <row r="5391">
          <cell r="C5391" t="str">
            <v>砷（As）</v>
          </cell>
          <cell r="D5391" t="str">
            <v>GB 1886.3-2016</v>
          </cell>
          <cell r="E5391" t="str">
            <v>食品安全国家标准 食品添加剂 磷酸氢钙</v>
          </cell>
          <cell r="F5391">
            <v>150</v>
          </cell>
        </row>
        <row r="5392">
          <cell r="C5392" t="str">
            <v>丙酮不溶物</v>
          </cell>
          <cell r="D5392" t="str">
            <v>GB 28401-2012</v>
          </cell>
          <cell r="E5392" t="str">
            <v>食品安全国家标准 食品添加剂 磷脂</v>
          </cell>
          <cell r="F5392">
            <v>150</v>
          </cell>
        </row>
        <row r="5393">
          <cell r="C5393" t="str">
            <v>残留溶剂</v>
          </cell>
          <cell r="D5393" t="str">
            <v>GB 28401-2012</v>
          </cell>
          <cell r="E5393" t="str">
            <v>食品安全国家标准 食品添加剂 磷脂</v>
          </cell>
          <cell r="F5393">
            <v>150</v>
          </cell>
        </row>
        <row r="5394">
          <cell r="C5394" t="str">
            <v>干燥减量</v>
          </cell>
          <cell r="D5394" t="str">
            <v>GB 28401-2012</v>
          </cell>
          <cell r="E5394" t="str">
            <v>食品安全国家标准 食品添加剂 磷脂</v>
          </cell>
          <cell r="F5394">
            <v>80</v>
          </cell>
        </row>
        <row r="5395">
          <cell r="C5395" t="str">
            <v>过氧化值</v>
          </cell>
          <cell r="D5395" t="str">
            <v>GB 28401-2012</v>
          </cell>
          <cell r="E5395" t="str">
            <v>食品安全国家标准 食品添加剂 磷脂</v>
          </cell>
          <cell r="F5395">
            <v>120</v>
          </cell>
        </row>
        <row r="5396">
          <cell r="C5396" t="str">
            <v>色泽</v>
          </cell>
          <cell r="D5396" t="str">
            <v>GB 28401-2012</v>
          </cell>
          <cell r="E5396" t="str">
            <v>食品安全国家标准 食品添加剂 磷脂</v>
          </cell>
          <cell r="F5396">
            <v>30</v>
          </cell>
        </row>
        <row r="5397">
          <cell r="C5397" t="str">
            <v>酸值（以KOH计）</v>
          </cell>
          <cell r="D5397" t="str">
            <v>GB 28401-2012</v>
          </cell>
          <cell r="E5397" t="str">
            <v>食品安全国家标准 食品添加剂 磷脂</v>
          </cell>
          <cell r="F5397">
            <v>100</v>
          </cell>
        </row>
        <row r="5398">
          <cell r="C5398" t="str">
            <v>重金属（以Pb计）</v>
          </cell>
          <cell r="D5398" t="str">
            <v>GB 28401-2012</v>
          </cell>
          <cell r="E5398" t="str">
            <v>食品安全国家标准 食品添加剂 磷脂</v>
          </cell>
          <cell r="F5398">
            <v>100</v>
          </cell>
        </row>
        <row r="5399">
          <cell r="C5399" t="str">
            <v>总砷（以As计）</v>
          </cell>
          <cell r="D5399" t="str">
            <v>GB 28401-2012</v>
          </cell>
          <cell r="E5399" t="str">
            <v>食品安全国家标准 食品添加剂 磷脂</v>
          </cell>
          <cell r="F5399">
            <v>150</v>
          </cell>
        </row>
        <row r="5400">
          <cell r="C5400" t="str">
            <v>状态</v>
          </cell>
          <cell r="D5400" t="str">
            <v>GB 1886.234-2016</v>
          </cell>
          <cell r="E5400" t="str">
            <v>食品安全国家标准 食品添加剂 木糖醇</v>
          </cell>
          <cell r="F5400">
            <v>30</v>
          </cell>
        </row>
        <row r="5401">
          <cell r="C5401" t="str">
            <v>色泽</v>
          </cell>
          <cell r="D5401" t="str">
            <v>GB 1886.234-2016</v>
          </cell>
          <cell r="E5401" t="str">
            <v>食品安全国家标准 食品添加剂 木糖醇</v>
          </cell>
        </row>
        <row r="5402">
          <cell r="C5402" t="str">
            <v>干燥减量</v>
          </cell>
          <cell r="D5402" t="str">
            <v>GB 1886.234-2016</v>
          </cell>
          <cell r="E5402" t="str">
            <v>食品安全国家标准 食品添加剂 木糖醇</v>
          </cell>
          <cell r="F5402">
            <v>80</v>
          </cell>
        </row>
        <row r="5403">
          <cell r="C5403" t="str">
            <v>还原糖（以葡萄糖计）</v>
          </cell>
          <cell r="D5403" t="str">
            <v>GB 1886.234-2016</v>
          </cell>
          <cell r="E5403" t="str">
            <v>食品安全国家标准 食品添加剂 木糖醇</v>
          </cell>
          <cell r="F5403">
            <v>100</v>
          </cell>
        </row>
        <row r="5404">
          <cell r="C5404" t="str">
            <v>镍（Ni）</v>
          </cell>
          <cell r="D5404" t="str">
            <v>GB 1886.234-2016</v>
          </cell>
          <cell r="E5404" t="str">
            <v>食品安全国家标准 食品添加剂 木糖醇</v>
          </cell>
          <cell r="F5404">
            <v>100</v>
          </cell>
        </row>
        <row r="5405">
          <cell r="C5405" t="str">
            <v>铅（Pb）</v>
          </cell>
          <cell r="D5405" t="str">
            <v>GB 1886.234-2016</v>
          </cell>
          <cell r="E5405" t="str">
            <v>食品安全国家标准 食品添加剂 木糖醇</v>
          </cell>
          <cell r="F5405">
            <v>100</v>
          </cell>
        </row>
        <row r="5406">
          <cell r="C5406" t="str">
            <v>灼烧残渣</v>
          </cell>
          <cell r="D5406" t="str">
            <v>GB 1886.234-2016</v>
          </cell>
          <cell r="E5406" t="str">
            <v>食品安全国家标准 食品添加剂 木糖醇</v>
          </cell>
          <cell r="F5406">
            <v>150</v>
          </cell>
        </row>
        <row r="5407">
          <cell r="C5407" t="str">
            <v>总砷（以As计）</v>
          </cell>
          <cell r="D5407" t="str">
            <v>GB 1886.234-2016</v>
          </cell>
          <cell r="E5407" t="str">
            <v>食品安全国家标准 食品添加剂 木糖醇</v>
          </cell>
          <cell r="F5407">
            <v>150</v>
          </cell>
        </row>
        <row r="5408">
          <cell r="C5408" t="str">
            <v>木糖醇含量（以干基计）</v>
          </cell>
          <cell r="D5408" t="str">
            <v>GB 1886.234-2016</v>
          </cell>
          <cell r="E5408" t="str">
            <v>食品安全国家标准 食品添加剂 木糖醇</v>
          </cell>
          <cell r="F5408" t="str">
            <v>380，若检水分项目不重复收费</v>
          </cell>
        </row>
        <row r="5409">
          <cell r="C5409" t="str">
            <v>其他多元醇</v>
          </cell>
          <cell r="D5409" t="str">
            <v>GB 1886.234-2016</v>
          </cell>
          <cell r="E5409" t="str">
            <v>食品安全国家标准 食品添加剂 木糖醇</v>
          </cell>
          <cell r="F5409">
            <v>1050</v>
          </cell>
        </row>
        <row r="5410">
          <cell r="C5410" t="str">
            <v>色泽</v>
          </cell>
          <cell r="D5410" t="str">
            <v>GB 25531-2010</v>
          </cell>
          <cell r="E5410" t="str">
            <v>食品安全国家标准 食品添加剂 三氯蔗糖</v>
          </cell>
          <cell r="F5410">
            <v>30</v>
          </cell>
        </row>
        <row r="5411">
          <cell r="C5411" t="str">
            <v>比旋光度</v>
          </cell>
          <cell r="D5411" t="str">
            <v>GB 25531-2010</v>
          </cell>
          <cell r="E5411" t="str">
            <v>食品安全国家标准 食品添加剂 三氯蔗糖</v>
          </cell>
          <cell r="F5411">
            <v>80</v>
          </cell>
        </row>
        <row r="5412">
          <cell r="C5412" t="str">
            <v>水分</v>
          </cell>
          <cell r="D5412" t="str">
            <v>GB 25531-2010</v>
          </cell>
          <cell r="E5412" t="str">
            <v>食品安全国家标准 食品添加剂 三氯蔗糖</v>
          </cell>
          <cell r="F5412">
            <v>80</v>
          </cell>
        </row>
        <row r="5413">
          <cell r="C5413" t="str">
            <v>铅</v>
          </cell>
          <cell r="D5413" t="str">
            <v>GB 25531-2010</v>
          </cell>
          <cell r="E5413" t="str">
            <v>食品安全国家标准 食品添加剂 三氯蔗糖</v>
          </cell>
          <cell r="F5413">
            <v>100</v>
          </cell>
        </row>
        <row r="5414">
          <cell r="C5414" t="str">
            <v>灼烧残渣</v>
          </cell>
          <cell r="D5414" t="str">
            <v>GB 25531-2010</v>
          </cell>
          <cell r="E5414" t="str">
            <v>食品安全国家标准 食品添加剂 三氯蔗糖</v>
          </cell>
          <cell r="F5414">
            <v>150</v>
          </cell>
        </row>
        <row r="5415">
          <cell r="C5415" t="str">
            <v>甲醇</v>
          </cell>
          <cell r="D5415" t="str">
            <v>GB 25531-2010</v>
          </cell>
          <cell r="E5415" t="str">
            <v>食品安全国家标准 食品添加剂 三氯蔗糖</v>
          </cell>
          <cell r="F5415">
            <v>250</v>
          </cell>
        </row>
        <row r="5416">
          <cell r="C5416" t="str">
            <v>三氯蔗糖</v>
          </cell>
          <cell r="D5416" t="str">
            <v>GB 25531-2010</v>
          </cell>
          <cell r="E5416" t="str">
            <v>食品安全国家标准 食品添加剂 三氯蔗糖</v>
          </cell>
          <cell r="F5416">
            <v>300</v>
          </cell>
        </row>
        <row r="5417">
          <cell r="C5417" t="str">
            <v>大肠菌群</v>
          </cell>
          <cell r="D5417" t="str">
            <v>GB 1886.174-2016</v>
          </cell>
          <cell r="E5417" t="str">
            <v>食品安全国家标准 食品添加剂 食品工业用酶制剂</v>
          </cell>
          <cell r="F5417">
            <v>80</v>
          </cell>
        </row>
        <row r="5418">
          <cell r="C5418" t="str">
            <v>菌落总数</v>
          </cell>
          <cell r="D5418" t="str">
            <v>GB 1886.174-2016</v>
          </cell>
          <cell r="E5418" t="str">
            <v>食品安全国家标准 食品添加剂 食品工业用酶制剂</v>
          </cell>
          <cell r="F5418" t="str">
            <v>80/次 400/5次</v>
          </cell>
        </row>
        <row r="5419">
          <cell r="C5419" t="str">
            <v>铅（Pb）</v>
          </cell>
          <cell r="D5419" t="str">
            <v>GB 1886.174-2016</v>
          </cell>
          <cell r="E5419" t="str">
            <v>食品安全国家标准 食品添加剂 食品工业用酶制剂</v>
          </cell>
          <cell r="F5419">
            <v>100</v>
          </cell>
        </row>
        <row r="5420">
          <cell r="C5420" t="str">
            <v>大肠埃希氏菌</v>
          </cell>
          <cell r="D5420" t="str">
            <v>GB 1886.174-2016</v>
          </cell>
          <cell r="E5420" t="str">
            <v>食品安全国家标准 食品添加剂 食品工业用酶制剂</v>
          </cell>
          <cell r="F5420">
            <v>120</v>
          </cell>
        </row>
        <row r="5421">
          <cell r="C5421" t="str">
            <v>沙门氏菌</v>
          </cell>
          <cell r="D5421" t="str">
            <v>GB 1886.174-2016</v>
          </cell>
          <cell r="E5421" t="str">
            <v>食品安全国家标准 食品添加剂 食品工业用酶制剂</v>
          </cell>
          <cell r="F5421">
            <v>120</v>
          </cell>
        </row>
        <row r="5422">
          <cell r="C5422" t="str">
            <v>总砷（以As计）</v>
          </cell>
          <cell r="D5422" t="str">
            <v>GB 1886.174-2016</v>
          </cell>
          <cell r="E5422" t="str">
            <v>食品安全国家标准 食品添加剂 食品工业用酶制剂</v>
          </cell>
          <cell r="F5422">
            <v>150</v>
          </cell>
        </row>
        <row r="5423">
          <cell r="C5423" t="str">
            <v>酶活力</v>
          </cell>
          <cell r="D5423" t="str">
            <v>GB 1886.174-2016</v>
          </cell>
          <cell r="E5423" t="str">
            <v>食品安全国家标准 食品添加剂 食品工业用酶制剂</v>
          </cell>
          <cell r="F5423">
            <v>250</v>
          </cell>
        </row>
        <row r="5424">
          <cell r="C5424" t="str">
            <v>状态</v>
          </cell>
          <cell r="D5424" t="str">
            <v>GB 1886.232-2016</v>
          </cell>
          <cell r="E5424" t="str">
            <v>食品安全国家标准 食品添加剂 羧甲基纤维素钠</v>
          </cell>
          <cell r="F5424">
            <v>30</v>
          </cell>
        </row>
        <row r="5425">
          <cell r="C5425" t="str">
            <v>色泽</v>
          </cell>
          <cell r="D5425" t="str">
            <v>GB 1886.232-2016</v>
          </cell>
          <cell r="E5425" t="str">
            <v>食品安全国家标准 食品添加剂 羧甲基纤维素钠</v>
          </cell>
        </row>
        <row r="5426">
          <cell r="C5426" t="str">
            <v>pH（10g/L水溶液）</v>
          </cell>
          <cell r="D5426" t="str">
            <v>GB 1886.232-2016</v>
          </cell>
          <cell r="E5426" t="str">
            <v>食品安全国家标准 食品添加剂 羧甲基纤维素钠</v>
          </cell>
          <cell r="F5426">
            <v>60</v>
          </cell>
        </row>
        <row r="5427">
          <cell r="C5427" t="str">
            <v>干燥减量</v>
          </cell>
          <cell r="D5427" t="str">
            <v>GB 1886.232-2016</v>
          </cell>
          <cell r="E5427" t="str">
            <v>食品安全国家标准 食品添加剂 羧甲基纤维素钠</v>
          </cell>
          <cell r="F5427">
            <v>80</v>
          </cell>
        </row>
        <row r="5428">
          <cell r="C5428" t="str">
            <v>氯化物（以NaCl计）</v>
          </cell>
          <cell r="D5428" t="str">
            <v>GB 1886.232-2016</v>
          </cell>
          <cell r="E5428" t="str">
            <v>食品安全国家标准 食品添加剂 羧甲基纤维素钠</v>
          </cell>
          <cell r="F5428">
            <v>80</v>
          </cell>
        </row>
        <row r="5429">
          <cell r="C5429" t="str">
            <v>鉴别试验</v>
          </cell>
          <cell r="D5429" t="str">
            <v>GB 1886.232-2016</v>
          </cell>
          <cell r="E5429" t="str">
            <v>食品安全国家标准 食品添加剂 羧甲基纤维素钠</v>
          </cell>
          <cell r="F5429">
            <v>100</v>
          </cell>
        </row>
        <row r="5430">
          <cell r="C5430" t="str">
            <v>钠</v>
          </cell>
          <cell r="D5430" t="str">
            <v>GB 1886.232-2016</v>
          </cell>
          <cell r="E5430" t="str">
            <v>食品安全国家标准 食品添加剂 羧甲基纤维素钠</v>
          </cell>
          <cell r="F5430">
            <v>100</v>
          </cell>
        </row>
        <row r="5431">
          <cell r="C5431" t="str">
            <v>黏度（质量分数为2%水溶液）</v>
          </cell>
          <cell r="D5431" t="str">
            <v>GB 1886.232-2016</v>
          </cell>
          <cell r="E5431" t="str">
            <v>食品安全国家标准 食品添加剂 羧甲基纤维素钠</v>
          </cell>
          <cell r="F5431">
            <v>100</v>
          </cell>
        </row>
        <row r="5432">
          <cell r="C5432" t="str">
            <v>铅（Pb）</v>
          </cell>
          <cell r="D5432" t="str">
            <v>GB 1886.232-2016</v>
          </cell>
          <cell r="E5432" t="str">
            <v>食品安全国家标准 食品添加剂 羧甲基纤维素钠</v>
          </cell>
          <cell r="F5432">
            <v>100</v>
          </cell>
        </row>
        <row r="5433">
          <cell r="C5433" t="str">
            <v>砷（As）</v>
          </cell>
          <cell r="D5433" t="str">
            <v>GB 1886.232-2016</v>
          </cell>
          <cell r="E5433" t="str">
            <v>食品安全国家标准 食品添加剂 羧甲基纤维素钠</v>
          </cell>
          <cell r="F5433">
            <v>150</v>
          </cell>
        </row>
        <row r="5434">
          <cell r="C5434" t="str">
            <v>乙醇酸钠</v>
          </cell>
          <cell r="D5434" t="str">
            <v>GB 1886.232-2016</v>
          </cell>
          <cell r="E5434" t="str">
            <v>食品安全国家标准 食品添加剂 羧甲基纤维素钠</v>
          </cell>
          <cell r="F5434">
            <v>150</v>
          </cell>
        </row>
        <row r="5435">
          <cell r="C5435" t="str">
            <v>羧甲基纤维素钠含量</v>
          </cell>
          <cell r="D5435" t="str">
            <v>GB 1886.232-2016</v>
          </cell>
          <cell r="E5435" t="str">
            <v>食品安全国家标准 食品添加剂 羧甲基纤维素钠</v>
          </cell>
          <cell r="F5435">
            <v>300</v>
          </cell>
        </row>
        <row r="5436">
          <cell r="C5436" t="str">
            <v>取代度</v>
          </cell>
          <cell r="D5436" t="str">
            <v>GB 1886.232-2016</v>
          </cell>
          <cell r="E5436" t="str">
            <v>食品安全国家标准 食品添加剂 羧甲基纤维素钠</v>
          </cell>
          <cell r="F5436">
            <v>500</v>
          </cell>
        </row>
        <row r="5437">
          <cell r="C5437" t="str">
            <v>镉（Cd）</v>
          </cell>
          <cell r="D5437" t="str">
            <v>GB 1886.214-2016</v>
          </cell>
          <cell r="E5437" t="str">
            <v>食品安全国家标准 食品添加剂 碳酸钙（包括轻质和重质碳酸钙）</v>
          </cell>
          <cell r="F5437">
            <v>100</v>
          </cell>
        </row>
        <row r="5438">
          <cell r="C5438" t="str">
            <v>铅（Pb）</v>
          </cell>
          <cell r="D5438" t="str">
            <v>GB 1886.214-2016</v>
          </cell>
          <cell r="E5438" t="str">
            <v>食品安全国家标准 食品添加剂 碳酸钙（包括轻质和重质碳酸钙）</v>
          </cell>
          <cell r="F5438">
            <v>100</v>
          </cell>
        </row>
        <row r="5439">
          <cell r="C5439" t="str">
            <v>氟（F）</v>
          </cell>
          <cell r="D5439" t="str">
            <v>GB 1886.214-2016</v>
          </cell>
          <cell r="E5439" t="str">
            <v>食品安全国家标准 食品添加剂 碳酸钙（包括轻质和重质碳酸钙）</v>
          </cell>
          <cell r="F5439">
            <v>130</v>
          </cell>
        </row>
        <row r="5440">
          <cell r="C5440" t="str">
            <v>汞（Hg）</v>
          </cell>
          <cell r="D5440" t="str">
            <v>GB 1886.214-2016</v>
          </cell>
          <cell r="E5440" t="str">
            <v>食品安全国家标准 食品添加剂 碳酸钙（包括轻质和重质碳酸钙）</v>
          </cell>
          <cell r="F5440">
            <v>150</v>
          </cell>
        </row>
        <row r="5441">
          <cell r="C5441" t="str">
            <v>砷（以As计）</v>
          </cell>
          <cell r="D5441" t="str">
            <v>GB 1886.214-2016</v>
          </cell>
          <cell r="E5441" t="str">
            <v>食品安全国家标准 食品添加剂 碳酸钙（包括轻质和重质碳酸钙）</v>
          </cell>
          <cell r="F5441">
            <v>150</v>
          </cell>
        </row>
        <row r="5442">
          <cell r="C5442" t="str">
            <v>铅（Pb）</v>
          </cell>
          <cell r="D5442" t="str">
            <v>GB 26403-2011</v>
          </cell>
          <cell r="E5442" t="str">
            <v>食品安全国家标准 食品添加剂 特丁基对苯二酚</v>
          </cell>
          <cell r="F5442">
            <v>100</v>
          </cell>
        </row>
        <row r="5443">
          <cell r="C5443" t="str">
            <v>镉（Ge）</v>
          </cell>
          <cell r="D5443" t="str">
            <v>GB 28308-2012</v>
          </cell>
          <cell r="E5443" t="str">
            <v>食品安全国家标准 食品添加剂 植物炭黑</v>
          </cell>
          <cell r="F5443">
            <v>100</v>
          </cell>
        </row>
        <row r="5444">
          <cell r="C5444" t="str">
            <v>铅（Pb）</v>
          </cell>
          <cell r="D5444" t="str">
            <v>GB 28308-2012</v>
          </cell>
          <cell r="E5444" t="str">
            <v>食品安全国家标准 食品添加剂 植物炭黑</v>
          </cell>
          <cell r="F5444">
            <v>100</v>
          </cell>
        </row>
        <row r="5445">
          <cell r="C5445" t="str">
            <v>汞（Hg）</v>
          </cell>
          <cell r="D5445" t="str">
            <v>GB 28308-2012</v>
          </cell>
          <cell r="E5445" t="str">
            <v>食品安全国家标准 食品添加剂 植物炭黑</v>
          </cell>
          <cell r="F5445">
            <v>150</v>
          </cell>
        </row>
        <row r="5446">
          <cell r="C5446" t="str">
            <v>总砷（以As计）</v>
          </cell>
          <cell r="D5446" t="str">
            <v>GB 28308-2012</v>
          </cell>
          <cell r="E5446" t="str">
            <v>食品安全国家标准 食品添加剂 植物炭黑</v>
          </cell>
          <cell r="F5446">
            <v>150</v>
          </cell>
        </row>
        <row r="5447">
          <cell r="C5447" t="str">
            <v>感官</v>
          </cell>
          <cell r="D5447" t="str">
            <v>GB 1986-2007</v>
          </cell>
          <cell r="E5447" t="str">
            <v>食品添加剂 单、双硬脂酸甘油酯</v>
          </cell>
          <cell r="F5447">
            <v>30</v>
          </cell>
        </row>
        <row r="5448">
          <cell r="C5448" t="str">
            <v>铅</v>
          </cell>
          <cell r="D5448" t="str">
            <v>GB 1986-2007</v>
          </cell>
          <cell r="E5448" t="str">
            <v>食品添加剂 单、双硬脂酸甘油酯</v>
          </cell>
          <cell r="F5448">
            <v>100</v>
          </cell>
        </row>
        <row r="5449">
          <cell r="C5449" t="str">
            <v>酸值</v>
          </cell>
          <cell r="D5449" t="str">
            <v>GB 1986-2007</v>
          </cell>
          <cell r="E5449" t="str">
            <v>食品添加剂 单、双硬脂酸甘油酯</v>
          </cell>
          <cell r="F5449">
            <v>100</v>
          </cell>
        </row>
        <row r="5450">
          <cell r="C5450" t="str">
            <v>砷</v>
          </cell>
          <cell r="D5450" t="str">
            <v>GB 1986-2007</v>
          </cell>
          <cell r="E5450" t="str">
            <v>食品添加剂 单、双硬脂酸甘油酯</v>
          </cell>
          <cell r="F5450">
            <v>150</v>
          </cell>
        </row>
        <row r="5451">
          <cell r="C5451" t="str">
            <v>灼烧残渣</v>
          </cell>
          <cell r="D5451" t="str">
            <v>GB 1986-2007</v>
          </cell>
          <cell r="E5451" t="str">
            <v>食品添加剂 单、双硬脂酸甘油酯</v>
          </cell>
          <cell r="F5451">
            <v>150</v>
          </cell>
        </row>
        <row r="5452">
          <cell r="C5452" t="str">
            <v>游离甘油</v>
          </cell>
          <cell r="D5452" t="str">
            <v>GB 1986-2007</v>
          </cell>
          <cell r="E5452" t="str">
            <v>食品添加剂 单、双硬脂酸甘油酯</v>
          </cell>
          <cell r="F5452">
            <v>200</v>
          </cell>
        </row>
        <row r="5453">
          <cell r="C5453" t="str">
            <v>感官</v>
          </cell>
          <cell r="D5453" t="str">
            <v>GB 15612-1995</v>
          </cell>
          <cell r="E5453" t="str">
            <v>食品添加剂 蒸馏单硬脂酸甘油酯</v>
          </cell>
          <cell r="F5453">
            <v>30</v>
          </cell>
        </row>
        <row r="5454">
          <cell r="C5454" t="str">
            <v>凝固点</v>
          </cell>
          <cell r="D5454" t="str">
            <v>GB 15612-1995</v>
          </cell>
          <cell r="E5454" t="str">
            <v>食品添加剂 蒸馏单硬脂酸甘油酯</v>
          </cell>
          <cell r="F5454">
            <v>100</v>
          </cell>
        </row>
        <row r="5455">
          <cell r="C5455" t="str">
            <v>游离酸（以硬脂酸计）</v>
          </cell>
          <cell r="D5455" t="str">
            <v>GB 15612-1995</v>
          </cell>
          <cell r="E5455" t="str">
            <v>食品添加剂 蒸馏单硬脂酸甘油酯</v>
          </cell>
          <cell r="F5455">
            <v>100</v>
          </cell>
        </row>
        <row r="5456">
          <cell r="C5456" t="str">
            <v>重金属（以Pb计）</v>
          </cell>
          <cell r="D5456" t="str">
            <v>GB 15612-1995</v>
          </cell>
          <cell r="E5456" t="str">
            <v>食品添加剂 蒸馏单硬脂酸甘油酯</v>
          </cell>
          <cell r="F5456">
            <v>100</v>
          </cell>
        </row>
        <row r="5457">
          <cell r="C5457" t="str">
            <v>碘值</v>
          </cell>
          <cell r="D5457" t="str">
            <v>GB 15612-1995</v>
          </cell>
          <cell r="E5457" t="str">
            <v>食品添加剂 蒸馏单硬脂酸甘油酯</v>
          </cell>
          <cell r="F5457">
            <v>150</v>
          </cell>
        </row>
        <row r="5458">
          <cell r="C5458" t="str">
            <v>砷（As）</v>
          </cell>
          <cell r="D5458" t="str">
            <v>GB 15612-1995</v>
          </cell>
          <cell r="E5458" t="str">
            <v>食品添加剂 蒸馏单硬脂酸甘油酯</v>
          </cell>
          <cell r="F5458">
            <v>150</v>
          </cell>
        </row>
        <row r="5459">
          <cell r="C5459" t="str">
            <v>单硬脂酸甘油酯含量</v>
          </cell>
          <cell r="D5459" t="str">
            <v>GB 15612-1995</v>
          </cell>
          <cell r="E5459" t="str">
            <v>食品添加剂 蒸馏单硬脂酸甘油酯</v>
          </cell>
          <cell r="F5459">
            <v>300</v>
          </cell>
        </row>
        <row r="5460">
          <cell r="C5460" t="str">
            <v>组织状态</v>
          </cell>
          <cell r="D5460" t="str">
            <v>GB 25576-2010</v>
          </cell>
          <cell r="E5460" t="str">
            <v>食品安全国家标准 食品添加剂 二氧化硅</v>
          </cell>
          <cell r="F5460">
            <v>30</v>
          </cell>
        </row>
        <row r="5461">
          <cell r="C5461" t="str">
            <v>色泽</v>
          </cell>
          <cell r="D5461" t="str">
            <v>GB 25576-2010</v>
          </cell>
          <cell r="E5461" t="str">
            <v>食品安全国家标准 食品添加剂 二氧化硅</v>
          </cell>
        </row>
        <row r="5462">
          <cell r="C5462" t="str">
            <v>干燥减量</v>
          </cell>
          <cell r="D5462" t="str">
            <v>GB 25576-2010</v>
          </cell>
          <cell r="E5462" t="str">
            <v>食品安全国家标准 食品添加剂 二氧化硅</v>
          </cell>
          <cell r="F5462">
            <v>80</v>
          </cell>
        </row>
        <row r="5463">
          <cell r="C5463" t="str">
            <v>铅（Pb）</v>
          </cell>
          <cell r="D5463" t="str">
            <v>GB 25576-2010</v>
          </cell>
          <cell r="E5463" t="str">
            <v>食品安全国家标准 食品添加剂 二氧化硅</v>
          </cell>
          <cell r="F5463">
            <v>100</v>
          </cell>
        </row>
        <row r="5464">
          <cell r="C5464" t="str">
            <v>重金属（以Pb计）</v>
          </cell>
          <cell r="D5464" t="str">
            <v>GB 25576-2010</v>
          </cell>
          <cell r="E5464" t="str">
            <v>食品安全国家标准 食品添加剂 二氧化硅</v>
          </cell>
          <cell r="F5464">
            <v>100</v>
          </cell>
        </row>
        <row r="5465">
          <cell r="C5465" t="str">
            <v>砷（As）</v>
          </cell>
          <cell r="D5465" t="str">
            <v>GB 25576-2010</v>
          </cell>
          <cell r="E5465" t="str">
            <v>食品安全国家标准 食品添加剂 二氧化硅</v>
          </cell>
          <cell r="F5465">
            <v>150</v>
          </cell>
        </row>
        <row r="5466">
          <cell r="C5466" t="str">
            <v>可溶性解离盐</v>
          </cell>
          <cell r="D5466" t="str">
            <v>GB 25576-2010</v>
          </cell>
          <cell r="E5466" t="str">
            <v>食品安全国家标准 食品添加剂 二氧化硅</v>
          </cell>
          <cell r="F5466">
            <v>150</v>
          </cell>
        </row>
        <row r="5467">
          <cell r="C5467" t="str">
            <v>灼烧减量（以干基计）</v>
          </cell>
          <cell r="D5467" t="str">
            <v>GB 25576-2010</v>
          </cell>
          <cell r="E5467" t="str">
            <v>食品安全国家标准 食品添加剂 二氧化硅</v>
          </cell>
          <cell r="F5467" t="str">
            <v>若检水分项目不重复收费</v>
          </cell>
        </row>
        <row r="5468">
          <cell r="C5468" t="str">
            <v>二氧化硅（灼烧后）</v>
          </cell>
          <cell r="D5468" t="str">
            <v>GB 25576-2010</v>
          </cell>
          <cell r="E5468" t="str">
            <v>食品安全国家标准 食品添加剂 二氧化硅</v>
          </cell>
          <cell r="F5468">
            <v>300</v>
          </cell>
        </row>
        <row r="5469">
          <cell r="C5469" t="str">
            <v>铅（Pb）</v>
          </cell>
          <cell r="D5469" t="str">
            <v>GB 1886.27-2015</v>
          </cell>
          <cell r="E5469" t="str">
            <v>食品安全国家标准 食品添加剂 蔗糖脂肪酸酯</v>
          </cell>
          <cell r="F5469">
            <v>100</v>
          </cell>
        </row>
        <row r="5470">
          <cell r="C5470" t="str">
            <v>总砷（以As计）</v>
          </cell>
          <cell r="D5470" t="str">
            <v>GB 1886.27-2015</v>
          </cell>
          <cell r="E5470" t="str">
            <v>食品安全国家标准 食品添加剂 蔗糖脂肪酸酯</v>
          </cell>
          <cell r="F5470">
            <v>150</v>
          </cell>
        </row>
        <row r="5471">
          <cell r="C5471" t="str">
            <v>水分</v>
          </cell>
          <cell r="D5471" t="str">
            <v>GB 1886.27-2015</v>
          </cell>
          <cell r="E5471" t="str">
            <v>食品安全国家标准 食品添加剂 蔗糖脂肪酸酯</v>
          </cell>
          <cell r="F5471">
            <v>300</v>
          </cell>
        </row>
        <row r="5472">
          <cell r="C5472" t="str">
            <v>重金属（以Pb计）</v>
          </cell>
          <cell r="D5472" t="str">
            <v>GB 1886.20-2016</v>
          </cell>
          <cell r="E5472" t="str">
            <v>食品安全国家标准 食品添加剂 氢氧化钠</v>
          </cell>
          <cell r="F5472">
            <v>100</v>
          </cell>
        </row>
        <row r="5473">
          <cell r="C5473" t="str">
            <v>砷（As）</v>
          </cell>
          <cell r="D5473" t="str">
            <v>GB 1886.20-2016</v>
          </cell>
          <cell r="E5473" t="str">
            <v>食品安全国家标准 食品添加剂 氢氧化钠</v>
          </cell>
          <cell r="F5473">
            <v>150</v>
          </cell>
        </row>
        <row r="5474">
          <cell r="C5474" t="str">
            <v>气味</v>
          </cell>
          <cell r="D5474" t="str">
            <v>GB 28307-2012</v>
          </cell>
          <cell r="E5474" t="str">
            <v>食品安全国家标准 食品添加剂 麦芽糖醇和麦芽糖醇液</v>
          </cell>
          <cell r="F5474">
            <v>30</v>
          </cell>
        </row>
        <row r="5475">
          <cell r="C5475" t="str">
            <v>色泽与状态</v>
          </cell>
          <cell r="D5475" t="str">
            <v>GB 28307-2012</v>
          </cell>
          <cell r="E5475" t="str">
            <v>食品安全国家标准 食品添加剂 麦芽糖醇和麦芽糖醇液</v>
          </cell>
        </row>
        <row r="5476">
          <cell r="C5476" t="str">
            <v>比旋光度</v>
          </cell>
          <cell r="D5476" t="str">
            <v>GB 28307-2012</v>
          </cell>
          <cell r="E5476" t="str">
            <v>食品安全国家标准 食品添加剂 麦芽糖醇和麦芽糖醇液</v>
          </cell>
          <cell r="F5476">
            <v>80</v>
          </cell>
        </row>
        <row r="5477">
          <cell r="C5477" t="str">
            <v>氯化物</v>
          </cell>
          <cell r="D5477" t="str">
            <v>GB 28307-2012</v>
          </cell>
          <cell r="E5477" t="str">
            <v>食品安全国家标准 食品添加剂 麦芽糖醇和麦芽糖醇液</v>
          </cell>
          <cell r="F5477">
            <v>80</v>
          </cell>
        </row>
        <row r="5478">
          <cell r="C5478" t="str">
            <v>水分</v>
          </cell>
          <cell r="D5478" t="str">
            <v>GB 28307-2012</v>
          </cell>
          <cell r="E5478" t="str">
            <v>食品安全国家标准 食品添加剂 麦芽糖醇和麦芽糖醇液</v>
          </cell>
          <cell r="F5478">
            <v>80</v>
          </cell>
        </row>
        <row r="5479">
          <cell r="C5479" t="str">
            <v>还原糖</v>
          </cell>
          <cell r="D5479" t="str">
            <v>GB 28307-2012</v>
          </cell>
          <cell r="E5479" t="str">
            <v>食品安全国家标准 食品添加剂 麦芽糖醇和麦芽糖醇液</v>
          </cell>
          <cell r="F5479">
            <v>100</v>
          </cell>
        </row>
        <row r="5480">
          <cell r="C5480" t="str">
            <v>硫酸盐</v>
          </cell>
          <cell r="D5480" t="str">
            <v>GB 28307-2012</v>
          </cell>
          <cell r="E5480" t="str">
            <v>食品安全国家标准 食品添加剂 麦芽糖醇和麦芽糖醇液</v>
          </cell>
          <cell r="F5480">
            <v>100</v>
          </cell>
        </row>
        <row r="5481">
          <cell r="C5481" t="str">
            <v>镍</v>
          </cell>
          <cell r="D5481" t="str">
            <v>GB 28307-2012</v>
          </cell>
          <cell r="E5481" t="str">
            <v>食品安全国家标准 食品添加剂 麦芽糖醇和麦芽糖醇液</v>
          </cell>
          <cell r="F5481">
            <v>100</v>
          </cell>
        </row>
        <row r="5482">
          <cell r="C5482" t="str">
            <v>铅</v>
          </cell>
          <cell r="D5482" t="str">
            <v>GB 28307-2012</v>
          </cell>
          <cell r="E5482" t="str">
            <v>食品安全国家标准 食品添加剂 麦芽糖醇和麦芽糖醇液</v>
          </cell>
          <cell r="F5482">
            <v>100</v>
          </cell>
        </row>
        <row r="5483">
          <cell r="C5483" t="str">
            <v>灼烧残渣</v>
          </cell>
          <cell r="D5483" t="str">
            <v>GB 28307-2012</v>
          </cell>
          <cell r="E5483" t="str">
            <v>食品安全国家标准 食品添加剂 麦芽糖醇和麦芽糖醇液</v>
          </cell>
          <cell r="F5483">
            <v>150</v>
          </cell>
        </row>
        <row r="5484">
          <cell r="C5484" t="str">
            <v>总砷</v>
          </cell>
          <cell r="D5484" t="str">
            <v>GB 28307-2012</v>
          </cell>
          <cell r="E5484" t="str">
            <v>食品安全国家标准 食品添加剂 麦芽糖醇和麦芽糖醇液</v>
          </cell>
          <cell r="F5484">
            <v>150</v>
          </cell>
        </row>
        <row r="5485">
          <cell r="C5485" t="str">
            <v>山梨醇</v>
          </cell>
          <cell r="D5485" t="str">
            <v>GB 28307-2012</v>
          </cell>
          <cell r="E5485" t="str">
            <v>食品安全国家标准 食品添加剂 麦芽糖醇和麦芽糖醇液</v>
          </cell>
          <cell r="F5485">
            <v>250</v>
          </cell>
        </row>
        <row r="5486">
          <cell r="C5486" t="str">
            <v>麦芽糖醇含量</v>
          </cell>
          <cell r="D5486" t="str">
            <v>GB 28307-2012</v>
          </cell>
          <cell r="E5486" t="str">
            <v>食品安全国家标准 食品添加剂 麦芽糖醇和麦芽糖醇液</v>
          </cell>
          <cell r="F5486">
            <v>300</v>
          </cell>
        </row>
        <row r="5487">
          <cell r="C5487" t="str">
            <v>水分</v>
          </cell>
          <cell r="D5487" t="str">
            <v>GB 28307-2012</v>
          </cell>
          <cell r="E5487" t="str">
            <v>食品安全国家标准 食品添加剂 麦芽糖醇和麦芽糖醇液</v>
          </cell>
          <cell r="F5487">
            <v>300</v>
          </cell>
        </row>
        <row r="5488">
          <cell r="C5488" t="str">
            <v>山梨醇</v>
          </cell>
          <cell r="D5488" t="str">
            <v>GB 28307-2012</v>
          </cell>
          <cell r="E5488" t="str">
            <v>食品安全国家标准 食品添加剂 麦芽糖醇和麦芽糖醇液</v>
          </cell>
          <cell r="F5488">
            <v>250</v>
          </cell>
        </row>
        <row r="5489">
          <cell r="C5489" t="str">
            <v>硫酸盐</v>
          </cell>
          <cell r="D5489" t="str">
            <v>GB 28307-2012</v>
          </cell>
          <cell r="E5489" t="str">
            <v>食品安全国家标准 食品添加剂 麦芽糖醇和麦芽糖醇液</v>
          </cell>
          <cell r="F5489">
            <v>100</v>
          </cell>
        </row>
        <row r="5490">
          <cell r="C5490" t="str">
            <v>状态</v>
          </cell>
          <cell r="D5490" t="str">
            <v>GB 1886.235-2016</v>
          </cell>
          <cell r="E5490" t="str">
            <v>食品安全国家标准 食品添加剂 柠檬酸</v>
          </cell>
          <cell r="F5490">
            <v>30</v>
          </cell>
        </row>
        <row r="5491">
          <cell r="C5491" t="str">
            <v>色泽</v>
          </cell>
          <cell r="D5491" t="str">
            <v>GB 1886.235-2016</v>
          </cell>
          <cell r="E5491" t="str">
            <v>食品安全国家标准 食品添加剂 柠檬酸</v>
          </cell>
        </row>
        <row r="5492">
          <cell r="C5492" t="str">
            <v>氯化物</v>
          </cell>
          <cell r="D5492" t="str">
            <v>GB 1886.235-2016</v>
          </cell>
          <cell r="E5492" t="str">
            <v>食品安全国家标准 食品添加剂 柠檬酸</v>
          </cell>
          <cell r="F5492">
            <v>80</v>
          </cell>
        </row>
        <row r="5493">
          <cell r="C5493" t="str">
            <v>水分</v>
          </cell>
          <cell r="D5493" t="str">
            <v>GB 1886.235-2016</v>
          </cell>
          <cell r="E5493" t="str">
            <v>食品安全国家标准 食品添加剂 柠檬酸</v>
          </cell>
          <cell r="F5493">
            <v>80</v>
          </cell>
        </row>
        <row r="5494">
          <cell r="C5494" t="str">
            <v>草酸盐</v>
          </cell>
          <cell r="D5494" t="str">
            <v>GB 1886.235-2016</v>
          </cell>
          <cell r="E5494" t="str">
            <v>食品安全国家标准 食品添加剂 柠檬酸</v>
          </cell>
          <cell r="F5494">
            <v>100</v>
          </cell>
        </row>
        <row r="5495">
          <cell r="C5495" t="str">
            <v>鉴别试验</v>
          </cell>
          <cell r="D5495" t="str">
            <v>GB 1886.235-2016</v>
          </cell>
          <cell r="E5495" t="str">
            <v>食品安全国家标准 食品添加剂 柠檬酸</v>
          </cell>
          <cell r="F5495">
            <v>100</v>
          </cell>
        </row>
        <row r="5496">
          <cell r="C5496" t="str">
            <v>硫酸灰分</v>
          </cell>
          <cell r="D5496" t="str">
            <v>GB 1886.235-2016</v>
          </cell>
          <cell r="E5496" t="str">
            <v>食品安全国家标准 食品添加剂 柠檬酸</v>
          </cell>
          <cell r="F5496">
            <v>100</v>
          </cell>
        </row>
        <row r="5497">
          <cell r="C5497" t="str">
            <v>硫酸盐</v>
          </cell>
          <cell r="D5497" t="str">
            <v>GB 1886.235-2016</v>
          </cell>
          <cell r="E5497" t="str">
            <v>食品安全国家标准 食品添加剂 柠檬酸</v>
          </cell>
          <cell r="F5497">
            <v>100</v>
          </cell>
        </row>
        <row r="5498">
          <cell r="C5498" t="str">
            <v>铅（Pb）</v>
          </cell>
          <cell r="D5498" t="str">
            <v>GB 1886.235-2016</v>
          </cell>
          <cell r="E5498" t="str">
            <v>食品安全国家标准 食品添加剂 柠檬酸</v>
          </cell>
          <cell r="F5498">
            <v>100</v>
          </cell>
        </row>
        <row r="5499">
          <cell r="C5499" t="str">
            <v>总砷（以As计）</v>
          </cell>
          <cell r="D5499" t="str">
            <v>GB 1886.235-2016</v>
          </cell>
          <cell r="E5499" t="str">
            <v>食品安全国家标准 食品添加剂 柠檬酸</v>
          </cell>
          <cell r="F5499">
            <v>150</v>
          </cell>
        </row>
        <row r="5500">
          <cell r="C5500" t="str">
            <v>钙盐</v>
          </cell>
          <cell r="D5500" t="str">
            <v>GB 1886.235-2016</v>
          </cell>
          <cell r="E5500" t="str">
            <v>食品安全国家标准 食品添加剂 柠檬酸</v>
          </cell>
          <cell r="F5500">
            <v>200</v>
          </cell>
        </row>
        <row r="5501">
          <cell r="C5501" t="str">
            <v>柠檬酸含量</v>
          </cell>
          <cell r="D5501" t="str">
            <v>GB 1886.235-2016</v>
          </cell>
          <cell r="E5501" t="str">
            <v>食品安全国家标准 食品添加剂 柠檬酸</v>
          </cell>
          <cell r="F5501">
            <v>300</v>
          </cell>
        </row>
        <row r="5502">
          <cell r="C5502" t="str">
            <v>易炭化物</v>
          </cell>
          <cell r="D5502" t="str">
            <v>GB 1886.235-2016</v>
          </cell>
          <cell r="E5502" t="str">
            <v>食品安全国家标准 食品添加剂 柠檬酸</v>
          </cell>
          <cell r="F5502">
            <v>100</v>
          </cell>
        </row>
        <row r="5503">
          <cell r="C5503" t="str">
            <v>相对密度（25℃/25℃）</v>
          </cell>
          <cell r="D5503" t="str">
            <v>GB 30612-2014</v>
          </cell>
          <cell r="E5503" t="str">
            <v>食品安全国家标准 食品添加剂 聚二甲基硅氧烷及其乳液</v>
          </cell>
          <cell r="F5503">
            <v>50</v>
          </cell>
        </row>
        <row r="5504">
          <cell r="C5504" t="str">
            <v>铅（Pb）</v>
          </cell>
          <cell r="D5504" t="str">
            <v>GB 30612-2014</v>
          </cell>
          <cell r="E5504" t="str">
            <v>食品安全国家标准 食品添加剂 聚二甲基硅氧烷及其乳液</v>
          </cell>
          <cell r="F5504">
            <v>100</v>
          </cell>
        </row>
        <row r="5505">
          <cell r="C5505" t="str">
            <v>总砷（以As计）</v>
          </cell>
          <cell r="D5505" t="str">
            <v>GB 30612-2014</v>
          </cell>
          <cell r="E5505" t="str">
            <v>食品安全国家标准 食品添加剂 聚二甲基硅氧烷及其乳液</v>
          </cell>
          <cell r="F5505">
            <v>150</v>
          </cell>
        </row>
        <row r="5506">
          <cell r="C5506" t="str">
            <v>色状</v>
          </cell>
          <cell r="D5506" t="str">
            <v>GB 30616-2014</v>
          </cell>
          <cell r="E5506" t="str">
            <v>食品安全国家标准 食品用香精</v>
          </cell>
          <cell r="F5506">
            <v>30</v>
          </cell>
        </row>
        <row r="5507">
          <cell r="C5507" t="str">
            <v>折光指数（25℃或20℃）</v>
          </cell>
          <cell r="D5507" t="str">
            <v>GB 30616-2014</v>
          </cell>
          <cell r="E5507" t="str">
            <v>食品安全国家标准 食品用香精</v>
          </cell>
          <cell r="F5507">
            <v>35</v>
          </cell>
        </row>
        <row r="5508">
          <cell r="C5508" t="str">
            <v>香气</v>
          </cell>
          <cell r="D5508" t="str">
            <v>GB 30616-2014</v>
          </cell>
          <cell r="E5508" t="str">
            <v>食品安全国家标准 食品用香精</v>
          </cell>
          <cell r="F5508">
            <v>50</v>
          </cell>
        </row>
        <row r="5509">
          <cell r="C5509" t="str">
            <v>香味</v>
          </cell>
          <cell r="D5509" t="str">
            <v>GB 30616-2014</v>
          </cell>
          <cell r="E5509" t="str">
            <v>食品安全国家标准 食品用香精</v>
          </cell>
          <cell r="F5509">
            <v>50</v>
          </cell>
        </row>
        <row r="5510">
          <cell r="C5510" t="str">
            <v>千倍稀释液稳定性</v>
          </cell>
          <cell r="D5510" t="str">
            <v>GB 30616-2014</v>
          </cell>
          <cell r="E5510" t="str">
            <v>食品安全国家标准 食品用香精</v>
          </cell>
          <cell r="F5510">
            <v>50</v>
          </cell>
        </row>
        <row r="5511">
          <cell r="C5511" t="str">
            <v>原液稳定性</v>
          </cell>
          <cell r="D5511" t="str">
            <v>GB 30616-2014</v>
          </cell>
          <cell r="E5511" t="str">
            <v>食品安全国家标准 食品用香精</v>
          </cell>
          <cell r="F5511">
            <v>50</v>
          </cell>
        </row>
        <row r="5512">
          <cell r="C5512" t="str">
            <v>相对密度（25℃/25℃或20℃/20℃或20℃/4℃）</v>
          </cell>
          <cell r="D5512" t="str">
            <v>GB 30616-2014</v>
          </cell>
          <cell r="E5512" t="str">
            <v>食品安全国家标准 食品用香精</v>
          </cell>
          <cell r="F5512">
            <v>50</v>
          </cell>
        </row>
        <row r="5513">
          <cell r="C5513" t="str">
            <v>大肠菌群</v>
          </cell>
          <cell r="D5513" t="str">
            <v>GB 30616-2014</v>
          </cell>
          <cell r="E5513" t="str">
            <v>食品安全国家标准 食品用香精</v>
          </cell>
          <cell r="F5513">
            <v>80</v>
          </cell>
        </row>
        <row r="5514">
          <cell r="C5514" t="str">
            <v>菌落总数</v>
          </cell>
          <cell r="D5514" t="str">
            <v>GB 30616-2014</v>
          </cell>
          <cell r="E5514" t="str">
            <v>食品安全国家标准 食品用香精</v>
          </cell>
          <cell r="F5514" t="str">
            <v>80/次 400/5次</v>
          </cell>
        </row>
        <row r="5515">
          <cell r="C5515" t="str">
            <v>水分</v>
          </cell>
          <cell r="D5515" t="str">
            <v>GB 30616-2014</v>
          </cell>
          <cell r="E5515" t="str">
            <v>食品安全国家标准 食品用香精</v>
          </cell>
          <cell r="F5515">
            <v>80</v>
          </cell>
        </row>
        <row r="5516">
          <cell r="C5516" t="str">
            <v>粒度（规定范围）</v>
          </cell>
          <cell r="D5516" t="str">
            <v>GB 30616-2014</v>
          </cell>
          <cell r="E5516" t="str">
            <v>食品安全国家标准 食品用香精</v>
          </cell>
          <cell r="F5516">
            <v>80</v>
          </cell>
        </row>
        <row r="5517">
          <cell r="C5517" t="str">
            <v>重金属（以Pb计）含量</v>
          </cell>
          <cell r="D5517" t="str">
            <v>GB 30616-2014</v>
          </cell>
          <cell r="E5517" t="str">
            <v>食品安全国家标准 食品用香精</v>
          </cell>
          <cell r="F5517">
            <v>100</v>
          </cell>
        </row>
        <row r="5518">
          <cell r="C5518" t="str">
            <v>过氧化值</v>
          </cell>
          <cell r="D5518" t="str">
            <v>GB 30616-2014</v>
          </cell>
          <cell r="E5518" t="str">
            <v>食品安全国家标准 食品用香精</v>
          </cell>
          <cell r="F5518">
            <v>120</v>
          </cell>
        </row>
        <row r="5519">
          <cell r="C5519" t="str">
            <v>砷（以As计）含量</v>
          </cell>
          <cell r="D5519" t="str">
            <v>GB 30616-2014</v>
          </cell>
          <cell r="E5519" t="str">
            <v>食品安全国家标准 食品用香精</v>
          </cell>
          <cell r="F5519">
            <v>150</v>
          </cell>
        </row>
        <row r="5520">
          <cell r="C5520" t="str">
            <v>甲醇含量</v>
          </cell>
          <cell r="D5520" t="str">
            <v>GB 30616-2014</v>
          </cell>
          <cell r="E5520" t="str">
            <v>食品安全国家标准 食品用香精</v>
          </cell>
          <cell r="F5520">
            <v>250</v>
          </cell>
        </row>
        <row r="5521">
          <cell r="C5521" t="str">
            <v>无机砷（以As计）含量</v>
          </cell>
          <cell r="D5521" t="str">
            <v>GB 30616-2014</v>
          </cell>
          <cell r="E5521" t="str">
            <v>食品安全国家标准 食品用香精</v>
          </cell>
          <cell r="F5521">
            <v>500</v>
          </cell>
        </row>
        <row r="5522">
          <cell r="C5522" t="str">
            <v>折光指数</v>
          </cell>
          <cell r="D5522" t="str">
            <v>GB/T 14454.4-2008</v>
          </cell>
          <cell r="E5522" t="str">
            <v>香料 折光指数的测定</v>
          </cell>
          <cell r="F5522">
            <v>35</v>
          </cell>
        </row>
        <row r="5523">
          <cell r="C5523" t="str">
            <v>相对密度</v>
          </cell>
          <cell r="D5523" t="str">
            <v>GB/T 11540-2008</v>
          </cell>
          <cell r="E5523" t="str">
            <v>香料 相对密度的测定</v>
          </cell>
          <cell r="F5523">
            <v>50</v>
          </cell>
        </row>
        <row r="5524">
          <cell r="C5524" t="str">
            <v>香气</v>
          </cell>
          <cell r="D5524" t="str">
            <v>GB/T 14454.2-2008</v>
          </cell>
          <cell r="E5524" t="str">
            <v>香料 香气评定法</v>
          </cell>
          <cell r="F5524">
            <v>50</v>
          </cell>
        </row>
        <row r="5525">
          <cell r="C5525" t="str">
            <v>熔点</v>
          </cell>
          <cell r="D5525" t="str">
            <v>GB/T 14457.3-2008</v>
          </cell>
          <cell r="E5525" t="str">
            <v>香料 熔点测定法</v>
          </cell>
          <cell r="F5525">
            <v>80</v>
          </cell>
        </row>
        <row r="5526">
          <cell r="C5526" t="str">
            <v>旋光度（比旋度）</v>
          </cell>
          <cell r="D5526" t="str">
            <v>GB/T 14454.5-2008</v>
          </cell>
          <cell r="E5526" t="str">
            <v>香料 旋光度的测定</v>
          </cell>
          <cell r="F5526">
            <v>80</v>
          </cell>
        </row>
        <row r="5527">
          <cell r="C5527" t="str">
            <v>溶解(混)度</v>
          </cell>
          <cell r="D5527" t="str">
            <v>GB/T 14455.3-2008</v>
          </cell>
          <cell r="E5527" t="str">
            <v>香料 乙醇中溶解(混)度的评估</v>
          </cell>
          <cell r="F5527">
            <v>80</v>
          </cell>
        </row>
        <row r="5528">
          <cell r="C5528" t="str">
            <v>羰基化合物含量和羰值</v>
          </cell>
          <cell r="D5528" t="str">
            <v>GB/T 14454.13-2008</v>
          </cell>
          <cell r="E5528" t="str">
            <v>香料 羰值和羰基化合物含量的测定</v>
          </cell>
          <cell r="F5528">
            <v>90</v>
          </cell>
        </row>
        <row r="5529">
          <cell r="C5529" t="str">
            <v>酸值和含酸量</v>
          </cell>
          <cell r="D5529" t="str">
            <v>GB/T 14455.5-2008</v>
          </cell>
          <cell r="E5529" t="str">
            <v>香料 酸值或含酸量的测定</v>
          </cell>
          <cell r="F5529">
            <v>100</v>
          </cell>
        </row>
        <row r="5530">
          <cell r="C5530" t="str">
            <v>酯值或含酯量</v>
          </cell>
          <cell r="D5530" t="str">
            <v>GB/T 14455.6-2008</v>
          </cell>
          <cell r="E5530" t="str">
            <v>香料 酯值或含酯量的测定</v>
          </cell>
          <cell r="F5530">
            <v>100</v>
          </cell>
        </row>
        <row r="5531">
          <cell r="C5531" t="str">
            <v>蒸发后残留物含量</v>
          </cell>
          <cell r="D5531" t="str">
            <v>GB/T 14454.6-2008</v>
          </cell>
          <cell r="E5531" t="str">
            <v>香料 蒸发后残留物含量的评估</v>
          </cell>
          <cell r="F5531">
            <v>200</v>
          </cell>
        </row>
        <row r="5532">
          <cell r="C5532" t="str">
            <v>感官</v>
          </cell>
          <cell r="D5532" t="str">
            <v>NY/T 130-1989</v>
          </cell>
          <cell r="E5532" t="str">
            <v>饲料用大豆饼</v>
          </cell>
          <cell r="F5532">
            <v>30</v>
          </cell>
        </row>
        <row r="5533">
          <cell r="C5533" t="str">
            <v>夹杂物</v>
          </cell>
          <cell r="D5533" t="str">
            <v>NY/T 130-1989</v>
          </cell>
          <cell r="E5533" t="str">
            <v>饲料用大豆饼</v>
          </cell>
          <cell r="F5533">
            <v>40</v>
          </cell>
        </row>
        <row r="5534">
          <cell r="C5534" t="str">
            <v>粗灰分</v>
          </cell>
          <cell r="D5534" t="str">
            <v>NY/T 130-1989</v>
          </cell>
          <cell r="E5534" t="str">
            <v>饲料用大豆饼</v>
          </cell>
          <cell r="F5534">
            <v>100</v>
          </cell>
        </row>
        <row r="5535">
          <cell r="C5535" t="str">
            <v>水分</v>
          </cell>
          <cell r="D5535" t="str">
            <v>NY/T 130-1989</v>
          </cell>
          <cell r="E5535" t="str">
            <v>饲料用大豆饼</v>
          </cell>
          <cell r="F5535">
            <v>80</v>
          </cell>
        </row>
        <row r="5536">
          <cell r="C5536" t="str">
            <v>粗灰分</v>
          </cell>
          <cell r="D5536" t="str">
            <v>NY/T 130-1989</v>
          </cell>
          <cell r="E5536" t="str">
            <v>饲料用大豆饼</v>
          </cell>
          <cell r="F5536">
            <v>100</v>
          </cell>
        </row>
        <row r="5537">
          <cell r="C5537" t="str">
            <v>水分</v>
          </cell>
          <cell r="D5537" t="str">
            <v>NY/T 130-1989</v>
          </cell>
          <cell r="E5537" t="str">
            <v>饲料用大豆饼</v>
          </cell>
          <cell r="F5537">
            <v>80</v>
          </cell>
        </row>
        <row r="5538">
          <cell r="C5538" t="str">
            <v>粗蛋白质</v>
          </cell>
          <cell r="D5538" t="str">
            <v>NY/T 130-1989</v>
          </cell>
          <cell r="E5538" t="str">
            <v>饲料用大豆饼</v>
          </cell>
          <cell r="F5538">
            <v>100</v>
          </cell>
        </row>
        <row r="5539">
          <cell r="C5539" t="str">
            <v>粗纤维</v>
          </cell>
          <cell r="D5539" t="str">
            <v>NY/T 130-1989</v>
          </cell>
          <cell r="E5539" t="str">
            <v>饲料用大豆饼</v>
          </cell>
          <cell r="F5539">
            <v>100</v>
          </cell>
        </row>
        <row r="5540">
          <cell r="C5540" t="str">
            <v>粗脂肪</v>
          </cell>
          <cell r="D5540" t="str">
            <v>NY/T 130-1989</v>
          </cell>
          <cell r="E5540" t="str">
            <v>饲料用大豆饼</v>
          </cell>
          <cell r="F5540">
            <v>100</v>
          </cell>
        </row>
        <row r="5541">
          <cell r="C5541" t="str">
            <v>脲酶活性</v>
          </cell>
          <cell r="D5541" t="str">
            <v>NY/T 130-1989</v>
          </cell>
          <cell r="E5541" t="str">
            <v>饲料用大豆饼</v>
          </cell>
          <cell r="F5541">
            <v>200</v>
          </cell>
        </row>
        <row r="5542">
          <cell r="C5542" t="str">
            <v>色泽、气味</v>
          </cell>
          <cell r="D5542" t="str">
            <v>GB/T 20411-2006</v>
          </cell>
          <cell r="E5542" t="str">
            <v>饲料用大豆</v>
          </cell>
          <cell r="F5542">
            <v>30</v>
          </cell>
        </row>
        <row r="5543">
          <cell r="C5543" t="str">
            <v>不完善粒</v>
          </cell>
          <cell r="D5543" t="str">
            <v>GB/T 20411-2006</v>
          </cell>
          <cell r="E5543" t="str">
            <v>饲料用大豆</v>
          </cell>
          <cell r="F5543">
            <v>40</v>
          </cell>
        </row>
        <row r="5544">
          <cell r="C5544" t="str">
            <v>水分</v>
          </cell>
          <cell r="D5544" t="str">
            <v>GB/T 20411-2006</v>
          </cell>
          <cell r="E5544" t="str">
            <v>饲料用大豆</v>
          </cell>
          <cell r="F5544">
            <v>80</v>
          </cell>
        </row>
        <row r="5545">
          <cell r="C5545" t="str">
            <v>粗蛋白质</v>
          </cell>
          <cell r="D5545" t="str">
            <v>GB/T 20411-2006</v>
          </cell>
          <cell r="E5545" t="str">
            <v>饲料用大豆</v>
          </cell>
          <cell r="F5545">
            <v>100</v>
          </cell>
        </row>
        <row r="5546">
          <cell r="C5546" t="str">
            <v>杂质</v>
          </cell>
          <cell r="D5546" t="str">
            <v>GB/T 20411-2006</v>
          </cell>
          <cell r="E5546" t="str">
            <v>饲料用大豆</v>
          </cell>
          <cell r="F5546">
            <v>100</v>
          </cell>
        </row>
        <row r="5547">
          <cell r="C5547" t="str">
            <v>氰化物</v>
          </cell>
          <cell r="D5547" t="str">
            <v>GB 13078-2017</v>
          </cell>
          <cell r="E5547" t="str">
            <v>饲料卫生标准</v>
          </cell>
          <cell r="F5547">
            <v>80</v>
          </cell>
        </row>
        <row r="5548">
          <cell r="C5548" t="str">
            <v>镉</v>
          </cell>
          <cell r="D5548" t="str">
            <v>GB 13078-2017</v>
          </cell>
          <cell r="E5548" t="str">
            <v>饲料卫生标准</v>
          </cell>
          <cell r="F5548">
            <v>100</v>
          </cell>
        </row>
        <row r="5549">
          <cell r="C5549" t="str">
            <v>铬</v>
          </cell>
          <cell r="D5549" t="str">
            <v>GB 13078-2017</v>
          </cell>
          <cell r="E5549" t="str">
            <v>饲料卫生标准</v>
          </cell>
          <cell r="F5549">
            <v>100</v>
          </cell>
        </row>
        <row r="5550">
          <cell r="C5550" t="str">
            <v>铅</v>
          </cell>
          <cell r="D5550" t="str">
            <v>GB 13078-2017</v>
          </cell>
          <cell r="E5550" t="str">
            <v>饲料卫生标准</v>
          </cell>
          <cell r="F5550">
            <v>100</v>
          </cell>
        </row>
        <row r="5551">
          <cell r="C5551" t="str">
            <v>游离棉酚</v>
          </cell>
          <cell r="D5551" t="str">
            <v>GB 13078-2017</v>
          </cell>
          <cell r="E5551" t="str">
            <v>饲料卫生标准</v>
          </cell>
          <cell r="F5551">
            <v>250</v>
          </cell>
        </row>
        <row r="5552">
          <cell r="C5552" t="str">
            <v>沙门氏菌</v>
          </cell>
          <cell r="D5552" t="str">
            <v>GB 13078-2017</v>
          </cell>
          <cell r="E5552" t="str">
            <v>饲料卫生标准</v>
          </cell>
          <cell r="F5552">
            <v>120</v>
          </cell>
        </row>
        <row r="5553">
          <cell r="C5553" t="str">
            <v>氟</v>
          </cell>
          <cell r="D5553" t="str">
            <v>GB 13078-2017</v>
          </cell>
          <cell r="E5553" t="str">
            <v>饲料卫生标准</v>
          </cell>
          <cell r="F5553">
            <v>130</v>
          </cell>
        </row>
        <row r="5554">
          <cell r="C5554" t="str">
            <v>汞</v>
          </cell>
          <cell r="D5554" t="str">
            <v>GB 13078-2017</v>
          </cell>
          <cell r="E5554" t="str">
            <v>饲料卫生标准</v>
          </cell>
          <cell r="F5554">
            <v>150</v>
          </cell>
        </row>
        <row r="5555">
          <cell r="C5555" t="str">
            <v>黄曲霉毒素B1（酶联免疫吸附筛查法）</v>
          </cell>
          <cell r="D5555" t="str">
            <v>GB 13078-2017</v>
          </cell>
          <cell r="E5555" t="str">
            <v>饲料卫生标准</v>
          </cell>
          <cell r="F5555">
            <v>150</v>
          </cell>
        </row>
        <row r="5556">
          <cell r="C5556" t="str">
            <v>总砷</v>
          </cell>
          <cell r="D5556" t="str">
            <v>GB 13078-2017</v>
          </cell>
          <cell r="E5556" t="str">
            <v>饲料卫生标准</v>
          </cell>
          <cell r="F5556">
            <v>150</v>
          </cell>
        </row>
        <row r="5557">
          <cell r="C5557" t="str">
            <v>滴滴涕</v>
          </cell>
          <cell r="D5557" t="str">
            <v>GB 13078-2017</v>
          </cell>
          <cell r="E5557" t="str">
            <v>饲料卫生标准</v>
          </cell>
          <cell r="F5557">
            <v>250</v>
          </cell>
        </row>
        <row r="5558">
          <cell r="C5558" t="str">
            <v>六六六</v>
          </cell>
          <cell r="D5558" t="str">
            <v>GB 13078-2017</v>
          </cell>
          <cell r="E5558" t="str">
            <v>饲料卫生标准</v>
          </cell>
          <cell r="F5558">
            <v>250</v>
          </cell>
        </row>
        <row r="5559">
          <cell r="C5559" t="str">
            <v>六氯苯</v>
          </cell>
          <cell r="D5559" t="str">
            <v>GB 13078-2017</v>
          </cell>
          <cell r="E5559" t="str">
            <v>饲料卫生标准</v>
          </cell>
          <cell r="F5559">
            <v>250</v>
          </cell>
        </row>
        <row r="5560">
          <cell r="C5560" t="str">
            <v>噁唑烷硫酮</v>
          </cell>
          <cell r="D5560" t="str">
            <v>GB 13078-2017</v>
          </cell>
          <cell r="E5560" t="str">
            <v>饲料卫生标准</v>
          </cell>
          <cell r="F5560">
            <v>600</v>
          </cell>
        </row>
        <row r="5561">
          <cell r="C5561" t="str">
            <v>异硫氰酸酯</v>
          </cell>
          <cell r="D5561" t="str">
            <v>GB 13078-2017</v>
          </cell>
          <cell r="E5561" t="str">
            <v>饲料卫生标准</v>
          </cell>
          <cell r="F5561">
            <v>600</v>
          </cell>
        </row>
        <row r="5562">
          <cell r="C5562" t="str">
            <v>多氯联苯</v>
          </cell>
          <cell r="D5562" t="str">
            <v>GB 13078-2017</v>
          </cell>
          <cell r="E5562" t="str">
            <v>饲料卫生标准</v>
          </cell>
          <cell r="F5562">
            <v>600</v>
          </cell>
        </row>
        <row r="5563">
          <cell r="C5563" t="str">
            <v>亚硝酸盐</v>
          </cell>
          <cell r="D5563" t="str">
            <v>GB 13078-2017</v>
          </cell>
          <cell r="E5563" t="str">
            <v>饲料卫生标准</v>
          </cell>
          <cell r="F5563" t="str">
            <v>离子色谱法：（硝酸盐、亚硝酸盐）单项 600，两项不另外收费；分光光度法：硝酸盐 150、亚硝酸盐， 100</v>
          </cell>
        </row>
        <row r="5564">
          <cell r="C5564" t="str">
            <v>玉米赤霉烯酮</v>
          </cell>
          <cell r="D5564" t="str">
            <v>GB 13078-2017</v>
          </cell>
          <cell r="E5564" t="str">
            <v>饲料卫生标准</v>
          </cell>
          <cell r="F5564">
            <v>600</v>
          </cell>
        </row>
        <row r="5565">
          <cell r="C5565" t="str">
            <v>脱氧雪服镰刀菌烯醇（呕吐毒素）</v>
          </cell>
          <cell r="D5565" t="str">
            <v>GB 13078-2017</v>
          </cell>
          <cell r="E5565" t="str">
            <v>饲料卫生标准</v>
          </cell>
          <cell r="F5565">
            <v>800</v>
          </cell>
        </row>
        <row r="5566">
          <cell r="C5566" t="str">
            <v>T-2 毒素</v>
          </cell>
          <cell r="D5566" t="str">
            <v>GB 13078-2017</v>
          </cell>
          <cell r="E5566" t="str">
            <v>饲料卫生标准</v>
          </cell>
          <cell r="F5566">
            <v>2000</v>
          </cell>
        </row>
        <row r="5567">
          <cell r="C5567" t="str">
            <v>伏马毒素（B{-1}+B{-2}）</v>
          </cell>
          <cell r="D5567" t="str">
            <v>GB 13078-2017</v>
          </cell>
          <cell r="E5567" t="str">
            <v>饲料卫生标准</v>
          </cell>
          <cell r="F5567">
            <v>2000</v>
          </cell>
        </row>
        <row r="5568">
          <cell r="C5568" t="str">
            <v>赭曲霉毒素A</v>
          </cell>
          <cell r="D5568" t="str">
            <v>GB 13078-2017</v>
          </cell>
          <cell r="E5568" t="str">
            <v>饲料卫生标准</v>
          </cell>
          <cell r="F5568">
            <v>2000</v>
          </cell>
        </row>
        <row r="5569">
          <cell r="C5569" t="str">
            <v>霉菌总数</v>
          </cell>
          <cell r="D5569" t="str">
            <v>GB 13078-2017</v>
          </cell>
          <cell r="E5569" t="str">
            <v>饲料卫生标准</v>
          </cell>
          <cell r="F5569">
            <v>80</v>
          </cell>
        </row>
        <row r="5570">
          <cell r="C5570" t="str">
            <v>细菌总数</v>
          </cell>
          <cell r="D5570" t="str">
            <v>GB 13078-2017</v>
          </cell>
          <cell r="E5570" t="str">
            <v>饲料卫生标准</v>
          </cell>
          <cell r="F5570">
            <v>80</v>
          </cell>
        </row>
        <row r="5571">
          <cell r="C5571" t="str">
            <v>汞</v>
          </cell>
          <cell r="D5571" t="str">
            <v>GB 13078-2017</v>
          </cell>
          <cell r="E5571" t="str">
            <v>饲料卫生标准</v>
          </cell>
          <cell r="F5571">
            <v>150</v>
          </cell>
        </row>
        <row r="5572">
          <cell r="C5572" t="str">
            <v>亚硝酸盐</v>
          </cell>
          <cell r="D5572" t="str">
            <v>GB 13078-2017</v>
          </cell>
          <cell r="E5572" t="str">
            <v>饲料卫生标准</v>
          </cell>
          <cell r="F5572" t="str">
            <v>离子色谱法：（硝酸盐、亚硝酸盐）单项 600，两项不另外收费；分光光度法：硝酸盐 150、亚硝酸盐， 100</v>
          </cell>
        </row>
        <row r="5573">
          <cell r="C5573" t="str">
            <v>六氯苯</v>
          </cell>
          <cell r="D5573" t="str">
            <v>GB 13078-2017</v>
          </cell>
          <cell r="E5573" t="str">
            <v>饲料卫生标准</v>
          </cell>
          <cell r="F5573">
            <v>250</v>
          </cell>
        </row>
        <row r="5574">
          <cell r="C5574" t="str">
            <v>苯硫磷</v>
          </cell>
          <cell r="D5574" t="str">
            <v>GB/T 5009.207-2008</v>
          </cell>
          <cell r="E5574" t="str">
            <v>糙米中50种有机磷农药残留量的测定</v>
          </cell>
          <cell r="F5574">
            <v>250</v>
          </cell>
        </row>
        <row r="5575">
          <cell r="C5575" t="str">
            <v>丙环磷</v>
          </cell>
          <cell r="D5575" t="str">
            <v>GB/T 5009.207-2008</v>
          </cell>
          <cell r="E5575" t="str">
            <v>糙米中50种有机磷农药残留量的测定</v>
          </cell>
          <cell r="F5575">
            <v>250</v>
          </cell>
        </row>
        <row r="5576">
          <cell r="C5576" t="str">
            <v>敌瘟磷</v>
          </cell>
          <cell r="D5576" t="str">
            <v>GB/T 5009.207-2008</v>
          </cell>
          <cell r="E5576" t="str">
            <v>糙米中50种有机磷农药残留量的测定</v>
          </cell>
          <cell r="F5576">
            <v>250</v>
          </cell>
        </row>
        <row r="5577">
          <cell r="C5577" t="str">
            <v>甲基内吸磷</v>
          </cell>
          <cell r="D5577" t="str">
            <v>GB/T 5009.207-2008</v>
          </cell>
          <cell r="E5577" t="str">
            <v>糙米中50种有机磷农药残留量的测定</v>
          </cell>
          <cell r="F5577">
            <v>250</v>
          </cell>
        </row>
        <row r="5578">
          <cell r="C5578" t="str">
            <v>甲基乙拌磷</v>
          </cell>
          <cell r="D5578" t="str">
            <v>GB/T 5009.207-2008</v>
          </cell>
          <cell r="E5578" t="str">
            <v>糙米中50种有机磷农药残留量的测定</v>
          </cell>
          <cell r="F5578">
            <v>250</v>
          </cell>
        </row>
        <row r="5579">
          <cell r="C5579" t="str">
            <v>硫丙磷</v>
          </cell>
          <cell r="D5579" t="str">
            <v>GB/T 5009.207-2008</v>
          </cell>
          <cell r="E5579" t="str">
            <v>糙米中50种有机磷农药残留量的测定</v>
          </cell>
          <cell r="F5579">
            <v>250</v>
          </cell>
        </row>
        <row r="5580">
          <cell r="C5580" t="str">
            <v>硫环磷</v>
          </cell>
          <cell r="D5580" t="str">
            <v>GB/T 5009.207-2008</v>
          </cell>
          <cell r="E5580" t="str">
            <v>糙米中50种有机磷农药残留量的测定</v>
          </cell>
          <cell r="F5580">
            <v>250</v>
          </cell>
        </row>
        <row r="5581">
          <cell r="C5581" t="str">
            <v>马拉硫磷</v>
          </cell>
          <cell r="D5581" t="str">
            <v>GB/T 5009.207-2008</v>
          </cell>
          <cell r="E5581" t="str">
            <v>糙米中50种有机磷农药残留量的测定</v>
          </cell>
          <cell r="F5581">
            <v>250</v>
          </cell>
        </row>
        <row r="5582">
          <cell r="C5582" t="str">
            <v>嘧啶磷</v>
          </cell>
          <cell r="D5582" t="str">
            <v>GB/T 5009.207-2008</v>
          </cell>
          <cell r="E5582" t="str">
            <v>糙米中50种有机磷农药残留量的测定</v>
          </cell>
          <cell r="F5582">
            <v>250</v>
          </cell>
        </row>
        <row r="5583">
          <cell r="C5583" t="str">
            <v>灭菌磷</v>
          </cell>
          <cell r="D5583" t="str">
            <v>GB/T 5009.207-2008</v>
          </cell>
          <cell r="E5583" t="str">
            <v>糙米中50种有机磷农药残留量的测定</v>
          </cell>
          <cell r="F5583">
            <v>250</v>
          </cell>
        </row>
        <row r="5584">
          <cell r="C5584" t="str">
            <v>皮蝇磷</v>
          </cell>
          <cell r="D5584" t="str">
            <v>GB/T 5009.207-2008</v>
          </cell>
          <cell r="E5584" t="str">
            <v>糙米中50种有机磷农药残留量的测定</v>
          </cell>
          <cell r="F5584">
            <v>250</v>
          </cell>
        </row>
        <row r="5585">
          <cell r="C5585" t="str">
            <v>杀螟硫磷</v>
          </cell>
          <cell r="D5585" t="str">
            <v>GB/T 5009.207-2008</v>
          </cell>
          <cell r="E5585" t="str">
            <v>糙米中50种有机磷农药残留量的测定</v>
          </cell>
          <cell r="F5585">
            <v>250</v>
          </cell>
        </row>
        <row r="5586">
          <cell r="C5586" t="str">
            <v>杀扑磷</v>
          </cell>
          <cell r="D5586" t="str">
            <v>GB/T 5009.207-2008</v>
          </cell>
          <cell r="E5586" t="str">
            <v>糙米中50种有机磷农药残留量的测定</v>
          </cell>
          <cell r="F5586">
            <v>250</v>
          </cell>
        </row>
        <row r="5587">
          <cell r="C5587" t="str">
            <v>双硫磷</v>
          </cell>
          <cell r="D5587" t="str">
            <v>GB/T 5009.207-2008</v>
          </cell>
          <cell r="E5587" t="str">
            <v>糙米中50种有机磷农药残留量的测定</v>
          </cell>
          <cell r="F5587">
            <v>250</v>
          </cell>
        </row>
        <row r="5588">
          <cell r="C5588" t="str">
            <v>水胺硫磷</v>
          </cell>
          <cell r="D5588" t="str">
            <v>GB/T 5009.207-2008</v>
          </cell>
          <cell r="E5588" t="str">
            <v>糙米中50种有机磷农药残留量的测定</v>
          </cell>
          <cell r="F5588">
            <v>250</v>
          </cell>
        </row>
        <row r="5589">
          <cell r="C5589" t="str">
            <v>速灭磷</v>
          </cell>
          <cell r="D5589" t="str">
            <v>GB/T 5009.207-2008</v>
          </cell>
          <cell r="E5589" t="str">
            <v>糙米中50种有机磷农药残留量的测定</v>
          </cell>
          <cell r="F5589">
            <v>250</v>
          </cell>
        </row>
        <row r="5590">
          <cell r="C5590" t="str">
            <v>完灭硫磷</v>
          </cell>
          <cell r="D5590" t="str">
            <v>GB/T 5009.207-2008</v>
          </cell>
          <cell r="E5590" t="str">
            <v>糙米中50种有机磷农药残留量的测定</v>
          </cell>
          <cell r="F5590">
            <v>250</v>
          </cell>
        </row>
        <row r="5591">
          <cell r="C5591" t="str">
            <v>溴硫磷</v>
          </cell>
          <cell r="D5591" t="str">
            <v>GB/T 5009.207-2008</v>
          </cell>
          <cell r="E5591" t="str">
            <v>糙米中50种有机磷农药残留量的测定</v>
          </cell>
          <cell r="F5591">
            <v>250</v>
          </cell>
        </row>
        <row r="5592">
          <cell r="C5592" t="str">
            <v>乙基溴硫磷</v>
          </cell>
          <cell r="D5592" t="str">
            <v>GB/T 5009.207-2008</v>
          </cell>
          <cell r="E5592" t="str">
            <v>糙米中50种有机磷农药残留量的测定</v>
          </cell>
          <cell r="F5592">
            <v>250</v>
          </cell>
        </row>
        <row r="5593">
          <cell r="C5593" t="str">
            <v>乙嘧硫磷</v>
          </cell>
          <cell r="D5593" t="str">
            <v>GB/T 5009.207-2008</v>
          </cell>
          <cell r="E5593" t="str">
            <v>糙米中50种有机磷农药残留量的测定</v>
          </cell>
          <cell r="F5593">
            <v>250</v>
          </cell>
        </row>
        <row r="5594">
          <cell r="C5594" t="str">
            <v>保棉磷</v>
          </cell>
          <cell r="D5594" t="str">
            <v>GB/T 5009.207-2008</v>
          </cell>
          <cell r="E5594" t="str">
            <v>糙米中50种有机磷农药残留量的测定</v>
          </cell>
          <cell r="F5594">
            <v>250</v>
          </cell>
        </row>
        <row r="5595">
          <cell r="C5595" t="str">
            <v>吡菌磷</v>
          </cell>
          <cell r="D5595" t="str">
            <v>GB/T 5009.207-2008</v>
          </cell>
          <cell r="E5595" t="str">
            <v>糙米中50种有机磷农药残留量的测定</v>
          </cell>
          <cell r="F5595">
            <v>250</v>
          </cell>
        </row>
        <row r="5596">
          <cell r="C5596" t="str">
            <v>吡唑硫磷</v>
          </cell>
          <cell r="D5596" t="str">
            <v>GB/T 5009.207-2008</v>
          </cell>
          <cell r="E5596" t="str">
            <v>糙米中50种有机磷农药残留量的测定</v>
          </cell>
          <cell r="F5596">
            <v>250</v>
          </cell>
        </row>
        <row r="5597">
          <cell r="C5597" t="str">
            <v>丙溴磷</v>
          </cell>
          <cell r="D5597" t="str">
            <v>GB/T 5009.207-2008</v>
          </cell>
          <cell r="E5597" t="str">
            <v>糙米中50种有机磷农药残留量的测定</v>
          </cell>
          <cell r="F5597">
            <v>250</v>
          </cell>
        </row>
        <row r="5598">
          <cell r="C5598" t="str">
            <v>除线磷</v>
          </cell>
          <cell r="D5598" t="str">
            <v>GB/T 5009.207-2008</v>
          </cell>
          <cell r="E5598" t="str">
            <v>糙米中50种有机磷农药残留量的测定</v>
          </cell>
          <cell r="F5598">
            <v>250</v>
          </cell>
        </row>
        <row r="5599">
          <cell r="C5599" t="str">
            <v>敌敌畏</v>
          </cell>
          <cell r="D5599" t="str">
            <v>GB/T 5009.207-2008</v>
          </cell>
          <cell r="E5599" t="str">
            <v>糙米中50种有机磷农药残留量的测定</v>
          </cell>
          <cell r="F5599">
            <v>250</v>
          </cell>
        </row>
        <row r="5600">
          <cell r="C5600" t="str">
            <v>敌杀磷</v>
          </cell>
          <cell r="D5600" t="str">
            <v>GB/T 5009.207-2008</v>
          </cell>
          <cell r="E5600" t="str">
            <v>糙米中50种有机磷农药残留量的测定</v>
          </cell>
          <cell r="F5600">
            <v>250</v>
          </cell>
        </row>
        <row r="5601">
          <cell r="C5601" t="str">
            <v>地安磷</v>
          </cell>
          <cell r="D5601" t="str">
            <v>GB/T 5009.207-2008</v>
          </cell>
          <cell r="E5601" t="str">
            <v>糙米中50种有机磷农药残留量的测定</v>
          </cell>
          <cell r="F5601">
            <v>250</v>
          </cell>
        </row>
        <row r="5602">
          <cell r="C5602" t="str">
            <v>碘硫磷</v>
          </cell>
          <cell r="D5602" t="str">
            <v>GB/T 5009.207-2008</v>
          </cell>
          <cell r="E5602" t="str">
            <v>糙米中50种有机磷农药残留量的测定</v>
          </cell>
          <cell r="F5602">
            <v>250</v>
          </cell>
        </row>
        <row r="5603">
          <cell r="C5603" t="str">
            <v>毒虫畏</v>
          </cell>
          <cell r="D5603" t="str">
            <v>GB/T 5009.207-2008</v>
          </cell>
          <cell r="E5603" t="str">
            <v>糙米中50种有机磷农药残留量的测定</v>
          </cell>
          <cell r="F5603">
            <v>250</v>
          </cell>
        </row>
        <row r="5604">
          <cell r="C5604" t="str">
            <v>毒壤磷</v>
          </cell>
          <cell r="D5604" t="str">
            <v>GB/T 5009.207-2008</v>
          </cell>
          <cell r="E5604" t="str">
            <v>糙米中50种有机磷农药残留量的测定</v>
          </cell>
          <cell r="F5604">
            <v>250</v>
          </cell>
        </row>
        <row r="5605">
          <cell r="C5605" t="str">
            <v>毒死蜱</v>
          </cell>
          <cell r="D5605" t="str">
            <v>GB/T 5009.207-2008</v>
          </cell>
          <cell r="E5605" t="str">
            <v>糙米中50种有机磷农药残留量的测定</v>
          </cell>
          <cell r="F5605">
            <v>250</v>
          </cell>
        </row>
        <row r="5606">
          <cell r="C5606" t="str">
            <v>二溴磷</v>
          </cell>
          <cell r="D5606" t="str">
            <v>GB/T 5009.207-2008</v>
          </cell>
          <cell r="E5606" t="str">
            <v>糙米中50种有机磷农药残留量的测定</v>
          </cell>
          <cell r="F5606">
            <v>250</v>
          </cell>
        </row>
        <row r="5607">
          <cell r="C5607" t="str">
            <v>砜吸磷</v>
          </cell>
          <cell r="D5607" t="str">
            <v>GB/T 5009.207-2008</v>
          </cell>
          <cell r="E5607" t="str">
            <v>糙米中50种有机磷农药残留量的测定</v>
          </cell>
          <cell r="F5607">
            <v>250</v>
          </cell>
        </row>
        <row r="5608">
          <cell r="C5608" t="str">
            <v>甲拌磷</v>
          </cell>
          <cell r="D5608" t="str">
            <v>GB/T 5009.207-2008</v>
          </cell>
          <cell r="E5608" t="str">
            <v>糙米中50种有机磷农药残留量的测定</v>
          </cell>
          <cell r="F5608">
            <v>250</v>
          </cell>
        </row>
        <row r="5609">
          <cell r="C5609" t="str">
            <v>甲基吡恶磷</v>
          </cell>
          <cell r="D5609" t="str">
            <v>GB/T 5009.207-2008</v>
          </cell>
          <cell r="E5609" t="str">
            <v>糙米中50种有机磷农药残留量的测定</v>
          </cell>
          <cell r="F5609">
            <v>250</v>
          </cell>
        </row>
        <row r="5610">
          <cell r="C5610" t="str">
            <v>甲基对硫磷</v>
          </cell>
          <cell r="D5610" t="str">
            <v>GB/T 5009.207-2008</v>
          </cell>
          <cell r="E5610" t="str">
            <v>糙米中50种有机磷农药残留量的测定</v>
          </cell>
          <cell r="F5610">
            <v>250</v>
          </cell>
        </row>
        <row r="5611">
          <cell r="C5611" t="str">
            <v>甲基嘧啶磷</v>
          </cell>
          <cell r="D5611" t="str">
            <v>GB/T 5009.207-2008</v>
          </cell>
          <cell r="E5611" t="str">
            <v>糙米中50种有机磷农药残留量的测定</v>
          </cell>
          <cell r="F5611">
            <v>250</v>
          </cell>
        </row>
        <row r="5612">
          <cell r="C5612" t="str">
            <v>久效磷</v>
          </cell>
          <cell r="D5612" t="str">
            <v>GB/T 5009.207-2008</v>
          </cell>
          <cell r="E5612" t="str">
            <v>糙米中50种有机磷农药残留量的测定</v>
          </cell>
          <cell r="F5612">
            <v>250</v>
          </cell>
        </row>
        <row r="5613">
          <cell r="C5613" t="str">
            <v>乐果</v>
          </cell>
          <cell r="D5613" t="str">
            <v>GB/T 5009.207-2008</v>
          </cell>
          <cell r="E5613" t="str">
            <v>糙米中50种有机磷农药残留量的测定</v>
          </cell>
          <cell r="F5613">
            <v>250</v>
          </cell>
        </row>
        <row r="5614">
          <cell r="C5614" t="str">
            <v>灭线磷</v>
          </cell>
          <cell r="D5614" t="str">
            <v>GB/T 5009.207-2008</v>
          </cell>
          <cell r="E5614" t="str">
            <v>糙米中50种有机磷农药残留量的测定</v>
          </cell>
          <cell r="F5614">
            <v>250</v>
          </cell>
        </row>
        <row r="5615">
          <cell r="C5615" t="str">
            <v>灭蚜磷</v>
          </cell>
          <cell r="D5615" t="str">
            <v>GB/T 5009.207-2008</v>
          </cell>
          <cell r="E5615" t="str">
            <v>糙米中50种有机磷农药残留量的测定</v>
          </cell>
          <cell r="F5615">
            <v>250</v>
          </cell>
        </row>
        <row r="5616">
          <cell r="C5616" t="str">
            <v>杀虫畏</v>
          </cell>
          <cell r="D5616" t="str">
            <v>GB/T 5009.207-2008</v>
          </cell>
          <cell r="E5616" t="str">
            <v>糙米中50种有机磷农药残留量的测定</v>
          </cell>
          <cell r="F5616">
            <v>250</v>
          </cell>
        </row>
        <row r="5617">
          <cell r="C5617" t="str">
            <v>特丁硫磷（特丁磷）</v>
          </cell>
          <cell r="D5617" t="str">
            <v>GB/T 5009.207-2008</v>
          </cell>
          <cell r="E5617" t="str">
            <v>糙米中50种有机磷农药残留量的测定</v>
          </cell>
          <cell r="F5617">
            <v>250</v>
          </cell>
        </row>
        <row r="5618">
          <cell r="C5618" t="str">
            <v>溴苯磷</v>
          </cell>
          <cell r="D5618" t="str">
            <v>GB/T 5009.207-2008</v>
          </cell>
          <cell r="E5618" t="str">
            <v>糙米中50种有机磷农药残留量的测定</v>
          </cell>
          <cell r="F5618">
            <v>250</v>
          </cell>
        </row>
        <row r="5619">
          <cell r="C5619" t="str">
            <v>亚胺硫磷</v>
          </cell>
          <cell r="D5619" t="str">
            <v>GB/T 5009.207-2008</v>
          </cell>
          <cell r="E5619" t="str">
            <v>糙米中50种有机磷农药残留量的测定</v>
          </cell>
          <cell r="F5619">
            <v>250</v>
          </cell>
        </row>
        <row r="5620">
          <cell r="C5620" t="str">
            <v>氧乐果（氧化乐果）</v>
          </cell>
          <cell r="D5620" t="str">
            <v>GB/T 5009.207-2008</v>
          </cell>
          <cell r="E5620" t="str">
            <v>糙米中50种有机磷农药残留量的测定</v>
          </cell>
          <cell r="F5620">
            <v>250</v>
          </cell>
        </row>
        <row r="5621">
          <cell r="C5621" t="str">
            <v>乙拌磷</v>
          </cell>
          <cell r="D5621" t="str">
            <v>GB/T 5009.207-2008</v>
          </cell>
          <cell r="E5621" t="str">
            <v>糙米中50种有机磷农药残留量的测定</v>
          </cell>
          <cell r="F5621">
            <v>250</v>
          </cell>
        </row>
        <row r="5622">
          <cell r="C5622" t="str">
            <v>乙硫磷</v>
          </cell>
          <cell r="D5622" t="str">
            <v>GB/T 5009.207-2008</v>
          </cell>
          <cell r="E5622" t="str">
            <v>糙米中50种有机磷农药残留量的测定</v>
          </cell>
          <cell r="F5622">
            <v>250</v>
          </cell>
        </row>
        <row r="5623">
          <cell r="C5623" t="str">
            <v>蝇毒磷</v>
          </cell>
          <cell r="D5623" t="str">
            <v>GB/T 5009.207-2008</v>
          </cell>
          <cell r="E5623" t="str">
            <v>糙米中50种有机磷农药残留量的测定</v>
          </cell>
          <cell r="F5623">
            <v>250</v>
          </cell>
        </row>
        <row r="5624">
          <cell r="C5624" t="str">
            <v>苯甲酸</v>
          </cell>
          <cell r="D5624" t="str">
            <v>GB 5009.28-2016</v>
          </cell>
          <cell r="E5624" t="str">
            <v>食品安全国家标准 食品中苯甲酸、山梨酸和糖精钠的测定</v>
          </cell>
          <cell r="F5624">
            <v>100</v>
          </cell>
        </row>
        <row r="5625">
          <cell r="C5625" t="str">
            <v>山梨酸</v>
          </cell>
          <cell r="D5625" t="str">
            <v>GB 5009.28-2016</v>
          </cell>
          <cell r="E5625" t="str">
            <v>食品安全国家标准 食品中苯甲酸、山梨酸和糖精钠的测定</v>
          </cell>
          <cell r="F5625">
            <v>100</v>
          </cell>
        </row>
        <row r="5626">
          <cell r="C5626" t="str">
            <v>糖精钠</v>
          </cell>
          <cell r="D5626" t="str">
            <v>GB 5009.28-2016</v>
          </cell>
          <cell r="E5626" t="str">
            <v>食品安全国家标准 食品中苯甲酸、山梨酸和糖精钠的测定</v>
          </cell>
          <cell r="F5626">
            <v>120</v>
          </cell>
        </row>
        <row r="5627">
          <cell r="C5627" t="str">
            <v>麦芽糖醇</v>
          </cell>
          <cell r="D5627" t="str">
            <v>GB 5009.279-2016</v>
          </cell>
          <cell r="E5627" t="str">
            <v>食品安全国家标准 食品中木糖醇、山梨醇、麦芽糖醇、赤藓糖醇的测定</v>
          </cell>
          <cell r="F5627">
            <v>250</v>
          </cell>
        </row>
        <row r="5628">
          <cell r="C5628" t="str">
            <v>木糖醇</v>
          </cell>
          <cell r="D5628" t="str">
            <v>GB 5009.279-2016</v>
          </cell>
          <cell r="E5628" t="str">
            <v>食品安全国家标准 食品中木糖醇、山梨醇、麦芽糖醇、赤藓糖醇的测定</v>
          </cell>
          <cell r="F5628">
            <v>250</v>
          </cell>
        </row>
        <row r="5629">
          <cell r="C5629" t="str">
            <v>山梨醇</v>
          </cell>
          <cell r="D5629" t="str">
            <v>GB 5009.279-2016</v>
          </cell>
          <cell r="E5629" t="str">
            <v>食品安全国家标准 食品中木糖醇、山梨醇、麦芽糖醇、赤藓糖醇的测定</v>
          </cell>
          <cell r="F5629">
            <v>250</v>
          </cell>
        </row>
        <row r="5630">
          <cell r="C5630" t="str">
            <v>牛源性成分</v>
          </cell>
          <cell r="D5630" t="str">
            <v>GB/T 25165-2010</v>
          </cell>
          <cell r="E5630" t="str">
            <v>明胶中牛、羊、猪源性成分的定性检测方法 实时荧光PCR法</v>
          </cell>
          <cell r="F5630">
            <v>1300</v>
          </cell>
        </row>
        <row r="5631">
          <cell r="C5631" t="str">
            <v>羊源性成分</v>
          </cell>
          <cell r="D5631" t="str">
            <v>GB/T 25165-2010</v>
          </cell>
          <cell r="E5631" t="str">
            <v>明胶中牛、羊、猪源性成分的定性检测方法 实时荧光PCR法</v>
          </cell>
          <cell r="F5631">
            <v>1300</v>
          </cell>
        </row>
        <row r="5632">
          <cell r="C5632" t="str">
            <v>猪源性成分</v>
          </cell>
          <cell r="D5632" t="str">
            <v>GB/T 25165-2010</v>
          </cell>
          <cell r="E5632" t="str">
            <v>明胶中牛、羊、猪源性成分的定性检测方法 实时荧光PCR法</v>
          </cell>
          <cell r="F5632">
            <v>1300</v>
          </cell>
        </row>
        <row r="5633">
          <cell r="C5633" t="str">
            <v>罗丹明B</v>
          </cell>
          <cell r="D5633" t="str">
            <v>食品中可能违法添加的非食用物质和易滥用的食品添加剂名单（第1—5批汇总）</v>
          </cell>
        </row>
        <row r="5633">
          <cell r="F5633">
            <v>800</v>
          </cell>
        </row>
        <row r="5634">
          <cell r="C5634" t="str">
            <v>苏丹红Ⅰ</v>
          </cell>
          <cell r="D5634" t="str">
            <v>食品中可能违法添加的非食用物质和易滥用的食品添加剂名单（第1—5批汇总）</v>
          </cell>
        </row>
        <row r="5634">
          <cell r="F5634">
            <v>800</v>
          </cell>
        </row>
        <row r="5635">
          <cell r="C5635" t="str">
            <v>苏丹红Ⅱ</v>
          </cell>
          <cell r="D5635" t="str">
            <v>食品中可能违法添加的非食用物质和易滥用的食品添加剂名单（第1—5批汇总）</v>
          </cell>
        </row>
        <row r="5636">
          <cell r="C5636" t="str">
            <v>苏丹红Ⅲ</v>
          </cell>
          <cell r="D5636" t="str">
            <v>食品中可能违法添加的非食用物质和易滥用的食品添加剂名单（第1—5批汇总）</v>
          </cell>
        </row>
        <row r="5637">
          <cell r="C5637" t="str">
            <v>苏丹红Ⅳ</v>
          </cell>
          <cell r="D5637" t="str">
            <v>食品中可能违法添加的非食用物质和易滥用的食品添加剂名单（第1—5批汇总）</v>
          </cell>
        </row>
        <row r="5638">
          <cell r="C5638" t="str">
            <v>纯仁率</v>
          </cell>
          <cell r="D5638" t="str">
            <v>GB/T 5499-2008</v>
          </cell>
          <cell r="E5638" t="str">
            <v>《粮油检验 带壳油料纯仁率检验法 》</v>
          </cell>
          <cell r="F5638">
            <v>30</v>
          </cell>
        </row>
        <row r="5639">
          <cell r="C5639" t="str">
            <v>耳片大小</v>
          </cell>
          <cell r="D5639" t="str">
            <v>GB 7098-2015</v>
          </cell>
          <cell r="E5639" t="str">
            <v>食用菌罐头卫生标准</v>
          </cell>
          <cell r="F5639">
            <v>30</v>
          </cell>
        </row>
        <row r="5640">
          <cell r="C5640" t="str">
            <v>耳片厚度</v>
          </cell>
          <cell r="D5640" t="str">
            <v>GB 7098-2015</v>
          </cell>
          <cell r="E5640" t="str">
            <v>食用菌罐头卫生标准</v>
          </cell>
          <cell r="F5640">
            <v>30</v>
          </cell>
        </row>
        <row r="5641">
          <cell r="C5641" t="str">
            <v>色价</v>
          </cell>
          <cell r="D5641" t="str">
            <v>GB/T 5525-2008</v>
          </cell>
          <cell r="E5641" t="str">
            <v>植物油脂 透明度、气味、滋味、鉴定法</v>
          </cell>
          <cell r="F5641">
            <v>50</v>
          </cell>
        </row>
        <row r="5642">
          <cell r="C5642" t="str">
            <v>膨胀率</v>
          </cell>
          <cell r="D5642" t="str">
            <v>GB/T 31321-2014</v>
          </cell>
          <cell r="E5642" t="str">
            <v>冷冻饮品检验方法</v>
          </cell>
          <cell r="F5642">
            <v>50</v>
          </cell>
        </row>
        <row r="5643">
          <cell r="C5643" t="str">
            <v>棉籽油中游离棉酚含量</v>
          </cell>
          <cell r="D5643" t="str">
            <v>GB 2716-2018</v>
          </cell>
          <cell r="E5643" t="str">
            <v>食品安全国家标准 植物油</v>
          </cell>
          <cell r="F5643">
            <v>100</v>
          </cell>
        </row>
        <row r="5644">
          <cell r="C5644" t="str">
            <v>全氧化值</v>
          </cell>
          <cell r="D5644" t="str">
            <v>GB/T 24304</v>
          </cell>
          <cell r="E5644" t="str">
            <v>动植物油脂 茴香胺值的测定</v>
          </cell>
          <cell r="F5644">
            <v>100</v>
          </cell>
        </row>
        <row r="5645">
          <cell r="C5645" t="str">
            <v>热量</v>
          </cell>
          <cell r="D5645" t="str">
            <v>GB 10769</v>
          </cell>
          <cell r="E5645" t="str">
            <v>食品安全国家标准 婴幼儿谷类辅助食品</v>
          </cell>
          <cell r="F5645">
            <v>100</v>
          </cell>
        </row>
        <row r="5646">
          <cell r="C5646" t="str">
            <v>失水率</v>
          </cell>
          <cell r="D5646" t="str">
            <v>SC/T 3701-2003</v>
          </cell>
          <cell r="E5646" t="str">
            <v>冻鱼糜制品</v>
          </cell>
          <cell r="F5646">
            <v>100</v>
          </cell>
        </row>
        <row r="5647">
          <cell r="C5647" t="str">
            <v>丙酸钙</v>
          </cell>
          <cell r="D5647" t="str">
            <v>GB 5009.120-2016</v>
          </cell>
          <cell r="E5647" t="str">
            <v>食品安全国家标准 食品中丙酸钠、丙酸钙的测定</v>
          </cell>
          <cell r="F5647">
            <v>100</v>
          </cell>
        </row>
        <row r="5648">
          <cell r="C5648" t="str">
            <v>单体物质</v>
          </cell>
          <cell r="D5648" t="str">
            <v>GB/T10781.1-2006</v>
          </cell>
        </row>
        <row r="5648">
          <cell r="F5648">
            <v>100</v>
          </cell>
        </row>
        <row r="5649">
          <cell r="C5649" t="str">
            <v>肠球菌</v>
          </cell>
          <cell r="D5649" t="str">
            <v>SN/T 1933.1-2007</v>
          </cell>
          <cell r="E5649" t="str">
            <v>食品和水中肠球菌检验方法</v>
          </cell>
          <cell r="F5649">
            <v>120</v>
          </cell>
        </row>
        <row r="5650">
          <cell r="C5650" t="str">
            <v>肠杆菌</v>
          </cell>
          <cell r="D5650" t="str">
            <v>GB 4789.41-2016</v>
          </cell>
          <cell r="E5650" t="str">
            <v>食品安全国家标准 食品微生物学检验 肠杆菌科检验</v>
          </cell>
          <cell r="F5650">
            <v>120</v>
          </cell>
        </row>
        <row r="5651">
          <cell r="C5651" t="str">
            <v>厌氧亚硫酸盐还原梭状芽胞杆菌</v>
          </cell>
        </row>
        <row r="5651">
          <cell r="F5651">
            <v>120</v>
          </cell>
        </row>
        <row r="5652">
          <cell r="C5652" t="str">
            <v>脱氢乙酸</v>
          </cell>
          <cell r="D5652" t="str">
            <v>GB/T 5009.121-2003</v>
          </cell>
          <cell r="E5652" t="str">
            <v>《食品中脱氢乙酸的测定》</v>
          </cell>
          <cell r="F5652">
            <v>120</v>
          </cell>
        </row>
        <row r="5653">
          <cell r="C5653" t="str">
            <v>环己基氨基磺酸钠（甜蜜素）</v>
          </cell>
          <cell r="D5653" t="str">
            <v>GB/T 13112</v>
          </cell>
        </row>
        <row r="5653">
          <cell r="F5653">
            <v>120</v>
          </cell>
        </row>
        <row r="5654">
          <cell r="C5654" t="str">
            <v>没食子酸丙酯（PG）（抗氧化剂）</v>
          </cell>
          <cell r="D5654" t="str">
            <v>GB/T5009.32</v>
          </cell>
        </row>
        <row r="5654">
          <cell r="F5654">
            <v>140</v>
          </cell>
        </row>
        <row r="5655">
          <cell r="C5655" t="str">
            <v>没食子酸丙酯LC（抗氧化剂）</v>
          </cell>
          <cell r="D5655" t="str">
            <v>GB/T5009.32</v>
          </cell>
        </row>
        <row r="5655">
          <cell r="F5655">
            <v>140</v>
          </cell>
        </row>
        <row r="5656">
          <cell r="C5656" t="str">
            <v>粉质曲线稳定时间</v>
          </cell>
          <cell r="D5656" t="str">
            <v>GB 1355-1986</v>
          </cell>
        </row>
        <row r="5656">
          <cell r="F5656">
            <v>140</v>
          </cell>
        </row>
        <row r="5657">
          <cell r="C5657" t="str">
            <v>混合均匀度</v>
          </cell>
        </row>
        <row r="5657">
          <cell r="F5657">
            <v>140</v>
          </cell>
        </row>
        <row r="5658">
          <cell r="C5658" t="str">
            <v>明矾</v>
          </cell>
          <cell r="D5658" t="str">
            <v>SC/T 3210-2001</v>
          </cell>
        </row>
        <row r="5658">
          <cell r="F5658">
            <v>150</v>
          </cell>
        </row>
        <row r="5659">
          <cell r="C5659" t="str">
            <v>羟值</v>
          </cell>
          <cell r="D5659" t="str">
            <v>GB 13481</v>
          </cell>
        </row>
        <row r="5659">
          <cell r="F5659">
            <v>150</v>
          </cell>
        </row>
        <row r="5660">
          <cell r="C5660" t="str">
            <v>丙酮可溶物</v>
          </cell>
          <cell r="D5660" t="str">
            <v>LS/T 3225</v>
          </cell>
        </row>
        <row r="5660">
          <cell r="F5660">
            <v>150</v>
          </cell>
        </row>
        <row r="5661">
          <cell r="C5661" t="str">
            <v>丙酮酸</v>
          </cell>
          <cell r="D5661" t="str">
            <v>GB 13886（比色）</v>
          </cell>
        </row>
        <row r="5661">
          <cell r="F5661">
            <v>150</v>
          </cell>
        </row>
        <row r="5662">
          <cell r="C5662" t="str">
            <v>不溶于乙醚的物质</v>
          </cell>
          <cell r="D5662" t="str">
            <v>SB/T 10292-1998</v>
          </cell>
        </row>
        <row r="5662">
          <cell r="F5662">
            <v>150</v>
          </cell>
        </row>
        <row r="5663">
          <cell r="C5663" t="str">
            <v>二氧化硅</v>
          </cell>
          <cell r="D5663" t="str">
            <v>GB 25576-2010</v>
          </cell>
          <cell r="E5663" t="str">
            <v>食品安全国家标准 食品添加剂 二氧化硅</v>
          </cell>
          <cell r="F5663">
            <v>250</v>
          </cell>
        </row>
        <row r="5664">
          <cell r="C5664" t="str">
            <v>复合磷酸盐</v>
          </cell>
          <cell r="D5664" t="str">
            <v>GB/T 5009.87</v>
          </cell>
        </row>
        <row r="5664">
          <cell r="F5664">
            <v>150</v>
          </cell>
        </row>
        <row r="5665">
          <cell r="C5665" t="str">
            <v>凝固酶阳性葡萄球菌</v>
          </cell>
          <cell r="D5665" t="str">
            <v>GB/T 23743</v>
          </cell>
        </row>
        <row r="5665">
          <cell r="F5665">
            <v>200</v>
          </cell>
        </row>
        <row r="5666">
          <cell r="C5666" t="str">
            <v>5’-鸟苷酸二钠或呈味核苷酸钠</v>
          </cell>
        </row>
        <row r="5666">
          <cell r="E5666" t="str">
            <v>分光光度法</v>
          </cell>
          <cell r="F5666">
            <v>200</v>
          </cell>
        </row>
        <row r="5667">
          <cell r="C5667" t="str">
            <v>苯不溶物</v>
          </cell>
          <cell r="D5667" t="str">
            <v>LS/T 3225</v>
          </cell>
        </row>
        <row r="5667">
          <cell r="F5667">
            <v>200</v>
          </cell>
        </row>
        <row r="5668">
          <cell r="C5668" t="str">
            <v>产朊假丝酵母活菌数</v>
          </cell>
        </row>
        <row r="5668">
          <cell r="E5668" t="str">
            <v>微生物培养</v>
          </cell>
          <cell r="F5668">
            <v>200</v>
          </cell>
        </row>
        <row r="5669">
          <cell r="C5669" t="str">
            <v>过氧化氢</v>
          </cell>
          <cell r="D5669" t="str">
            <v>GB/T 23499</v>
          </cell>
        </row>
        <row r="5669">
          <cell r="F5669">
            <v>200</v>
          </cell>
        </row>
        <row r="5670">
          <cell r="C5670" t="str">
            <v>对羟基苯甲酸(甲、乙、丙)酯(钠)</v>
          </cell>
          <cell r="D5670" t="str">
            <v>GB 5009.31-2016</v>
          </cell>
          <cell r="E5670" t="str">
            <v>食品安全国家标准 食品中对羟基苯甲酸酯类的测定</v>
          </cell>
          <cell r="F5670">
            <v>300</v>
          </cell>
        </row>
        <row r="5671">
          <cell r="C5671" t="str">
            <v>亚铁氰化钾（食盐）</v>
          </cell>
          <cell r="D5671" t="str">
            <v>GB/T 5461</v>
          </cell>
        </row>
        <row r="5671">
          <cell r="F5671">
            <v>250</v>
          </cell>
        </row>
        <row r="5672">
          <cell r="C5672" t="str">
            <v>磷胺</v>
          </cell>
        </row>
        <row r="5672">
          <cell r="E5672" t="str">
            <v>气相色谱-质谱/质谱法</v>
          </cell>
          <cell r="F5672">
            <v>250</v>
          </cell>
        </row>
        <row r="5673">
          <cell r="C5673" t="str">
            <v>氯虫酰胺</v>
          </cell>
        </row>
        <row r="5673">
          <cell r="E5673" t="str">
            <v>气相色谱-质谱/质谱法</v>
          </cell>
          <cell r="F5673">
            <v>250</v>
          </cell>
        </row>
        <row r="5674">
          <cell r="C5674" t="str">
            <v>卵磷脂</v>
          </cell>
        </row>
        <row r="5674">
          <cell r="E5674" t="str">
            <v>气相/液相 色谱法</v>
          </cell>
          <cell r="F5674">
            <v>250</v>
          </cell>
        </row>
        <row r="5675">
          <cell r="C5675" t="str">
            <v>马来酸</v>
          </cell>
          <cell r="D5675" t="str">
            <v>GB 13737</v>
          </cell>
        </row>
        <row r="5675">
          <cell r="F5675">
            <v>250</v>
          </cell>
        </row>
        <row r="5676">
          <cell r="C5676" t="str">
            <v>灭幼脲</v>
          </cell>
          <cell r="D5676" t="str">
            <v>GB 2763</v>
          </cell>
        </row>
        <row r="5676">
          <cell r="F5676">
            <v>250</v>
          </cell>
        </row>
        <row r="5677">
          <cell r="C5677" t="str">
            <v>尼泊尔金甲脂、乙脂</v>
          </cell>
        </row>
        <row r="5677">
          <cell r="E5677" t="str">
            <v>气相/液相 色谱法</v>
          </cell>
          <cell r="F5677">
            <v>250</v>
          </cell>
        </row>
        <row r="5678">
          <cell r="C5678" t="str">
            <v>苹果酸</v>
          </cell>
          <cell r="D5678" t="str">
            <v>GB/T 5009.157-2003</v>
          </cell>
        </row>
        <row r="5678">
          <cell r="F5678">
            <v>250</v>
          </cell>
        </row>
        <row r="5679">
          <cell r="C5679" t="str">
            <v>葡甘露聚糖含量</v>
          </cell>
          <cell r="D5679" t="str">
            <v>GB/T18104-2000</v>
          </cell>
        </row>
        <row r="5679">
          <cell r="F5679">
            <v>250</v>
          </cell>
        </row>
        <row r="5680">
          <cell r="C5680" t="str">
            <v>青霉素类</v>
          </cell>
        </row>
        <row r="5680">
          <cell r="E5680" t="str">
            <v>气相/液相 色谱法</v>
          </cell>
          <cell r="F5680">
            <v>350</v>
          </cell>
        </row>
        <row r="5681">
          <cell r="C5681" t="str">
            <v>杀蜱磷</v>
          </cell>
        </row>
        <row r="5681">
          <cell r="E5681" t="str">
            <v>气相色谱-质谱/质谱法</v>
          </cell>
          <cell r="F5681">
            <v>250</v>
          </cell>
        </row>
        <row r="5682">
          <cell r="C5682" t="str">
            <v>莎稗磷</v>
          </cell>
        </row>
        <row r="5682">
          <cell r="E5682" t="str">
            <v>气相色谱-质谱/质谱法</v>
          </cell>
          <cell r="F5682">
            <v>250</v>
          </cell>
        </row>
        <row r="5683">
          <cell r="C5683" t="str">
            <v>山梨糖醇</v>
          </cell>
          <cell r="D5683" t="str">
            <v>GB/T 20882</v>
          </cell>
        </row>
        <row r="5683">
          <cell r="F5683">
            <v>250</v>
          </cell>
        </row>
        <row r="5684">
          <cell r="C5684" t="str">
            <v>石蜡</v>
          </cell>
        </row>
        <row r="5684">
          <cell r="E5684" t="str">
            <v>气相/液相 色谱法</v>
          </cell>
          <cell r="F5684">
            <v>250</v>
          </cell>
        </row>
        <row r="5685">
          <cell r="C5685" t="str">
            <v>食盐中氯化钠</v>
          </cell>
        </row>
        <row r="5685">
          <cell r="E5685" t="str">
            <v>气相/液相 色谱法</v>
          </cell>
          <cell r="F5685">
            <v>250</v>
          </cell>
        </row>
        <row r="5686">
          <cell r="C5686" t="str">
            <v>双糖</v>
          </cell>
        </row>
        <row r="5686">
          <cell r="E5686" t="str">
            <v>高效液相色谱法</v>
          </cell>
          <cell r="F5686">
            <v>250</v>
          </cell>
        </row>
        <row r="5687">
          <cell r="C5687" t="str">
            <v>双乙酸钠</v>
          </cell>
          <cell r="D5687" t="str">
            <v>GB/T 23383-2009</v>
          </cell>
        </row>
        <row r="5687">
          <cell r="F5687">
            <v>250</v>
          </cell>
        </row>
        <row r="5688">
          <cell r="C5688" t="str">
            <v>霜脲氰</v>
          </cell>
        </row>
        <row r="5688">
          <cell r="E5688" t="str">
            <v>气相色谱-质谱/质谱法</v>
          </cell>
          <cell r="F5688">
            <v>250</v>
          </cell>
        </row>
        <row r="5689">
          <cell r="C5689" t="str">
            <v>桐油</v>
          </cell>
        </row>
        <row r="5689">
          <cell r="E5689" t="str">
            <v>气相/液相 色谱法</v>
          </cell>
          <cell r="F5689">
            <v>250</v>
          </cell>
        </row>
        <row r="5690">
          <cell r="C5690" t="str">
            <v>α-六六六</v>
          </cell>
          <cell r="D5690" t="str">
            <v>GB/T 7492-1987</v>
          </cell>
          <cell r="E5690" t="str">
            <v>水质 六六六、滴滴涕的测定 气相色谱法</v>
          </cell>
          <cell r="F5690" t="str">
            <v>单项250，四项总量α-六六六、β-六六六、γ-六六六、δ-六六六250</v>
          </cell>
        </row>
        <row r="5691">
          <cell r="C5691" t="str">
            <v>β-六六六</v>
          </cell>
          <cell r="D5691" t="str">
            <v>GB/T 7492-1987</v>
          </cell>
          <cell r="E5691" t="str">
            <v>水质 六六六、滴滴涕的测定 气相色谱法</v>
          </cell>
          <cell r="F5691" t="str">
            <v>单项250，四项总量α-六六六、β-六六六、γ-六六六、δ-六六六250</v>
          </cell>
        </row>
        <row r="5692">
          <cell r="C5692" t="str">
            <v>γ-六六六</v>
          </cell>
          <cell r="D5692" t="str">
            <v>GB/T 7492-1987</v>
          </cell>
          <cell r="E5692" t="str">
            <v>水质 六六六、滴滴涕的测定 气相色谱法</v>
          </cell>
          <cell r="F5692" t="str">
            <v>单项250，四项总量α-六六六、β-六六六、γ-六六六、δ-六六六250</v>
          </cell>
        </row>
        <row r="5693">
          <cell r="C5693" t="str">
            <v>δ-六六六</v>
          </cell>
          <cell r="D5693" t="str">
            <v>GB/T 7492-1987</v>
          </cell>
          <cell r="E5693" t="str">
            <v>水质 六六六、滴滴涕的测定 气相色谱法</v>
          </cell>
          <cell r="F5693" t="str">
            <v>单项250，四项总量α-六六六、β-六六六、γ-六六六、δ-六六六250</v>
          </cell>
        </row>
        <row r="5694">
          <cell r="C5694" t="str">
            <v>苄嘧磺隆</v>
          </cell>
        </row>
        <row r="5694">
          <cell r="E5694" t="str">
            <v>气相色谱-质谱/质谱法</v>
          </cell>
          <cell r="F5694">
            <v>250</v>
          </cell>
        </row>
        <row r="5695">
          <cell r="C5695" t="str">
            <v>丙酸乙酯</v>
          </cell>
          <cell r="D5695" t="str">
            <v>QB/T 1954-2007</v>
          </cell>
        </row>
        <row r="5695">
          <cell r="F5695">
            <v>250</v>
          </cell>
        </row>
        <row r="5696">
          <cell r="C5696" t="str">
            <v>除草醚</v>
          </cell>
        </row>
        <row r="5696">
          <cell r="E5696" t="str">
            <v>气相色谱-质谱/质谱法</v>
          </cell>
          <cell r="F5696">
            <v>250</v>
          </cell>
        </row>
        <row r="5697">
          <cell r="C5697" t="str">
            <v>除螨酯</v>
          </cell>
        </row>
        <row r="5697">
          <cell r="E5697" t="str">
            <v>气相色谱-质谱/质谱法</v>
          </cell>
          <cell r="F5697">
            <v>250</v>
          </cell>
        </row>
        <row r="5698">
          <cell r="C5698" t="str">
            <v>哒嗪硫磷</v>
          </cell>
        </row>
        <row r="5698">
          <cell r="E5698" t="str">
            <v>气相色谱-质谱/质谱法</v>
          </cell>
          <cell r="F5698">
            <v>250</v>
          </cell>
        </row>
        <row r="5699">
          <cell r="C5699" t="str">
            <v>敌瘟灵</v>
          </cell>
        </row>
        <row r="5699">
          <cell r="E5699" t="str">
            <v>气相色谱-质谱/质谱法</v>
          </cell>
          <cell r="F5699">
            <v>250</v>
          </cell>
        </row>
        <row r="5700">
          <cell r="C5700" t="str">
            <v>噁醚唑</v>
          </cell>
        </row>
        <row r="5700">
          <cell r="E5700" t="str">
            <v>气相色谱-质谱/质谱法</v>
          </cell>
          <cell r="F5700">
            <v>250</v>
          </cell>
        </row>
        <row r="5701">
          <cell r="C5701" t="str">
            <v>氟霉利</v>
          </cell>
          <cell r="D5701" t="str">
            <v>GB 2763</v>
          </cell>
        </row>
        <row r="5701">
          <cell r="F5701">
            <v>250</v>
          </cell>
        </row>
        <row r="5702">
          <cell r="C5702" t="str">
            <v>氟哇唑</v>
          </cell>
        </row>
        <row r="5702">
          <cell r="E5702" t="str">
            <v>气相色谱-质谱/质谱法</v>
          </cell>
          <cell r="F5702">
            <v>250</v>
          </cell>
        </row>
        <row r="5703">
          <cell r="C5703" t="str">
            <v>富马酸二甲酯</v>
          </cell>
          <cell r="D5703" t="str">
            <v>DB43/T 353-2007</v>
          </cell>
          <cell r="E5703" t="str">
            <v>国家质量监督检验检疫总局令第79号《食品生产加工企业质量安全监督管理实施细则》（试行）</v>
          </cell>
          <cell r="F5703">
            <v>250</v>
          </cell>
        </row>
        <row r="5704">
          <cell r="C5704" t="str">
            <v>甲苯咪唑</v>
          </cell>
          <cell r="D5704" t="str">
            <v>GB/T 21324-2007</v>
          </cell>
          <cell r="E5704" t="str">
            <v>食用动物肌肉和肝脏中苯并咪唑类药物残留量检测方法</v>
          </cell>
          <cell r="F5704">
            <v>250</v>
          </cell>
        </row>
        <row r="5705">
          <cell r="C5705" t="str">
            <v>甲基异柳磷</v>
          </cell>
        </row>
        <row r="5705">
          <cell r="E5705" t="str">
            <v>气相色谱-质谱/质谱法</v>
          </cell>
          <cell r="F5705">
            <v>250</v>
          </cell>
        </row>
        <row r="5706">
          <cell r="C5706" t="str">
            <v>甲奈威</v>
          </cell>
          <cell r="D5706" t="str">
            <v>GB 2763</v>
          </cell>
        </row>
        <row r="5706">
          <cell r="F5706">
            <v>250</v>
          </cell>
        </row>
        <row r="5707">
          <cell r="C5707" t="str">
            <v>甜菊糖苷</v>
          </cell>
          <cell r="D5707" t="str">
            <v>参照SN/T 3854-2014、DBS22/ 007-2012</v>
          </cell>
        </row>
        <row r="5707">
          <cell r="F5707">
            <v>300</v>
          </cell>
        </row>
        <row r="5708">
          <cell r="C5708" t="str">
            <v>非硅物质（以干基计）</v>
          </cell>
          <cell r="D5708" t="str">
            <v>GB 14936</v>
          </cell>
        </row>
        <row r="5708">
          <cell r="F5708" t="str">
            <v>若检水分项目不重复收费</v>
          </cell>
        </row>
        <row r="5709">
          <cell r="C5709" t="str">
            <v>添加剂主含量</v>
          </cell>
        </row>
        <row r="5709">
          <cell r="F5709">
            <v>300</v>
          </cell>
        </row>
        <row r="5710">
          <cell r="C5710" t="str">
            <v>葡甘聚糖</v>
          </cell>
        </row>
        <row r="5710">
          <cell r="F5710">
            <v>300</v>
          </cell>
        </row>
        <row r="5711">
          <cell r="C5711" t="str">
            <v>腊样芽胞杆菌</v>
          </cell>
          <cell r="D5711" t="str">
            <v>GB/T 4789.14-2003</v>
          </cell>
          <cell r="E5711" t="str">
            <v>《食品卫生微生物学检验 蜡样芽胞杆菌检验》</v>
          </cell>
          <cell r="F5711">
            <v>300</v>
          </cell>
        </row>
        <row r="5712">
          <cell r="C5712" t="str">
            <v>辣椒素</v>
          </cell>
          <cell r="D5712" t="str">
            <v>GB 10783</v>
          </cell>
          <cell r="E5712" t="str">
            <v>食品添加剂 辣椒红</v>
          </cell>
          <cell r="F5712">
            <v>300</v>
          </cell>
        </row>
        <row r="5713">
          <cell r="C5713" t="str">
            <v>双岐杆菌</v>
          </cell>
          <cell r="D5713" t="str">
            <v>GB 4789.35-2010</v>
          </cell>
          <cell r="E5713" t="str">
            <v>《食品安全国家标准 食品微生物学检验 乳酸菌检验 》</v>
          </cell>
          <cell r="F5713">
            <v>300</v>
          </cell>
        </row>
        <row r="5714">
          <cell r="C5714" t="str">
            <v>水分-卡尔费休</v>
          </cell>
          <cell r="D5714" t="str">
            <v>GB 5009.3-2010
GB/T 6283</v>
          </cell>
          <cell r="E5714" t="str">
            <v>食品安全国家标准 食品中水分的测定</v>
          </cell>
          <cell r="F5714">
            <v>300</v>
          </cell>
        </row>
        <row r="5715">
          <cell r="C5715" t="str">
            <v>吸湿率</v>
          </cell>
          <cell r="D5715" t="str">
            <v>HG/T 2765.1</v>
          </cell>
        </row>
        <row r="5715">
          <cell r="F5715">
            <v>300</v>
          </cell>
        </row>
        <row r="5716">
          <cell r="C5716" t="str">
            <v>阪岐肠杆菌</v>
          </cell>
          <cell r="D5716" t="str">
            <v>SN/T 1632.1-2005</v>
          </cell>
          <cell r="E5716" t="str">
            <v>奶粉中阪崎肠杆菌检验方法 第1部分：分离与计数方法</v>
          </cell>
          <cell r="F5716">
            <v>300</v>
          </cell>
        </row>
        <row r="5717">
          <cell r="C5717" t="str">
            <v>阪崎肠杆菌</v>
          </cell>
          <cell r="D5717" t="str">
            <v>GB 4789.40-2010</v>
          </cell>
          <cell r="E5717" t="str">
            <v>《食品安全国家标准 食品微生物学检验 阪崎肠杆菌检验》</v>
          </cell>
          <cell r="F5717" t="str">
            <v>300/次 900/3次</v>
          </cell>
        </row>
        <row r="5718">
          <cell r="C5718" t="str">
            <v>饱和脂肪酸</v>
          </cell>
        </row>
        <row r="5718">
          <cell r="E5718" t="str">
            <v>气相/液相 色谱法</v>
          </cell>
          <cell r="F5718">
            <v>300</v>
          </cell>
        </row>
        <row r="5719">
          <cell r="C5719" t="str">
            <v>不饱和脂肪酸</v>
          </cell>
        </row>
        <row r="5719">
          <cell r="E5719" t="str">
            <v>气相/液相 色谱法</v>
          </cell>
          <cell r="F5719">
            <v>300</v>
          </cell>
        </row>
        <row r="5720">
          <cell r="C5720" t="str">
            <v>次硫酸氢钠甲醛</v>
          </cell>
        </row>
        <row r="5720">
          <cell r="E5720" t="str">
            <v>气相/液相 色谱法</v>
          </cell>
          <cell r="F5720">
            <v>300</v>
          </cell>
        </row>
        <row r="5721">
          <cell r="C5721" t="str">
            <v>吊白块</v>
          </cell>
        </row>
        <row r="5721">
          <cell r="E5721" t="str">
            <v>气相/液相 色谱法</v>
          </cell>
          <cell r="F5721">
            <v>300</v>
          </cell>
        </row>
        <row r="5722">
          <cell r="C5722" t="str">
            <v>对位红</v>
          </cell>
        </row>
        <row r="5722">
          <cell r="E5722" t="str">
            <v>气相/液相 色谱法</v>
          </cell>
          <cell r="F5722">
            <v>300</v>
          </cell>
        </row>
        <row r="5723">
          <cell r="C5723" t="str">
            <v>甘露糖醇</v>
          </cell>
          <cell r="D5723" t="str">
            <v>GB/T 20882</v>
          </cell>
          <cell r="E5723" t="str">
            <v>果葡糖浆</v>
          </cell>
          <cell r="F5723">
            <v>300</v>
          </cell>
        </row>
        <row r="5724">
          <cell r="C5724" t="str">
            <v>甘油</v>
          </cell>
        </row>
        <row r="5724">
          <cell r="F5724">
            <v>300</v>
          </cell>
        </row>
        <row r="5725">
          <cell r="C5725" t="str">
            <v>微量氯</v>
          </cell>
          <cell r="D5725" t="str">
            <v>GB/T 14454.12-2008</v>
          </cell>
          <cell r="E5725" t="str">
            <v>香料 微量氯测定法</v>
          </cell>
          <cell r="F5725">
            <v>100</v>
          </cell>
        </row>
        <row r="5726">
          <cell r="C5726" t="str">
            <v>耐热性存活率</v>
          </cell>
          <cell r="D5726" t="str">
            <v>GB 8275</v>
          </cell>
          <cell r="E5726" t="str">
            <v>食品添加剂 α-淀粉酶制剂</v>
          </cell>
          <cell r="F5726">
            <v>350</v>
          </cell>
        </row>
        <row r="5727">
          <cell r="C5727" t="str">
            <v>10-羟基-2-癸烯酸（色谱法）</v>
          </cell>
          <cell r="D5727" t="str">
            <v>GB/T 9697-2002</v>
          </cell>
          <cell r="E5727" t="str">
            <v>蜂王浆</v>
          </cell>
          <cell r="F5727">
            <v>350</v>
          </cell>
        </row>
        <row r="5728">
          <cell r="C5728" t="str">
            <v>AA(花生四烯酸)</v>
          </cell>
        </row>
        <row r="5728">
          <cell r="E5728" t="str">
            <v>气相色谱法</v>
          </cell>
          <cell r="F5728">
            <v>350</v>
          </cell>
        </row>
        <row r="5729">
          <cell r="C5729" t="str">
            <v>DHA总量</v>
          </cell>
          <cell r="D5729" t="str">
            <v>GB /T 5413.27-1997</v>
          </cell>
          <cell r="E5729" t="str">
            <v>婴幼儿配方食品和乳粉 亚油酸的测定</v>
          </cell>
          <cell r="F5729">
            <v>350</v>
          </cell>
        </row>
        <row r="5730">
          <cell r="C5730" t="str">
            <v>DPA</v>
          </cell>
        </row>
        <row r="5730">
          <cell r="F5730">
            <v>350</v>
          </cell>
        </row>
        <row r="5731">
          <cell r="C5731" t="str">
            <v>EPA总量</v>
          </cell>
          <cell r="D5731" t="str">
            <v>GB /T 5413.27-1997</v>
          </cell>
          <cell r="E5731" t="str">
            <v>婴幼儿配方食品和乳粉 亚油酸的测定</v>
          </cell>
          <cell r="F5731">
            <v>350</v>
          </cell>
        </row>
        <row r="5732">
          <cell r="C5732" t="str">
            <v>奥米加三脂肪酸</v>
          </cell>
        </row>
        <row r="5732">
          <cell r="E5732" t="str">
            <v>气相/液相 色谱法</v>
          </cell>
          <cell r="F5732" t="str">
            <v>脂肪酸组成单项收费300，两项目以上收费500（适用于食用油、油脂及其制品）</v>
          </cell>
        </row>
        <row r="5733">
          <cell r="C5733" t="str">
            <v>恶喹酸</v>
          </cell>
          <cell r="D5733" t="str">
            <v>SN/T 3303</v>
          </cell>
        </row>
        <row r="5733">
          <cell r="F5733">
            <v>350</v>
          </cell>
        </row>
        <row r="5734">
          <cell r="C5734" t="str">
            <v>氟甲砜霉素</v>
          </cell>
        </row>
        <row r="5734">
          <cell r="E5734" t="str">
            <v>气相/液相 色谱法</v>
          </cell>
          <cell r="F5734">
            <v>350</v>
          </cell>
        </row>
        <row r="5735">
          <cell r="C5735" t="str">
            <v>花生四烯酸（ARA）（奶粉）</v>
          </cell>
        </row>
        <row r="5735">
          <cell r="E5735" t="str">
            <v>气相/液相 色谱法</v>
          </cell>
          <cell r="F5735">
            <v>350</v>
          </cell>
        </row>
        <row r="5736">
          <cell r="C5736" t="str">
            <v>微量氯</v>
          </cell>
          <cell r="D5736" t="str">
            <v>GB/T 14454.12-2008</v>
          </cell>
          <cell r="E5736" t="str">
            <v>香料 微量氯测定法</v>
          </cell>
          <cell r="F5736">
            <v>100</v>
          </cell>
        </row>
        <row r="5737">
          <cell r="C5737" t="str">
            <v>呋喃硫威</v>
          </cell>
        </row>
        <row r="5737">
          <cell r="E5737" t="str">
            <v>气相/液相 色谱法</v>
          </cell>
          <cell r="F5737">
            <v>400</v>
          </cell>
        </row>
        <row r="5738">
          <cell r="C5738" t="str">
            <v>核糖醇和丙三醇</v>
          </cell>
          <cell r="D5738" t="str">
            <v>QB/T 2985</v>
          </cell>
          <cell r="E5738" t="str">
            <v>食品添加剂 赤藓糖醇</v>
          </cell>
          <cell r="F5738">
            <v>400</v>
          </cell>
        </row>
        <row r="5739">
          <cell r="C5739" t="str">
            <v>三聚氰酸</v>
          </cell>
        </row>
        <row r="5739">
          <cell r="E5739" t="str">
            <v>液相质谱串联仪器法</v>
          </cell>
          <cell r="F5739">
            <v>600</v>
          </cell>
        </row>
        <row r="5740">
          <cell r="C5740" t="str">
            <v>总蒽醌</v>
          </cell>
        </row>
        <row r="5740">
          <cell r="E5740" t="str">
            <v>保健食品功效成分检测方法</v>
          </cell>
          <cell r="F5740">
            <v>500</v>
          </cell>
        </row>
        <row r="5741">
          <cell r="C5741" t="str">
            <v>氯化钠（食盐）</v>
          </cell>
          <cell r="D5741" t="str">
            <v>GB 2721</v>
          </cell>
          <cell r="E5741" t="str">
            <v>食用盐卫生标准</v>
          </cell>
          <cell r="F5741" t="str">
            <v>580（以干基计）、500（以湿基计）</v>
          </cell>
        </row>
        <row r="5742">
          <cell r="C5742" t="str">
            <v>氯化钾（食盐）</v>
          </cell>
          <cell r="D5742" t="str">
            <v>GB 2721</v>
          </cell>
          <cell r="E5742" t="str">
            <v>食用盐卫生标准</v>
          </cell>
          <cell r="F5742" t="str">
            <v>580（以干基计）、500（以湿基计）</v>
          </cell>
        </row>
        <row r="5743">
          <cell r="C5743" t="str">
            <v>3-氯-1,2-丙二醇</v>
          </cell>
          <cell r="D5743" t="str">
            <v>SB 10338-2000</v>
          </cell>
        </row>
        <row r="5743">
          <cell r="F5743">
            <v>600</v>
          </cell>
        </row>
        <row r="5744">
          <cell r="C5744" t="str">
            <v>辐照</v>
          </cell>
        </row>
        <row r="5744">
          <cell r="F5744">
            <v>500</v>
          </cell>
        </row>
        <row r="5745">
          <cell r="C5745" t="str">
            <v>水解氨基酸</v>
          </cell>
          <cell r="D5745" t="str">
            <v>GB/T 22492</v>
          </cell>
          <cell r="E5745" t="str">
            <v>大豆肽粉</v>
          </cell>
          <cell r="F5745">
            <v>550</v>
          </cell>
        </row>
        <row r="5746">
          <cell r="C5746" t="str">
            <v>抗氧化剂（BHA、BHT、PG、TBHQ）]</v>
          </cell>
        </row>
        <row r="5746">
          <cell r="E5746" t="str">
            <v>气相/液相 色谱法</v>
          </cell>
          <cell r="F5746">
            <v>560</v>
          </cell>
        </row>
        <row r="5747">
          <cell r="C5747" t="str">
            <v>克球酚</v>
          </cell>
          <cell r="D5747" t="str">
            <v>GB 16869</v>
          </cell>
          <cell r="E5747" t="str">
            <v>鲜、冻禽产品</v>
          </cell>
          <cell r="F5747">
            <v>600</v>
          </cell>
        </row>
        <row r="5748">
          <cell r="C5748" t="str">
            <v>喹乙醇代谢物</v>
          </cell>
          <cell r="D5748" t="str">
            <v>卫生部1-6批食品中违法添加非食用物质和易滥用食品添加剂名单</v>
          </cell>
        </row>
        <row r="5748">
          <cell r="F5748">
            <v>600</v>
          </cell>
        </row>
        <row r="5749">
          <cell r="C5749" t="str">
            <v>氯丙嗪</v>
          </cell>
          <cell r="D5749" t="str">
            <v>SN/T  3235</v>
          </cell>
          <cell r="E5749" t="str">
            <v>出口动物源食品中多类禁用药物残留量检测方法 液相色谱-质谱/质谱法</v>
          </cell>
          <cell r="F5749">
            <v>600</v>
          </cell>
        </row>
        <row r="5750">
          <cell r="C5750" t="str">
            <v>碱性嫩黄</v>
          </cell>
        </row>
        <row r="5750">
          <cell r="E5750" t="str">
            <v>液相质谱串联仪器法</v>
          </cell>
          <cell r="F5750">
            <v>600</v>
          </cell>
        </row>
        <row r="5751">
          <cell r="C5751" t="str">
            <v>莱克多巴胺</v>
          </cell>
        </row>
        <row r="5751">
          <cell r="E5751" t="str">
            <v>液相质谱串联法</v>
          </cell>
          <cell r="F5751">
            <v>600</v>
          </cell>
        </row>
        <row r="5752">
          <cell r="C5752" t="str">
            <v>硫线磷</v>
          </cell>
        </row>
        <row r="5752">
          <cell r="E5752" t="str">
            <v>气相色谱-质谱/质谱法</v>
          </cell>
          <cell r="F5752">
            <v>600</v>
          </cell>
        </row>
        <row r="5753">
          <cell r="C5753" t="str">
            <v>绿麦隆</v>
          </cell>
        </row>
        <row r="5753">
          <cell r="E5753" t="str">
            <v>气相色谱-质谱/质谱法</v>
          </cell>
          <cell r="F5753">
            <v>600</v>
          </cell>
        </row>
        <row r="5754">
          <cell r="C5754" t="str">
            <v>氯丙那林</v>
          </cell>
        </row>
        <row r="5754">
          <cell r="E5754" t="str">
            <v>液相质谱串联法</v>
          </cell>
          <cell r="F5754">
            <v>600</v>
          </cell>
        </row>
        <row r="5755">
          <cell r="C5755" t="str">
            <v>美雄酮</v>
          </cell>
        </row>
        <row r="5755">
          <cell r="E5755" t="str">
            <v>液相质谱串联法</v>
          </cell>
          <cell r="F5755">
            <v>600</v>
          </cell>
        </row>
        <row r="5756">
          <cell r="C5756" t="str">
            <v>诺龙</v>
          </cell>
        </row>
        <row r="5756">
          <cell r="E5756" t="str">
            <v>液相质谱串联法</v>
          </cell>
          <cell r="F5756">
            <v>600</v>
          </cell>
        </row>
        <row r="5757">
          <cell r="C5757" t="str">
            <v>喷布特罗</v>
          </cell>
          <cell r="D5757" t="str">
            <v>农业部1025号公告-18-2008</v>
          </cell>
          <cell r="E5757" t="str">
            <v>动物源性食品中β-受体激动剂残留检测液相色谱－串联质谱法</v>
          </cell>
          <cell r="F5757">
            <v>600</v>
          </cell>
        </row>
        <row r="5758">
          <cell r="C5758" t="str">
            <v>皮革水解蛋白</v>
          </cell>
        </row>
        <row r="5758">
          <cell r="E5758" t="str">
            <v>液相质谱串联仪器法</v>
          </cell>
          <cell r="F5758">
            <v>600</v>
          </cell>
        </row>
        <row r="5759">
          <cell r="C5759" t="str">
            <v>泼尼松</v>
          </cell>
        </row>
        <row r="5759">
          <cell r="E5759" t="str">
            <v>液相质谱串联法</v>
          </cell>
          <cell r="F5759">
            <v>600</v>
          </cell>
        </row>
        <row r="5760">
          <cell r="C5760" t="str">
            <v>泼尼松龙</v>
          </cell>
        </row>
        <row r="5760">
          <cell r="E5760" t="str">
            <v>液相质谱串联法</v>
          </cell>
          <cell r="F5760">
            <v>600</v>
          </cell>
        </row>
        <row r="5761">
          <cell r="C5761" t="str">
            <v>氢化可的松</v>
          </cell>
        </row>
        <row r="5761">
          <cell r="E5761" t="str">
            <v>液相质谱串联法</v>
          </cell>
          <cell r="F5761">
            <v>600</v>
          </cell>
        </row>
        <row r="5762">
          <cell r="C5762" t="str">
            <v>群勃龙</v>
          </cell>
        </row>
        <row r="5762">
          <cell r="E5762" t="str">
            <v>液相质谱串联法</v>
          </cell>
          <cell r="F5762">
            <v>600</v>
          </cell>
        </row>
        <row r="5763">
          <cell r="C5763" t="str">
            <v>塞曼特罗</v>
          </cell>
        </row>
        <row r="5763">
          <cell r="E5763" t="str">
            <v>液相质谱串联仪器法</v>
          </cell>
          <cell r="F5763">
            <v>600</v>
          </cell>
        </row>
        <row r="5764">
          <cell r="C5764" t="str">
            <v>三氯丙醇（3-MCPD）</v>
          </cell>
        </row>
        <row r="5764">
          <cell r="E5764" t="str">
            <v>气相色谱法-质谱</v>
          </cell>
          <cell r="F5764">
            <v>600</v>
          </cell>
        </row>
        <row r="5765">
          <cell r="C5765" t="str">
            <v>沙丁胺醇</v>
          </cell>
        </row>
        <row r="5765">
          <cell r="E5765" t="str">
            <v>液相质谱串联法</v>
          </cell>
          <cell r="F5765">
            <v>600</v>
          </cell>
        </row>
        <row r="5766">
          <cell r="C5766" t="str">
            <v>司坦唑醇</v>
          </cell>
        </row>
        <row r="5766">
          <cell r="E5766" t="str">
            <v>液相质谱串联仪器法</v>
          </cell>
          <cell r="F5766">
            <v>600</v>
          </cell>
        </row>
        <row r="5767">
          <cell r="C5767" t="str">
            <v>四甲基咪唑</v>
          </cell>
        </row>
        <row r="5767">
          <cell r="E5767" t="str">
            <v>气相/液相 色谱法</v>
          </cell>
          <cell r="F5767">
            <v>600</v>
          </cell>
        </row>
        <row r="5768">
          <cell r="C5768" t="str">
            <v>速螨酮</v>
          </cell>
        </row>
        <row r="5768">
          <cell r="E5768" t="str">
            <v>气相色谱-质谱/质谱法</v>
          </cell>
          <cell r="F5768">
            <v>600</v>
          </cell>
        </row>
        <row r="5769">
          <cell r="C5769" t="str">
            <v>酸性红</v>
          </cell>
        </row>
        <row r="5769">
          <cell r="F5769">
            <v>600</v>
          </cell>
        </row>
        <row r="5770">
          <cell r="C5770" t="str">
            <v>特布他林</v>
          </cell>
        </row>
        <row r="5770">
          <cell r="E5770" t="str">
            <v>液相质谱串联法</v>
          </cell>
          <cell r="F5770">
            <v>600</v>
          </cell>
        </row>
        <row r="5771">
          <cell r="C5771" t="str">
            <v>妥布特罗</v>
          </cell>
        </row>
        <row r="5771">
          <cell r="E5771" t="str">
            <v>液相质谱串联法</v>
          </cell>
          <cell r="F5771">
            <v>600</v>
          </cell>
        </row>
        <row r="5772">
          <cell r="C5772" t="str">
            <v>显性和隐性结晶紫</v>
          </cell>
          <cell r="D5772" t="str">
            <v>GB/T 19857-2005</v>
          </cell>
        </row>
        <row r="5772">
          <cell r="F5772">
            <v>600</v>
          </cell>
        </row>
        <row r="5773">
          <cell r="C5773" t="str">
            <v>显性和隐性孔雀石绿</v>
          </cell>
          <cell r="D5773" t="str">
            <v>GB/T 19857-2005</v>
          </cell>
        </row>
        <row r="5773">
          <cell r="F5773">
            <v>800</v>
          </cell>
        </row>
        <row r="5774">
          <cell r="C5774" t="str">
            <v>硝基呋喃代谢物(SEM、AHD、AOZ、AMOZ)</v>
          </cell>
          <cell r="D5774" t="str">
            <v>GB/T 20752-2006</v>
          </cell>
        </row>
        <row r="5774">
          <cell r="F5774">
            <v>600</v>
          </cell>
        </row>
        <row r="5775">
          <cell r="C5775" t="str">
            <v>N-亚硝基二甲胺</v>
          </cell>
        </row>
        <row r="5775">
          <cell r="E5775" t="str">
            <v>气相/液相 色谱法</v>
          </cell>
          <cell r="F5775">
            <v>600</v>
          </cell>
        </row>
        <row r="5776">
          <cell r="C5776" t="str">
            <v>氨基甲酸乙酯</v>
          </cell>
        </row>
        <row r="5776">
          <cell r="F5776">
            <v>600</v>
          </cell>
        </row>
        <row r="5777">
          <cell r="C5777" t="str">
            <v>倍氯米松</v>
          </cell>
        </row>
        <row r="5777">
          <cell r="E5777" t="str">
            <v>液相质谱串联法</v>
          </cell>
          <cell r="F5777">
            <v>600</v>
          </cell>
        </row>
        <row r="5778">
          <cell r="C5778" t="str">
            <v>倍他米松</v>
          </cell>
        </row>
        <row r="5778">
          <cell r="E5778" t="str">
            <v>液相质谱串联法</v>
          </cell>
          <cell r="F5778">
            <v>600</v>
          </cell>
        </row>
        <row r="5779">
          <cell r="C5779" t="str">
            <v>苯丙酸诺龙</v>
          </cell>
        </row>
        <row r="5779">
          <cell r="E5779" t="str">
            <v>液相质谱串联法</v>
          </cell>
          <cell r="F5779">
            <v>600</v>
          </cell>
        </row>
        <row r="5780">
          <cell r="C5780" t="str">
            <v>丙酸睾酮</v>
          </cell>
        </row>
        <row r="5780">
          <cell r="E5780" t="str">
            <v>液相质谱串联法</v>
          </cell>
          <cell r="F5780">
            <v>600</v>
          </cell>
        </row>
        <row r="5781">
          <cell r="C5781" t="str">
            <v>丙酸诺龙</v>
          </cell>
        </row>
        <row r="5781">
          <cell r="E5781" t="str">
            <v>液相质谱串联法</v>
          </cell>
          <cell r="F5781">
            <v>600</v>
          </cell>
        </row>
        <row r="5782">
          <cell r="C5782" t="str">
            <v>丙烯酰胺</v>
          </cell>
          <cell r="D5782" t="str">
            <v>GB/T 5009.204-2003</v>
          </cell>
        </row>
        <row r="5782">
          <cell r="F5782">
            <v>600</v>
          </cell>
        </row>
        <row r="5783">
          <cell r="C5783" t="str">
            <v>勃地龙</v>
          </cell>
        </row>
        <row r="5783">
          <cell r="E5783" t="str">
            <v>液相质谱串联法</v>
          </cell>
          <cell r="F5783">
            <v>600</v>
          </cell>
        </row>
        <row r="5784">
          <cell r="C5784" t="str">
            <v>醇勃龙</v>
          </cell>
        </row>
        <row r="5784">
          <cell r="E5784" t="str">
            <v>液相质谱串联法</v>
          </cell>
          <cell r="F5784">
            <v>600</v>
          </cell>
        </row>
        <row r="5785">
          <cell r="C5785" t="str">
            <v>大力补</v>
          </cell>
        </row>
        <row r="5785">
          <cell r="E5785" t="str">
            <v>液相质谱串联法</v>
          </cell>
          <cell r="F5785">
            <v>600</v>
          </cell>
        </row>
        <row r="5786">
          <cell r="C5786" t="str">
            <v>单糖</v>
          </cell>
        </row>
        <row r="5786">
          <cell r="E5786" t="str">
            <v>高效液相色谱法</v>
          </cell>
          <cell r="F5786">
            <v>600</v>
          </cell>
        </row>
        <row r="5787">
          <cell r="C5787" t="str">
            <v>低聚肽</v>
          </cell>
          <cell r="D5787" t="str">
            <v>GB/T 22729</v>
          </cell>
        </row>
        <row r="5787">
          <cell r="F5787">
            <v>600</v>
          </cell>
        </row>
        <row r="5788">
          <cell r="C5788" t="str">
            <v>多糖</v>
          </cell>
        </row>
        <row r="5788">
          <cell r="E5788" t="str">
            <v>高效液相色谱法</v>
          </cell>
          <cell r="F5788">
            <v>600</v>
          </cell>
        </row>
        <row r="5789">
          <cell r="C5789" t="str">
            <v>非诺特罗</v>
          </cell>
        </row>
        <row r="5789">
          <cell r="E5789" t="str">
            <v>液相质谱串联法</v>
          </cell>
          <cell r="F5789">
            <v>600</v>
          </cell>
        </row>
        <row r="5790">
          <cell r="C5790" t="str">
            <v>氟喹诺酮类</v>
          </cell>
        </row>
        <row r="5790">
          <cell r="E5790" t="str">
            <v>气相/液相 色谱法</v>
          </cell>
          <cell r="F5790">
            <v>600</v>
          </cell>
        </row>
        <row r="5791">
          <cell r="C5791" t="str">
            <v>氟氢可的松</v>
          </cell>
        </row>
        <row r="5791">
          <cell r="E5791" t="str">
            <v>液相质谱串联法</v>
          </cell>
          <cell r="F5791">
            <v>600</v>
          </cell>
        </row>
        <row r="5792">
          <cell r="C5792" t="str">
            <v>睾酮</v>
          </cell>
        </row>
        <row r="5792">
          <cell r="E5792" t="str">
            <v>液相质谱串联法</v>
          </cell>
          <cell r="F5792">
            <v>600</v>
          </cell>
        </row>
        <row r="5793">
          <cell r="C5793" t="str">
            <v>硅</v>
          </cell>
        </row>
        <row r="5793">
          <cell r="E5793" t="str">
            <v>ICP-MS</v>
          </cell>
          <cell r="F5793">
            <v>600</v>
          </cell>
        </row>
        <row r="5794">
          <cell r="C5794" t="str">
            <v>甲基泼尼松</v>
          </cell>
        </row>
        <row r="5794">
          <cell r="E5794" t="str">
            <v>液相质谱串联法</v>
          </cell>
          <cell r="F5794">
            <v>600</v>
          </cell>
        </row>
        <row r="5795">
          <cell r="C5795" t="str">
            <v>N-二甲基亚硝胺</v>
          </cell>
        </row>
        <row r="5795">
          <cell r="F5795">
            <v>600</v>
          </cell>
        </row>
        <row r="5796">
          <cell r="C5796" t="str">
            <v>四环素类（金霉素、土霉素、强力霉素、四环素）</v>
          </cell>
          <cell r="D5796" t="str">
            <v>GB/T 18932.23-2003</v>
          </cell>
        </row>
        <row r="5796">
          <cell r="F5796" t="str">
            <v>四环素类（金霉素、土霉素、强力霉素、四环素）单项,350，四项800</v>
          </cell>
        </row>
        <row r="5797">
          <cell r="C5797" t="str">
            <v>红景天苷</v>
          </cell>
        </row>
        <row r="5797">
          <cell r="E5797" t="str">
            <v>保健食品检验与评价技术规范（一）</v>
          </cell>
          <cell r="F5797">
            <v>800</v>
          </cell>
        </row>
        <row r="5798">
          <cell r="C5798" t="str">
            <v>红外吸收光谱</v>
          </cell>
        </row>
        <row r="5798">
          <cell r="E5798" t="str">
            <v>光谱法</v>
          </cell>
          <cell r="F5798">
            <v>800</v>
          </cell>
        </row>
        <row r="5799">
          <cell r="C5799" t="str">
            <v>乳清蛋白</v>
          </cell>
        </row>
        <row r="5799">
          <cell r="E5799" t="str">
            <v>《婴幼儿配方乳粉中乳清蛋白的测定》</v>
          </cell>
          <cell r="F5799">
            <v>1000</v>
          </cell>
        </row>
        <row r="5800">
          <cell r="C5800" t="str">
            <v>舒巴坦</v>
          </cell>
          <cell r="D5800" t="str">
            <v>SZDB/Z 347-2019</v>
          </cell>
          <cell r="E5800" t="str">
            <v>乳及乳制品中舒巴坦的测定</v>
          </cell>
          <cell r="F5800">
            <v>1000</v>
          </cell>
        </row>
        <row r="5801">
          <cell r="C5801" t="str">
            <v>碳4-植物</v>
          </cell>
        </row>
        <row r="5801">
          <cell r="F5801">
            <v>800</v>
          </cell>
        </row>
        <row r="5802">
          <cell r="C5802" t="str">
            <v>碳四植物（玉米或蔗糖）含量</v>
          </cell>
        </row>
        <row r="5802">
          <cell r="F5802">
            <v>800</v>
          </cell>
        </row>
        <row r="5803">
          <cell r="C5803" t="str">
            <v>多溴联苯醚（PBDE）</v>
          </cell>
          <cell r="D5803" t="str">
            <v>DBS13/ 005-2016</v>
          </cell>
          <cell r="E5803" t="str">
            <v>气相色谱-质谱联用仪（负化学电离源）</v>
          </cell>
          <cell r="F5803">
            <v>1000</v>
          </cell>
        </row>
        <row r="5804">
          <cell r="C5804" t="str">
            <v>二噁英</v>
          </cell>
          <cell r="D5804" t="str">
            <v>GB 5009.205-2013</v>
          </cell>
          <cell r="E5804" t="str">
            <v>食品中二噁英及其类似物毒性当量的测定</v>
          </cell>
          <cell r="F5804">
            <v>1000</v>
          </cell>
        </row>
        <row r="5805">
          <cell r="C5805" t="str">
            <v>氰化物（白酒）</v>
          </cell>
          <cell r="D5805" t="str">
            <v>GB 5009.36-2016</v>
          </cell>
          <cell r="E5805" t="str">
            <v>食品中氰化物的测定</v>
          </cell>
          <cell r="F5805">
            <v>80</v>
          </cell>
        </row>
        <row r="5806">
          <cell r="C5806" t="str">
            <v>邻苯二甲酸脂（18项）</v>
          </cell>
        </row>
        <row r="5806">
          <cell r="F5806">
            <v>1500</v>
          </cell>
        </row>
        <row r="5807">
          <cell r="C5807" t="str">
            <v>香兰素</v>
          </cell>
          <cell r="D5807" t="str">
            <v>GB 1886.16-2015</v>
          </cell>
          <cell r="E5807" t="str">
            <v>食品添加剂 香兰素 气相色谱</v>
          </cell>
          <cell r="F5807">
            <v>1500</v>
          </cell>
        </row>
        <row r="5808">
          <cell r="C5808" t="str">
            <v>糖皮质激素类（7项）</v>
          </cell>
          <cell r="D5808" t="str">
            <v>农业部1031号公告-2-2008</v>
          </cell>
          <cell r="E5808" t="str">
            <v>动物源性食品中糖皮质激素类药物多残留检测</v>
          </cell>
          <cell r="F5808" t="str">
            <v>糖皮质激素类（泼尼松、泼尼松龙、地塞米松、倍他米松、氟氢可的松、倍氯米松、氢化可的松）单项600、全检2000</v>
          </cell>
        </row>
        <row r="5809">
          <cell r="C5809" t="str">
            <v>β受体激动剂类（6项）</v>
          </cell>
          <cell r="D5809" t="str">
            <v>GB/T 22286-2008</v>
          </cell>
          <cell r="E5809" t="str">
            <v>动物源性食品中多种β-受体激动剂残留量的测定 液相色谱串联质谱法</v>
          </cell>
          <cell r="F5809" t="str">
            <v>β受体激动剂类（盐酸克伦特罗(瘦肉精）、沙丁胺醇、莱克多巴胺、特布他林、喷布特罗、西马特罗）六项全检2000元,三项1500元，单项600元</v>
          </cell>
        </row>
        <row r="5810">
          <cell r="C5810" t="str">
            <v>非酒精挥发物总量</v>
          </cell>
        </row>
        <row r="5810">
          <cell r="E5810" t="str">
            <v>气相/液相 色谱法</v>
          </cell>
          <cell r="F5810">
            <v>2000</v>
          </cell>
        </row>
        <row r="5811">
          <cell r="C5811" t="str">
            <v>非酒精挥发物总量（挥发酸+酯类+醛类+糠醛+高级醇）</v>
          </cell>
        </row>
        <row r="5811">
          <cell r="F5811">
            <v>2000</v>
          </cell>
        </row>
        <row r="5812">
          <cell r="C5812" t="str">
            <v>合成类固醇类（6项）</v>
          </cell>
        </row>
        <row r="5812">
          <cell r="E5812" t="str">
            <v>液相质谱串联仪器法</v>
          </cell>
          <cell r="F5812" t="str">
            <v>合成类固醇类（甲基睾酮、丙酸睾酮、醇勃龙、睾酮、大力补、黄体酮）单项600、全检2000</v>
          </cell>
        </row>
        <row r="5813">
          <cell r="C5813" t="str">
            <v>涂抹采样大肠菌群</v>
          </cell>
        </row>
        <row r="5813">
          <cell r="F5813" t="str">
            <v>100元/个</v>
          </cell>
        </row>
        <row r="5814">
          <cell r="C5814" t="str">
            <v>涂抹采样菌落总数</v>
          </cell>
        </row>
        <row r="5814">
          <cell r="F5814" t="str">
            <v>100元/个</v>
          </cell>
        </row>
        <row r="5815">
          <cell r="C5815" t="str">
            <v>生产厂区光照度检测</v>
          </cell>
          <cell r="D5815" t="str">
            <v>GB 14881</v>
          </cell>
        </row>
        <row r="5815">
          <cell r="F5815" t="str">
            <v>2000起</v>
          </cell>
        </row>
        <row r="5816">
          <cell r="C5816" t="str">
            <v>兽药残留</v>
          </cell>
        </row>
        <row r="5816">
          <cell r="E5816" t="str">
            <v>气相/液相 色谱法</v>
          </cell>
          <cell r="F5816" t="str">
            <v>350元/项</v>
          </cell>
        </row>
        <row r="5817">
          <cell r="C5817" t="str">
            <v>换气次数</v>
          </cell>
          <cell r="D5817" t="str">
            <v>GB 50333</v>
          </cell>
        </row>
        <row r="5817">
          <cell r="F5817" t="str">
            <v>500/间</v>
          </cell>
        </row>
        <row r="5818">
          <cell r="C5818" t="str">
            <v>黄酮类化合物</v>
          </cell>
          <cell r="D5818" t="str">
            <v>GB/T 30359</v>
          </cell>
          <cell r="E5818" t="str">
            <v>分光光度法</v>
          </cell>
          <cell r="F5818">
            <v>100</v>
          </cell>
        </row>
        <row r="5819">
          <cell r="C5819" t="str">
            <v>金刚烷胺</v>
          </cell>
          <cell r="D5819" t="str">
            <v>SN/T 4253-2015</v>
          </cell>
          <cell r="E5819" t="str">
            <v>出口动物组织中抗病毒类药物残留量的测定</v>
          </cell>
          <cell r="F5819">
            <v>800</v>
          </cell>
        </row>
        <row r="5820">
          <cell r="C5820" t="str">
            <v>低聚半乳糖</v>
          </cell>
        </row>
        <row r="5820">
          <cell r="E5820" t="str">
            <v>企业提供方法</v>
          </cell>
          <cell r="F5820">
            <v>1000</v>
          </cell>
        </row>
        <row r="5821">
          <cell r="C5821" t="str">
            <v>多聚果糖</v>
          </cell>
          <cell r="D5821" t="str">
            <v>离子色谱法</v>
          </cell>
          <cell r="E5821" t="str">
            <v>企业提供方法</v>
          </cell>
          <cell r="F5821">
            <v>600</v>
          </cell>
        </row>
        <row r="5822">
          <cell r="C5822" t="str">
            <v>1,3-二油酸-2-棕榈酸甘油三酯</v>
          </cell>
        </row>
        <row r="5822">
          <cell r="E5822" t="str">
            <v>企业提供方法</v>
          </cell>
          <cell r="F5822">
            <v>1000</v>
          </cell>
        </row>
        <row r="5823">
          <cell r="C5823" t="str">
            <v>乳铁蛋白</v>
          </cell>
        </row>
        <row r="5823">
          <cell r="E5823" t="str">
            <v>企业提供方法</v>
          </cell>
          <cell r="F5823">
            <v>1000</v>
          </cell>
        </row>
        <row r="5824">
          <cell r="C5824" t="str">
            <v>碳酸盐</v>
          </cell>
        </row>
        <row r="5824">
          <cell r="F5824">
            <v>120</v>
          </cell>
        </row>
        <row r="5825">
          <cell r="C5825" t="str">
            <v>亚精胺</v>
          </cell>
          <cell r="D5825" t="str">
            <v>GB 5009.208-2016</v>
          </cell>
          <cell r="E5825" t="str">
            <v>食品中生物胺的测定</v>
          </cell>
          <cell r="F5825">
            <v>800</v>
          </cell>
        </row>
        <row r="5826">
          <cell r="C5826" t="str">
            <v>咪鲜胺</v>
          </cell>
          <cell r="D5826" t="str">
            <v>NY/T 1453-2007</v>
          </cell>
          <cell r="E5826" t="str">
            <v>蔬菜及水果中多菌灵等16种农药残留测定 液相色谱-质谱-质谱联用法</v>
          </cell>
          <cell r="F5826">
            <v>800</v>
          </cell>
        </row>
        <row r="5827">
          <cell r="C5827" t="str">
            <v>腐胺</v>
          </cell>
          <cell r="D5827" t="str">
            <v>GB 5009.208-2016</v>
          </cell>
          <cell r="E5827" t="str">
            <v>食品中生物胺的测定</v>
          </cell>
          <cell r="F5827">
            <v>800</v>
          </cell>
        </row>
        <row r="5828">
          <cell r="C5828" t="str">
            <v>游离氨基酸总量</v>
          </cell>
          <cell r="D5828" t="str">
            <v>GB/T 8314-2013</v>
          </cell>
          <cell r="E5828" t="str">
            <v>茶 游离氨基酸总量的测定</v>
          </cell>
          <cell r="F5828">
            <v>500</v>
          </cell>
        </row>
        <row r="5829">
          <cell r="C5829" t="str">
            <v>乙酰化后酯值的测定和游离醇与总醇含量</v>
          </cell>
          <cell r="D5829" t="str">
            <v>GB/T 14455.7-2008</v>
          </cell>
          <cell r="E5829" t="str">
            <v>香料 乙酰化后酯值的测定和游离醇与总醇含量的评估</v>
          </cell>
          <cell r="F5829">
            <v>300</v>
          </cell>
        </row>
        <row r="5830">
          <cell r="C5830" t="str">
            <v>多种磷酸盐（磷酸钠、焦磷酸钠、六偏磷酸钠、三偏磷酸钠、三聚磷酸钠）</v>
          </cell>
          <cell r="D5830" t="str">
            <v>GB 5009.256-2016</v>
          </cell>
          <cell r="E5830" t="str">
            <v>食品中多种磷酸盐的测定</v>
          </cell>
          <cell r="F5830">
            <v>600</v>
          </cell>
        </row>
        <row r="5831">
          <cell r="C5831" t="str">
            <v>水分活度</v>
          </cell>
          <cell r="D5831" t="str">
            <v>GB 5009.238-2016</v>
          </cell>
          <cell r="E5831" t="str">
            <v>食品水分活度的测定</v>
          </cell>
          <cell r="F5831">
            <v>200</v>
          </cell>
        </row>
        <row r="5832">
          <cell r="C5832" t="str">
            <v>酸枣仁皂苷A和B</v>
          </cell>
        </row>
        <row r="5832">
          <cell r="F5832">
            <v>1000</v>
          </cell>
        </row>
        <row r="5833">
          <cell r="C5833" t="str">
            <v>壬基酚</v>
          </cell>
          <cell r="D5833" t="str">
            <v>HG/T 2563-2008</v>
          </cell>
          <cell r="E5833" t="str">
            <v>壬基酚聚氧乙烯醚</v>
          </cell>
          <cell r="F5833">
            <v>600</v>
          </cell>
        </row>
        <row r="5834">
          <cell r="C5834" t="str">
            <v>己烷雌酚</v>
          </cell>
          <cell r="D5834" t="str">
            <v>GB/T 22992-2008</v>
          </cell>
          <cell r="E5834" t="str">
            <v>牛奶和奶粉中玉米赤霉醇、玉米赤霉酮、己烯雌酚、己烷雌酚、双烯雌酚残留量的测定</v>
          </cell>
          <cell r="F5834">
            <v>600</v>
          </cell>
        </row>
        <row r="5835">
          <cell r="C5835" t="str">
            <v>毛蕊花糖苷</v>
          </cell>
        </row>
        <row r="5835">
          <cell r="F5835">
            <v>500</v>
          </cell>
        </row>
        <row r="5836">
          <cell r="C5836" t="str">
            <v>灵芝酸A</v>
          </cell>
          <cell r="D5836" t="str">
            <v>NY/T 2278-2012</v>
          </cell>
          <cell r="E5836" t="str">
            <v>灵芝产品中灵芝酸含量的测定 高效液相色谱法</v>
          </cell>
          <cell r="F5836">
            <v>500</v>
          </cell>
        </row>
        <row r="5837">
          <cell r="C5837" t="str">
            <v>松果菊苷</v>
          </cell>
        </row>
        <row r="5837">
          <cell r="F5837">
            <v>500</v>
          </cell>
        </row>
        <row r="5838">
          <cell r="C5838" t="str">
            <v>异麦芽糖IG2+潘糖P+异麦芽三糖IG3含量(占干物质)%</v>
          </cell>
        </row>
        <row r="5838">
          <cell r="F5838">
            <v>500</v>
          </cell>
        </row>
        <row r="5839">
          <cell r="C5839" t="str">
            <v>2,4-滴和2,4-滴钠盐</v>
          </cell>
        </row>
        <row r="5839">
          <cell r="F5839">
            <v>500</v>
          </cell>
        </row>
        <row r="5840">
          <cell r="C5840" t="str">
            <v>矮壮素</v>
          </cell>
          <cell r="D5840" t="str">
            <v>GB/T 5009.219-2008</v>
          </cell>
          <cell r="E5840" t="str">
            <v>粮谷中矮壮素残留量的测定</v>
          </cell>
          <cell r="F5840">
            <v>500</v>
          </cell>
        </row>
        <row r="5841">
          <cell r="C5841" t="str">
            <v>吡蚜酮</v>
          </cell>
          <cell r="D5841" t="str">
            <v>DB34/T 2406-2015</v>
          </cell>
          <cell r="E5841" t="str">
            <v>大米中17种农药残留量的测定</v>
          </cell>
          <cell r="F5841">
            <v>250</v>
          </cell>
        </row>
        <row r="5842">
          <cell r="C5842" t="str">
            <v>一氯胺（总氯）</v>
          </cell>
        </row>
        <row r="5842">
          <cell r="F5842">
            <v>100</v>
          </cell>
        </row>
        <row r="5843">
          <cell r="C5843" t="str">
            <v>低聚异麦芽糖</v>
          </cell>
          <cell r="D5843" t="str">
            <v>GB/T 20881-2017</v>
          </cell>
          <cell r="E5843" t="str">
            <v>低聚异麦芽糖</v>
          </cell>
          <cell r="F5843">
            <v>500</v>
          </cell>
        </row>
        <row r="5844">
          <cell r="C5844" t="str">
            <v>纳他霉素（以干基计）</v>
          </cell>
          <cell r="D5844" t="str">
            <v>GB 25532-2010</v>
          </cell>
          <cell r="E5844" t="str">
            <v>食品添加剂 纳他霉素</v>
          </cell>
          <cell r="F5844">
            <v>380</v>
          </cell>
        </row>
        <row r="5845">
          <cell r="C5845" t="str">
            <v>维生素D</v>
          </cell>
          <cell r="D5845" t="str">
            <v>GB 5009.82-2016</v>
          </cell>
          <cell r="E5845" t="str">
            <v>食品安全国家标准 食品中维生素A、D、E的测定</v>
          </cell>
          <cell r="F5845" t="str">
            <v>第三法800
第四法200</v>
          </cell>
        </row>
        <row r="5846">
          <cell r="C5846" t="str">
            <v>黄曲霉毒B1（酶联免疫吸附筛查法）</v>
          </cell>
          <cell r="D5846" t="str">
            <v>GB 5009.22-2016（第四法）</v>
          </cell>
        </row>
        <row r="5846">
          <cell r="F5846">
            <v>150</v>
          </cell>
        </row>
        <row r="5847">
          <cell r="C5847" t="str">
            <v>黄曲霉毒素B1、B2、G1、G2（高效液相色谱法）</v>
          </cell>
          <cell r="D5847" t="str">
            <v>GB 5009.22-2016（第二、第三法）</v>
          </cell>
        </row>
        <row r="5847">
          <cell r="F5847">
            <v>300</v>
          </cell>
        </row>
        <row r="5848">
          <cell r="C5848" t="str">
            <v>黄曲霉毒素B1、B2、G1、G2（同位素稀释液相色谱法）</v>
          </cell>
          <cell r="D5848" t="str">
            <v>GB5009.22-2016（第一法）</v>
          </cell>
        </row>
        <row r="5848">
          <cell r="F5848" t="str">
            <v>10个样以内2万，每增加十个样加收5000元</v>
          </cell>
        </row>
        <row r="5849">
          <cell r="C5849" t="str">
            <v>黄曲霉毒素M1（酶联免疫吸附筛查法）</v>
          </cell>
          <cell r="D5849" t="str">
            <v>GB 5009.24-2016 第一法</v>
          </cell>
        </row>
        <row r="5849">
          <cell r="F5849" t="str">
            <v>10个样以内2万，每增加十个样加收5000元</v>
          </cell>
        </row>
        <row r="5850">
          <cell r="C5850" t="str">
            <v>黄曲霉毒素M1（高效液相色谱法）</v>
          </cell>
          <cell r="D5850" t="str">
            <v>GB 5009.24-2016（第二、第三法）</v>
          </cell>
        </row>
        <row r="5850">
          <cell r="F5850">
            <v>300</v>
          </cell>
        </row>
        <row r="5851">
          <cell r="C5851" t="str">
            <v>黄曲霉毒素M（酶联免疫吸附筛查法）</v>
          </cell>
          <cell r="D5851" t="str">
            <v>GB 5009.24-2016 第四法</v>
          </cell>
        </row>
        <row r="5851">
          <cell r="F5851">
            <v>150</v>
          </cell>
        </row>
        <row r="5852">
          <cell r="C5852" t="str">
            <v>气相色谱法/液相色谱法</v>
          </cell>
        </row>
        <row r="5852">
          <cell r="F5852">
            <v>250</v>
          </cell>
        </row>
        <row r="5853">
          <cell r="C5853" t="str">
            <v>气相色谱串联质谱法</v>
          </cell>
        </row>
        <row r="5853">
          <cell r="F5853">
            <v>600</v>
          </cell>
        </row>
        <row r="5854">
          <cell r="C5854" t="str">
            <v>液相色谱串联质谱法</v>
          </cell>
        </row>
        <row r="5854">
          <cell r="F5854">
            <v>600</v>
          </cell>
        </row>
        <row r="5855">
          <cell r="C5855" t="str">
            <v>离子色谱法</v>
          </cell>
        </row>
        <row r="5855">
          <cell r="F5855">
            <v>600</v>
          </cell>
        </row>
        <row r="5856">
          <cell r="C5856" t="str">
            <v>分光光度法</v>
          </cell>
        </row>
        <row r="5856">
          <cell r="F5856">
            <v>100</v>
          </cell>
        </row>
        <row r="5857">
          <cell r="C5857" t="str">
            <v>化学滴定</v>
          </cell>
        </row>
        <row r="5857">
          <cell r="F5857">
            <v>100</v>
          </cell>
        </row>
        <row r="5858">
          <cell r="C5858" t="str">
            <v>悬浮粒子</v>
          </cell>
          <cell r="D5858" t="str">
            <v>GB 50457-2019、GB 50073-2013、GB 50333-2013、GB 50687-2011等</v>
          </cell>
          <cell r="E5858" t="str">
            <v>《医药工业洁净厂房设计标准》
《洁净厂房设计规范》
《医院洁净度手术部建筑技术规范》《食品工业洁净用房建筑技术规范》</v>
          </cell>
          <cell r="F5858">
            <v>500</v>
          </cell>
        </row>
        <row r="5859">
          <cell r="C5859" t="str">
            <v>浮游菌</v>
          </cell>
        </row>
        <row r="5859">
          <cell r="F5859">
            <v>500</v>
          </cell>
        </row>
        <row r="5860">
          <cell r="C5860" t="str">
            <v>沉降菌</v>
          </cell>
        </row>
        <row r="5860">
          <cell r="F5860">
            <v>500</v>
          </cell>
        </row>
        <row r="5861">
          <cell r="C5861" t="str">
            <v>风速</v>
          </cell>
        </row>
        <row r="5861">
          <cell r="F5861">
            <v>100</v>
          </cell>
        </row>
        <row r="5862">
          <cell r="C5862" t="str">
            <v>照度</v>
          </cell>
        </row>
        <row r="5862">
          <cell r="F5862">
            <v>100</v>
          </cell>
        </row>
        <row r="5863">
          <cell r="C5863" t="str">
            <v>温度</v>
          </cell>
        </row>
        <row r="5863">
          <cell r="F5863">
            <v>100</v>
          </cell>
        </row>
        <row r="5864">
          <cell r="C5864" t="str">
            <v>湿度</v>
          </cell>
        </row>
        <row r="5864">
          <cell r="F5864">
            <v>100</v>
          </cell>
        </row>
        <row r="5865">
          <cell r="C5865" t="str">
            <v>压差</v>
          </cell>
        </row>
        <row r="5865">
          <cell r="F5865">
            <v>100</v>
          </cell>
        </row>
        <row r="5866">
          <cell r="C5866" t="str">
            <v>噪声</v>
          </cell>
        </row>
        <row r="5866">
          <cell r="F5866">
            <v>100</v>
          </cell>
        </row>
        <row r="5867">
          <cell r="C5867" t="str">
            <v>换气次数</v>
          </cell>
        </row>
        <row r="5867">
          <cell r="F5867">
            <v>200</v>
          </cell>
        </row>
        <row r="5868">
          <cell r="C5868" t="str">
            <v>表面微生物</v>
          </cell>
        </row>
        <row r="5868">
          <cell r="F5868">
            <v>200</v>
          </cell>
        </row>
        <row r="5869">
          <cell r="C5869" t="str">
            <v>乙酰甲胺磷</v>
          </cell>
        </row>
        <row r="5869">
          <cell r="F5869">
            <v>1000</v>
          </cell>
        </row>
        <row r="5870">
          <cell r="C5870" t="str">
            <v>甲拌磷</v>
          </cell>
        </row>
        <row r="5871">
          <cell r="C5871" t="str">
            <v>乐果</v>
          </cell>
        </row>
        <row r="5872">
          <cell r="C5872" t="str">
            <v>毒死蜱</v>
          </cell>
        </row>
        <row r="5873">
          <cell r="C5873" t="str">
            <v>倍硫磷</v>
          </cell>
        </row>
        <row r="5874">
          <cell r="C5874" t="str">
            <v>杀螟硫磷</v>
          </cell>
        </row>
        <row r="5875">
          <cell r="C5875" t="str">
            <v>三唑磷</v>
          </cell>
        </row>
        <row r="5876">
          <cell r="C5876" t="str">
            <v>甲胺磷</v>
          </cell>
        </row>
        <row r="5877">
          <cell r="C5877" t="str">
            <v>氧乐果</v>
          </cell>
        </row>
        <row r="5878">
          <cell r="C5878" t="str">
            <v>甲基毒死蜱</v>
          </cell>
        </row>
        <row r="5879">
          <cell r="C5879" t="str">
            <v>甲基嘧啶磷</v>
          </cell>
        </row>
        <row r="5880">
          <cell r="C5880" t="str">
            <v>马拉硫磷</v>
          </cell>
        </row>
        <row r="5881">
          <cell r="C5881" t="str">
            <v>甲基异柳磷</v>
          </cell>
        </row>
        <row r="5882">
          <cell r="C5882" t="str">
            <v>喹硫磷</v>
          </cell>
        </row>
        <row r="5883">
          <cell r="C5883" t="str">
            <v>治螟磷</v>
          </cell>
        </row>
        <row r="5884">
          <cell r="C5884" t="str">
            <v>二嗪磷</v>
          </cell>
        </row>
        <row r="5885">
          <cell r="C5885" t="str">
            <v>久效磷</v>
          </cell>
        </row>
        <row r="5886">
          <cell r="C5886" t="str">
            <v>甲基对硫磷</v>
          </cell>
        </row>
        <row r="5887">
          <cell r="C5887" t="str">
            <v>对硫磷</v>
          </cell>
        </row>
        <row r="5888">
          <cell r="C5888" t="str">
            <v>水胺硫磷</v>
          </cell>
        </row>
        <row r="5889">
          <cell r="C5889" t="str">
            <v>杀扑磷</v>
          </cell>
        </row>
        <row r="5890">
          <cell r="C5890" t="str">
            <v>伏杀硫磷</v>
          </cell>
        </row>
        <row r="5891">
          <cell r="C5891" t="str">
            <v>内吸磷</v>
          </cell>
        </row>
        <row r="5892">
          <cell r="C5892" t="str">
            <v>灭线磷</v>
          </cell>
        </row>
        <row r="5893">
          <cell r="C5893" t="str">
            <v>硫线磷</v>
          </cell>
        </row>
        <row r="5894">
          <cell r="C5894" t="str">
            <v>特丁硫磷</v>
          </cell>
        </row>
        <row r="5895">
          <cell r="C5895" t="str">
            <v>地虫硫磷</v>
          </cell>
        </row>
        <row r="5896">
          <cell r="C5896" t="str">
            <v>氯唑磷</v>
          </cell>
        </row>
        <row r="5897">
          <cell r="C5897" t="str">
            <v>磷胺-1</v>
          </cell>
        </row>
        <row r="5898">
          <cell r="C5898" t="str">
            <v>磷胺-2</v>
          </cell>
        </row>
        <row r="5899">
          <cell r="C5899" t="str">
            <v>稻丰散</v>
          </cell>
        </row>
        <row r="5900">
          <cell r="C5900" t="str">
            <v>丙溴磷</v>
          </cell>
        </row>
        <row r="5901">
          <cell r="C5901" t="str">
            <v>苯线磷（克线磷）</v>
          </cell>
        </row>
        <row r="5902">
          <cell r="C5902" t="str">
            <v>硫环磷</v>
          </cell>
        </row>
        <row r="5903">
          <cell r="C5903" t="str">
            <v>乙硫磷</v>
          </cell>
        </row>
        <row r="5904">
          <cell r="C5904" t="str">
            <v>敌瘟磷</v>
          </cell>
        </row>
        <row r="5905">
          <cell r="C5905" t="str">
            <v>亚胺硫磷</v>
          </cell>
        </row>
        <row r="5906">
          <cell r="C5906" t="str">
            <v>蝇毒磷</v>
          </cell>
        </row>
        <row r="5907">
          <cell r="C5907" t="str">
            <v>甲基硫环磷</v>
          </cell>
        </row>
        <row r="5908">
          <cell r="C5908" t="str">
            <v>谷硫磷（保棉磷）</v>
          </cell>
        </row>
        <row r="5909">
          <cell r="C5909" t="str">
            <v>敌敌畏</v>
          </cell>
        </row>
        <row r="5910">
          <cell r="C5910" t="str">
            <v>灭多威</v>
          </cell>
        </row>
        <row r="5910">
          <cell r="F5910">
            <v>1000</v>
          </cell>
        </row>
        <row r="5911">
          <cell r="C5911" t="str">
            <v>多菌灵</v>
          </cell>
        </row>
        <row r="5912">
          <cell r="C5912" t="str">
            <v>嘧霉胺</v>
          </cell>
        </row>
        <row r="5913">
          <cell r="C5913" t="str">
            <v>甲萘威</v>
          </cell>
        </row>
        <row r="5914">
          <cell r="C5914" t="str">
            <v>噻菌灵</v>
          </cell>
        </row>
        <row r="5915">
          <cell r="C5915" t="str">
            <v>呋虫胺</v>
          </cell>
        </row>
        <row r="5916">
          <cell r="C5916" t="str">
            <v>氧乐果</v>
          </cell>
        </row>
        <row r="5917">
          <cell r="C5917" t="str">
            <v>克百威</v>
          </cell>
        </row>
        <row r="5918">
          <cell r="C5918" t="str">
            <v>3-羟基克百威</v>
          </cell>
        </row>
        <row r="5919">
          <cell r="C5919" t="str">
            <v>啶虫脒</v>
          </cell>
        </row>
        <row r="5920">
          <cell r="C5920" t="str">
            <v>杀线威</v>
          </cell>
        </row>
        <row r="5921">
          <cell r="C5921" t="str">
            <v>杀螟丹</v>
          </cell>
        </row>
        <row r="5922">
          <cell r="C5922" t="str">
            <v>氯吡脲</v>
          </cell>
        </row>
        <row r="5923">
          <cell r="C5923" t="str">
            <v>噻虫胺</v>
          </cell>
        </row>
        <row r="5924">
          <cell r="C5924" t="str">
            <v>噻虫啉</v>
          </cell>
        </row>
        <row r="5925">
          <cell r="C5925" t="str">
            <v>炔苯酰草胺</v>
          </cell>
        </row>
        <row r="5926">
          <cell r="C5926" t="str">
            <v>吡虫啉</v>
          </cell>
        </row>
        <row r="5927">
          <cell r="C5927" t="str">
            <v>内吸磷</v>
          </cell>
        </row>
        <row r="5928">
          <cell r="C5928" t="str">
            <v>乙霉威</v>
          </cell>
        </row>
        <row r="5929">
          <cell r="C5929" t="str">
            <v>硫线磷</v>
          </cell>
        </row>
        <row r="5930">
          <cell r="C5930" t="str">
            <v>甲霜灵</v>
          </cell>
        </row>
        <row r="5931">
          <cell r="C5931" t="str">
            <v>腈菌唑</v>
          </cell>
        </row>
        <row r="5932">
          <cell r="C5932" t="str">
            <v>噻虫嗪</v>
          </cell>
        </row>
        <row r="5933">
          <cell r="C5933" t="str">
            <v>辛硫磷</v>
          </cell>
        </row>
        <row r="5934">
          <cell r="C5934" t="str">
            <v>联苯肼酯</v>
          </cell>
        </row>
        <row r="5935">
          <cell r="C5935" t="str">
            <v>四螨嗪</v>
          </cell>
        </row>
        <row r="5936">
          <cell r="C5936" t="str">
            <v>苯线磷</v>
          </cell>
        </row>
        <row r="5937">
          <cell r="C5937" t="str">
            <v>二嗪磷</v>
          </cell>
        </row>
        <row r="5938">
          <cell r="C5938" t="str">
            <v>噻嗪酮</v>
          </cell>
        </row>
        <row r="5939">
          <cell r="C5939" t="str">
            <v>戊唑醇</v>
          </cell>
        </row>
        <row r="5940">
          <cell r="C5940" t="str">
            <v>氯唑磷</v>
          </cell>
        </row>
        <row r="5941">
          <cell r="C5941" t="str">
            <v>氟硅唑</v>
          </cell>
        </row>
        <row r="5942">
          <cell r="C5942" t="str">
            <v>亚胺硫磷</v>
          </cell>
        </row>
        <row r="5943">
          <cell r="C5943" t="str">
            <v>腈苯唑</v>
          </cell>
        </row>
        <row r="5944">
          <cell r="C5944" t="str">
            <v>毒死蜱</v>
          </cell>
        </row>
        <row r="5945">
          <cell r="C5945" t="str">
            <v>虫酰肼</v>
          </cell>
        </row>
        <row r="5946">
          <cell r="C5946" t="str">
            <v>噻螨酮</v>
          </cell>
        </row>
        <row r="5947">
          <cell r="C5947" t="str">
            <v>氟吡甲禾灵</v>
          </cell>
        </row>
        <row r="5948">
          <cell r="C5948" t="str">
            <v>唑虫酰胺</v>
          </cell>
        </row>
        <row r="5949">
          <cell r="C5949" t="str">
            <v>吡唑醚菌酯</v>
          </cell>
        </row>
        <row r="5950">
          <cell r="C5950" t="str">
            <v>噁唑菌酮</v>
          </cell>
        </row>
        <row r="5951">
          <cell r="C5951" t="str">
            <v>嘧菌酯</v>
          </cell>
        </row>
        <row r="5952">
          <cell r="C5952" t="str">
            <v>苯醚甲环唑</v>
          </cell>
        </row>
        <row r="5953">
          <cell r="C5953" t="str">
            <v>甲氨基阿维菌素苯甲酸盐</v>
          </cell>
        </row>
        <row r="5954">
          <cell r="C5954" t="str">
            <v>敌百虫</v>
          </cell>
        </row>
        <row r="5955">
          <cell r="C5955" t="str">
            <v>敌敌畏</v>
          </cell>
        </row>
        <row r="5956">
          <cell r="C5956" t="str">
            <v>异丙威</v>
          </cell>
        </row>
        <row r="5957">
          <cell r="C5957" t="str">
            <v>涕灭威</v>
          </cell>
        </row>
        <row r="5958">
          <cell r="C5958" t="str">
            <v>醚菌酯</v>
          </cell>
        </row>
        <row r="5959">
          <cell r="C5959" t="str">
            <v>利谷隆</v>
          </cell>
        </row>
        <row r="5960">
          <cell r="C5960" t="str">
            <v>联苯三唑醇</v>
          </cell>
        </row>
        <row r="5961">
          <cell r="C5961" t="str">
            <v>氟酰胺</v>
          </cell>
        </row>
        <row r="5962">
          <cell r="C5962" t="str">
            <v>α－六六六</v>
          </cell>
        </row>
        <row r="5962">
          <cell r="F5962">
            <v>1000</v>
          </cell>
        </row>
        <row r="5963">
          <cell r="C5963" t="str">
            <v>β－六六六</v>
          </cell>
        </row>
        <row r="5964">
          <cell r="C5964" t="str">
            <v>γ－六六六(林丹)</v>
          </cell>
        </row>
        <row r="5965">
          <cell r="C5965" t="str">
            <v>δ－六六六</v>
          </cell>
        </row>
        <row r="5966">
          <cell r="C5966" t="str">
            <v>P,P′-DDE</v>
          </cell>
        </row>
        <row r="5967">
          <cell r="C5967" t="str">
            <v>o.p′－DDT</v>
          </cell>
        </row>
        <row r="5968">
          <cell r="C5968" t="str">
            <v>P,P'-DDD</v>
          </cell>
        </row>
        <row r="5969">
          <cell r="C5969" t="str">
            <v>p.p′－DDT</v>
          </cell>
        </row>
        <row r="5970">
          <cell r="C5970" t="str">
            <v>氯菊酯</v>
          </cell>
        </row>
        <row r="5971">
          <cell r="C5971" t="str">
            <v>甲氰菊酯</v>
          </cell>
        </row>
        <row r="5972">
          <cell r="C5972" t="str">
            <v>联苯菊酯</v>
          </cell>
        </row>
        <row r="5973">
          <cell r="C5973" t="str">
            <v>氰戊菊酯</v>
          </cell>
        </row>
        <row r="5974">
          <cell r="C5974" t="str">
            <v>顺式氰戊菊酯</v>
          </cell>
        </row>
        <row r="5975">
          <cell r="C5975" t="str">
            <v>氯氟氰菊酯</v>
          </cell>
        </row>
        <row r="5976">
          <cell r="C5976" t="str">
            <v>高效氯氟氰菊酯（三氟氯氰菊酯）</v>
          </cell>
        </row>
        <row r="5977">
          <cell r="C5977" t="str">
            <v>氯氰菊酯</v>
          </cell>
        </row>
        <row r="5978">
          <cell r="C5978" t="str">
            <v>高效（β）氯氰菊酯</v>
          </cell>
        </row>
        <row r="5979">
          <cell r="C5979" t="str">
            <v>溴氰菊酯</v>
          </cell>
        </row>
        <row r="5980">
          <cell r="C5980" t="str">
            <v>三氯杀螨醇</v>
          </cell>
        </row>
        <row r="5981">
          <cell r="C5981" t="str">
            <v>氟氰戊菊酯</v>
          </cell>
        </row>
        <row r="5982">
          <cell r="C5982" t="str">
            <v>氟氯氰菊酯</v>
          </cell>
        </row>
        <row r="5983">
          <cell r="C5983" t="str">
            <v>百菌清</v>
          </cell>
        </row>
        <row r="5984">
          <cell r="C5984" t="str">
            <v>腐霉利</v>
          </cell>
        </row>
        <row r="5985">
          <cell r="C5985" t="str">
            <v>氟乐灵</v>
          </cell>
        </row>
        <row r="5986">
          <cell r="C5986" t="str">
            <v>五氯硝基苯</v>
          </cell>
        </row>
        <row r="5987">
          <cell r="C5987" t="str">
            <v>乙烯菌核利</v>
          </cell>
        </row>
        <row r="5988">
          <cell r="C5988" t="str">
            <v>三唑酮</v>
          </cell>
        </row>
        <row r="5989">
          <cell r="C5989" t="str">
            <v>氟胺氰菊酯</v>
          </cell>
        </row>
        <row r="5990">
          <cell r="C5990" t="str">
            <v>α-硫丹和β-硫丹</v>
          </cell>
        </row>
        <row r="5991">
          <cell r="C5991" t="str">
            <v>顺式氯丹和反式氯丹</v>
          </cell>
        </row>
        <row r="5992">
          <cell r="C5992" t="str">
            <v>艾氏剂</v>
          </cell>
        </row>
        <row r="5993">
          <cell r="C5993" t="str">
            <v>狄氏剂</v>
          </cell>
        </row>
        <row r="5994">
          <cell r="C5994" t="str">
            <v>七氯</v>
          </cell>
        </row>
        <row r="5995">
          <cell r="C5995" t="str">
            <v>环氧七氯</v>
          </cell>
        </row>
        <row r="5996">
          <cell r="C5996" t="str">
            <v>酪蛋白磷酸肽</v>
          </cell>
          <cell r="D5996" t="str">
            <v>GB 10765-2010</v>
          </cell>
          <cell r="E5996" t="str">
            <v>食品安全国家标准 婴儿配方食品</v>
          </cell>
          <cell r="F5996">
            <v>1000</v>
          </cell>
        </row>
        <row r="5997">
          <cell r="C5997" t="str">
            <v>乳铁蛋白</v>
          </cell>
          <cell r="D5997" t="str">
            <v>食品安全国家标准 食品中乳铁蛋白的测定（征求意见稿）</v>
          </cell>
        </row>
        <row r="5997">
          <cell r="F5997">
            <v>1000</v>
          </cell>
        </row>
        <row r="5998">
          <cell r="C5998" t="str">
            <v>13二油酸2棕榈酸甘油三酯</v>
          </cell>
          <cell r="D5998" t="str">
            <v>气相色谱法（FID）</v>
          </cell>
        </row>
        <row r="5998">
          <cell r="F5998">
            <v>1000</v>
          </cell>
        </row>
        <row r="5999">
          <cell r="C5999" t="str">
            <v>低聚果糖</v>
          </cell>
          <cell r="D5999" t="str">
            <v>GB 5009.255-2016</v>
          </cell>
          <cell r="E5999" t="str">
            <v>食品安全国家标准 食品中果聚糖的测定</v>
          </cell>
          <cell r="F5999">
            <v>600</v>
          </cell>
        </row>
        <row r="6000">
          <cell r="C6000" t="str">
            <v>低聚半乳糖</v>
          </cell>
          <cell r="D6000" t="str">
            <v>参照《国家卫生和计划生育委员会公告2016年第8号》</v>
          </cell>
        </row>
        <row r="6000">
          <cell r="F6000">
            <v>1000</v>
          </cell>
        </row>
        <row r="6001">
          <cell r="C6001" t="str">
            <v>乳清蛋白含量</v>
          </cell>
          <cell r="D6001" t="str">
            <v>征求意见稿</v>
          </cell>
        </row>
        <row r="6001">
          <cell r="F6001">
            <v>2000</v>
          </cell>
        </row>
        <row r="6002">
          <cell r="C6002" t="str">
            <v>乳清蛋白含量</v>
          </cell>
          <cell r="D6002" t="str">
            <v>征求意见稿</v>
          </cell>
        </row>
        <row r="6002">
          <cell r="F6002">
            <v>1000</v>
          </cell>
        </row>
        <row r="6003">
          <cell r="C6003" t="str">
            <v>花生四烯酸（AA或ARA）</v>
          </cell>
          <cell r="D6003" t="str">
            <v>GB 26401-2011</v>
          </cell>
          <cell r="E6003" t="str">
            <v>食品安全国家标准 食品添加剂 花生四烯酸油脂(发酵法)</v>
          </cell>
          <cell r="F6003">
            <v>350</v>
          </cell>
        </row>
        <row r="6004">
          <cell r="C6004" t="str">
            <v>二十二碳六烯酸（DHA）</v>
          </cell>
          <cell r="D6004" t="str">
            <v>GB/T 5009.168-2003</v>
          </cell>
          <cell r="E6004" t="str">
            <v>食品中二十碳五烯酸和二十二碳六烯酸的测定</v>
          </cell>
          <cell r="F6004">
            <v>350</v>
          </cell>
        </row>
        <row r="6005">
          <cell r="C6005" t="str">
            <v>蜡样芽孢杆菌</v>
          </cell>
          <cell r="D6005" t="str">
            <v>GB 4789.14-2014</v>
          </cell>
          <cell r="E6005" t="str">
            <v>食品安全国家标准 食品微生物学检验 蜡样芽胞杆菌检验</v>
          </cell>
          <cell r="F6005" t="str">
            <v>300/次，1000/5次</v>
          </cell>
        </row>
        <row r="6006">
          <cell r="C6006" t="str">
            <v>蜡样芽孢确证</v>
          </cell>
          <cell r="D6006" t="str">
            <v>GB 4789.14-2014</v>
          </cell>
          <cell r="E6006" t="str">
            <v>食品安全国家标准 食品微生物学检验 蜡样芽胞杆菌检验</v>
          </cell>
          <cell r="F6006">
            <v>300</v>
          </cell>
        </row>
        <row r="6007">
          <cell r="C6007" t="str">
            <v>匹可硫酸钠</v>
          </cell>
          <cell r="D6007" t="str">
            <v>BJS 201911</v>
          </cell>
          <cell r="E6007" t="str">
            <v>食品中匹可硫酸钠的测定</v>
          </cell>
          <cell r="F6007">
            <v>600</v>
          </cell>
        </row>
        <row r="6008">
          <cell r="C6008" t="str">
            <v>乳酸菌总数</v>
          </cell>
          <cell r="D6008" t="str">
            <v>GB 4789.35-2016</v>
          </cell>
          <cell r="E6008" t="str">
            <v>食品安全国家标准 食品微生物学检验 乳酸菌检验</v>
          </cell>
          <cell r="F6008">
            <v>100</v>
          </cell>
        </row>
        <row r="6009">
          <cell r="C6009" t="str">
            <v>总糖</v>
          </cell>
          <cell r="D6009" t="str">
            <v>22474-2008</v>
          </cell>
          <cell r="E6009" t="str">
            <v>果酱</v>
          </cell>
          <cell r="F6009" t="str">
            <v>250 液相/100滴定</v>
          </cell>
        </row>
        <row r="6010">
          <cell r="C6010" t="str">
            <v>邻苯二甲酸酯类（二十四项）</v>
          </cell>
          <cell r="D6010" t="str">
            <v>SN/T 2037-2007</v>
          </cell>
          <cell r="E6010" t="str">
            <v>与食品接触的塑料成型品中邻苯二甲酸酯类增塑剂迁移量的测定 气相色谱质谱联用法</v>
          </cell>
          <cell r="F6010">
            <v>1500</v>
          </cell>
        </row>
        <row r="6011">
          <cell r="C6011" t="str">
            <v>五氯酚酸钠（以五氯酚计）</v>
          </cell>
          <cell r="D6011" t="str">
            <v>GB 23200.92-2016</v>
          </cell>
          <cell r="E6011" t="str">
            <v>食品安全国家标准 动物源性食品中五氯酚残留量的测定液相色谱-质谱法</v>
          </cell>
          <cell r="F6011">
            <v>600</v>
          </cell>
        </row>
        <row r="6012">
          <cell r="C6012" t="str">
            <v>三聚氰胺</v>
          </cell>
          <cell r="D6012" t="str">
            <v>《中华人民共和国卫生部、中华人民共和国工业和信息化部、中华人民共和国农业部、国家工商行政管理总局、国家质量监督检验检疫总局》公告（2011第10号）、参照GB/T 22388-2008 《原料乳与乳制品中三聚氰胺检测方法》</v>
          </cell>
        </row>
        <row r="6012">
          <cell r="F6012">
            <v>400</v>
          </cell>
        </row>
        <row r="6013">
          <cell r="C6013" t="str">
            <v>总有机溶剂残留量</v>
          </cell>
          <cell r="D6013" t="str">
            <v>GB 1886.34-2015</v>
          </cell>
          <cell r="E6013" t="str">
            <v>食品安全国家标准 食品添加剂 辣椒红</v>
          </cell>
          <cell r="F6013">
            <v>250</v>
          </cell>
        </row>
        <row r="6014">
          <cell r="C6014" t="str">
            <v>己烷残留物</v>
          </cell>
          <cell r="D6014" t="str">
            <v>GB 1886.34-2015</v>
          </cell>
          <cell r="E6014" t="str">
            <v>食品安全国家标准 食品添加剂 辣椒红</v>
          </cell>
          <cell r="F6014">
            <v>100</v>
          </cell>
        </row>
        <row r="6015">
          <cell r="C6015" t="str">
            <v>渗透压</v>
          </cell>
          <cell r="D6015" t="str">
            <v>《中华人民共和国药典》2015年版四部 0632 渗透压摩尔浓度测定法</v>
          </cell>
        </row>
        <row r="6015">
          <cell r="F6015">
            <v>800</v>
          </cell>
        </row>
        <row r="6016">
          <cell r="C6016" t="str">
            <v>辣椒素含量</v>
          </cell>
          <cell r="D6016" t="str">
            <v>GB 28314-2012</v>
          </cell>
          <cell r="E6016" t="str">
            <v>食品安全国家标准 食品添加剂 辣椒油树脂</v>
          </cell>
          <cell r="F6016">
            <v>600</v>
          </cell>
        </row>
        <row r="6017">
          <cell r="C6017" t="str">
            <v>I+G含量</v>
          </cell>
          <cell r="D6017" t="str">
            <v>GB/T 23530-2009</v>
          </cell>
          <cell r="E6017" t="str">
            <v>酵母抽提物</v>
          </cell>
          <cell r="F6017">
            <v>600</v>
          </cell>
        </row>
        <row r="6018">
          <cell r="C6018" t="str">
            <v>(IMP+GMP):(CMP+UMP)</v>
          </cell>
          <cell r="D6018" t="str">
            <v>GB/T 23530-2009</v>
          </cell>
          <cell r="E6018" t="str">
            <v>酵母抽提物</v>
          </cell>
          <cell r="F6018">
            <v>600</v>
          </cell>
        </row>
        <row r="6019">
          <cell r="C6019" t="str">
            <v>异麦芽酮糖醇</v>
          </cell>
          <cell r="D6019" t="str">
            <v>QB/T 4486-2013</v>
          </cell>
          <cell r="E6019" t="str">
            <v>异麦芽酮糖醇</v>
          </cell>
          <cell r="F6019">
            <v>600</v>
          </cell>
        </row>
        <row r="6020">
          <cell r="C6020" t="str">
            <v>溶解度</v>
          </cell>
          <cell r="D6020" t="str">
            <v>光明企业内控标准</v>
          </cell>
        </row>
        <row r="6020">
          <cell r="F6020">
            <v>100</v>
          </cell>
        </row>
        <row r="6021">
          <cell r="C6021" t="str">
            <v>掺碱试验</v>
          </cell>
          <cell r="D6021" t="str">
            <v>光明企业内控标准</v>
          </cell>
        </row>
        <row r="6021">
          <cell r="F6021">
            <v>100</v>
          </cell>
        </row>
        <row r="6022">
          <cell r="C6022" t="str">
            <v>掺杂掺假</v>
          </cell>
          <cell r="D6022" t="str">
            <v>光明企业内控标准</v>
          </cell>
        </row>
        <row r="6022">
          <cell r="F6022">
            <v>100</v>
          </cell>
        </row>
        <row r="6023">
          <cell r="C6023" t="str">
            <v>凝结试验</v>
          </cell>
          <cell r="D6023" t="str">
            <v>光明企业内控标准</v>
          </cell>
        </row>
        <row r="6023">
          <cell r="F6023">
            <v>140</v>
          </cell>
        </row>
        <row r="6024">
          <cell r="C6024" t="str">
            <v>西地那非</v>
          </cell>
          <cell r="D6024" t="str">
            <v>BJS 201601</v>
          </cell>
          <cell r="E6024" t="str">
            <v>食品中那非类物质的测定</v>
          </cell>
          <cell r="F6024">
            <v>800</v>
          </cell>
        </row>
        <row r="6025">
          <cell r="C6025" t="str">
            <v>壮观霉素</v>
          </cell>
          <cell r="D6025" t="str">
            <v>GB/T 21323-2007</v>
          </cell>
          <cell r="E6025" t="str">
            <v>动物组织中氨基糖苷类药物残留量的测定 高效液相色谱-质谱/质谱法</v>
          </cell>
          <cell r="F6025">
            <v>350</v>
          </cell>
        </row>
        <row r="6026">
          <cell r="C6026" t="str">
            <v>潮霉素B</v>
          </cell>
          <cell r="D6026" t="str">
            <v>GB/T 21323-2007</v>
          </cell>
          <cell r="E6026" t="str">
            <v>动物组织中氨基糖苷类药物残留量的测定 高效液相色谱-质谱/质谱法</v>
          </cell>
          <cell r="F6026">
            <v>350</v>
          </cell>
        </row>
        <row r="6027">
          <cell r="C6027" t="str">
            <v>双氢链霉素</v>
          </cell>
          <cell r="D6027" t="str">
            <v>GB/T 21323-2007</v>
          </cell>
          <cell r="E6027" t="str">
            <v>动物组织中氨基糖苷类药物残留量的测定 高效液相色谱-质谱/质谱法</v>
          </cell>
          <cell r="F6027">
            <v>350</v>
          </cell>
        </row>
        <row r="6028">
          <cell r="C6028" t="str">
            <v>链霉素</v>
          </cell>
          <cell r="D6028" t="str">
            <v>GB/T 21323-2007</v>
          </cell>
          <cell r="E6028" t="str">
            <v>动物组织中氨基糖苷类药物残留量的测定 高效液相色谱-质谱/质谱法</v>
          </cell>
          <cell r="F6028">
            <v>350</v>
          </cell>
        </row>
        <row r="6029">
          <cell r="C6029" t="str">
            <v>丁胺卡那霉素</v>
          </cell>
          <cell r="D6029" t="str">
            <v>GB/T 21323-2007</v>
          </cell>
          <cell r="E6029" t="str">
            <v>动物组织中氨基糖苷类药物残留量的测定 高效液相色谱-质谱/质谱法</v>
          </cell>
          <cell r="F6029">
            <v>350</v>
          </cell>
        </row>
        <row r="6030">
          <cell r="C6030" t="str">
            <v>卡那霉素</v>
          </cell>
          <cell r="D6030" t="str">
            <v>GB/T 21323-2007</v>
          </cell>
          <cell r="E6030" t="str">
            <v>动物组织中氨基糖苷类药物残留量的测定 高效液相色谱-质谱/质谱法</v>
          </cell>
          <cell r="F6030">
            <v>350</v>
          </cell>
        </row>
        <row r="6031">
          <cell r="C6031" t="str">
            <v>安普霉素</v>
          </cell>
          <cell r="D6031" t="str">
            <v>GB/T 21323-2007</v>
          </cell>
          <cell r="E6031" t="str">
            <v>动物组织中氨基糖苷类药物残留量的测定 高效液相色谱-质谱/质谱法</v>
          </cell>
          <cell r="F6031">
            <v>350</v>
          </cell>
        </row>
        <row r="6032">
          <cell r="C6032" t="str">
            <v>妥布霉素</v>
          </cell>
          <cell r="D6032" t="str">
            <v>GB/T 21323-2007</v>
          </cell>
          <cell r="E6032" t="str">
            <v>动物组织中氨基糖苷类药物残留量的测定 高效液相色谱-质谱/质谱法</v>
          </cell>
          <cell r="F6032">
            <v>350</v>
          </cell>
        </row>
        <row r="6033">
          <cell r="C6033" t="str">
            <v>庆大霉素</v>
          </cell>
          <cell r="D6033" t="str">
            <v>GB/T 21323-2007</v>
          </cell>
          <cell r="E6033" t="str">
            <v>动物组织中氨基糖苷类药物残留量的测定 高效液相色谱-质谱/质谱法</v>
          </cell>
          <cell r="F6033">
            <v>350</v>
          </cell>
        </row>
        <row r="6034">
          <cell r="C6034" t="str">
            <v>新霉素</v>
          </cell>
          <cell r="D6034" t="str">
            <v>GB/T 21323-2007</v>
          </cell>
          <cell r="E6034" t="str">
            <v>动物组织中氨基糖苷类药物残留量的测定 高效液相色谱-质谱/质谱法</v>
          </cell>
          <cell r="F6034">
            <v>350</v>
          </cell>
        </row>
        <row r="6035">
          <cell r="C6035" t="str">
            <v>羟脯氨酸</v>
          </cell>
          <cell r="D6035" t="str">
            <v>食品整治办〔2009〕5号</v>
          </cell>
          <cell r="E6035" t="str">
            <v>乳与乳制品中动物水解蛋白鉴定— L(-) - 羟脯氨酸含量测定</v>
          </cell>
          <cell r="F6035">
            <v>350</v>
          </cell>
        </row>
        <row r="6036">
          <cell r="C6036" t="str">
            <v>总蒽醌</v>
          </cell>
          <cell r="D6036" t="str">
            <v>Q/WMRY 0063S-2017</v>
          </cell>
        </row>
        <row r="6036">
          <cell r="F6036">
            <v>500</v>
          </cell>
        </row>
        <row r="6037">
          <cell r="C6037" t="str">
            <v>盐酸氨基葡萄糖</v>
          </cell>
          <cell r="D6037" t="str">
            <v>Q/WMRY 0073-2018</v>
          </cell>
        </row>
        <row r="6037">
          <cell r="F6037">
            <v>800</v>
          </cell>
        </row>
        <row r="6038">
          <cell r="C6038" t="str">
            <v>乙酰基</v>
          </cell>
          <cell r="D6038" t="str">
            <v>GB 29932-2013</v>
          </cell>
          <cell r="E6038" t="str">
            <v>食品安全国家标准 食品添加剂 乙酰化双淀粉己二酸酯</v>
          </cell>
          <cell r="F6038">
            <v>300</v>
          </cell>
        </row>
        <row r="6039">
          <cell r="C6039" t="str">
            <v>硼砂</v>
          </cell>
          <cell r="D6039" t="str">
            <v>SN/T 0838.1-2015</v>
          </cell>
          <cell r="E6039" t="str">
            <v>进出口硼酸和硼砂中铬含量测定方法 火焰原子吸收分光光度法</v>
          </cell>
          <cell r="F6039">
            <v>200</v>
          </cell>
        </row>
        <row r="6040">
          <cell r="C6040" t="str">
            <v>金刚烷胺</v>
          </cell>
          <cell r="D6040" t="str">
            <v>SN/T 4253-2015</v>
          </cell>
          <cell r="E6040" t="str">
            <v>出口动物组织中抗病毒类药物残留量的测定 液相色谱-质谱/质谱法</v>
          </cell>
          <cell r="F6040">
            <v>800</v>
          </cell>
        </row>
        <row r="6041">
          <cell r="C6041" t="str">
            <v>金刚乙胺</v>
          </cell>
          <cell r="D6041" t="str">
            <v>SN/T 4253-2015</v>
          </cell>
          <cell r="E6041" t="str">
            <v>出口动物组织中抗病毒类药物残留量的测定 液相色谱-质谱/质谱法</v>
          </cell>
          <cell r="F6041">
            <v>800</v>
          </cell>
        </row>
        <row r="6042">
          <cell r="C6042" t="str">
            <v>利巴韦林</v>
          </cell>
          <cell r="D6042" t="str">
            <v>SN/T 4519-2016</v>
          </cell>
          <cell r="E6042" t="str">
            <v>出口动物源食品中利巴韦林残留量的测定 液相色谱-质谱/质谱法</v>
          </cell>
          <cell r="F6042">
            <v>600</v>
          </cell>
        </row>
        <row r="6043">
          <cell r="C6043" t="str">
            <v>氟虫腈</v>
          </cell>
          <cell r="D6043" t="str">
            <v>GB 23200.115-2018</v>
          </cell>
          <cell r="E6043" t="str">
            <v>食品安全国家标准 鸡蛋中氟虫腈及其代谢物残留量的测定 液相色谱-质谱联用法</v>
          </cell>
          <cell r="F6043">
            <v>250</v>
          </cell>
        </row>
        <row r="6044">
          <cell r="C6044" t="str">
            <v>氟甲腈</v>
          </cell>
          <cell r="D6044" t="str">
            <v>GB 23200.115-2018</v>
          </cell>
          <cell r="E6044" t="str">
            <v>食品安全国家标准 鸡蛋中氟虫腈及其代谢物残留量的测定 液相色谱-质谱联用法</v>
          </cell>
          <cell r="F6044">
            <v>250</v>
          </cell>
        </row>
        <row r="6045">
          <cell r="C6045" t="str">
            <v>氟虫腈砜</v>
          </cell>
          <cell r="D6045" t="str">
            <v>GB 23200.115-2018</v>
          </cell>
          <cell r="E6045" t="str">
            <v>食品安全国家标准 鸡蛋中氟虫腈及其代谢物残留量的测定 液相色谱-质谱联用法</v>
          </cell>
          <cell r="F6045">
            <v>250</v>
          </cell>
        </row>
        <row r="6046">
          <cell r="C6046" t="str">
            <v>氟虫腈硫醚（氟虫腈亚砜）</v>
          </cell>
          <cell r="D6046" t="str">
            <v>GB 23200.115-2018</v>
          </cell>
          <cell r="E6046" t="str">
            <v>食品安全国家标准 鸡蛋中氟虫腈及其代谢物残留量的测定 液相色谱-质谱联用法</v>
          </cell>
          <cell r="F6046">
            <v>250</v>
          </cell>
        </row>
        <row r="6047">
          <cell r="C6047" t="str">
            <v>山梨醇+甘露醇含量（以干重计）</v>
          </cell>
          <cell r="D6047" t="str">
            <v>QB/T 4486-2013</v>
          </cell>
          <cell r="E6047" t="str">
            <v>异麦芽酮糖醇</v>
          </cell>
          <cell r="F6047">
            <v>500</v>
          </cell>
        </row>
        <row r="6048">
          <cell r="C6048" t="str">
            <v>色价E{+1%}{-1cm}（515~535）</v>
          </cell>
          <cell r="D6048" t="str">
            <v>GB 28313-2012</v>
          </cell>
          <cell r="E6048" t="str">
            <v>食品安全国家标准 食品添加剂 葡萄皮红</v>
          </cell>
          <cell r="F6048">
            <v>100</v>
          </cell>
        </row>
        <row r="6049">
          <cell r="C6049" t="str">
            <v>鉴别试验</v>
          </cell>
          <cell r="D6049" t="str">
            <v>GB 28313-2012</v>
          </cell>
          <cell r="E6049" t="str">
            <v>食品安全国家标准 食品添加剂 葡萄皮红</v>
          </cell>
          <cell r="F6049">
            <v>100</v>
          </cell>
        </row>
        <row r="6050">
          <cell r="C6050" t="str">
            <v>高级醇</v>
          </cell>
          <cell r="D6050" t="str">
            <v>GB/T 394.2-2008</v>
          </cell>
          <cell r="E6050" t="str">
            <v>酒精通用分析方法</v>
          </cell>
          <cell r="F6050">
            <v>500</v>
          </cell>
        </row>
        <row r="6051">
          <cell r="C6051" t="str">
            <v>鉴别试验</v>
          </cell>
          <cell r="D6051" t="str">
            <v>GB 28401-2012</v>
          </cell>
          <cell r="E6051" t="str">
            <v>食品安全国家标准 食品添加剂 磷脂 附录A中A.2</v>
          </cell>
          <cell r="F6051">
            <v>100</v>
          </cell>
        </row>
        <row r="6052">
          <cell r="C6052" t="str">
            <v>酶制剂抗菌活性</v>
          </cell>
          <cell r="D6052" t="str">
            <v>GB 4789.43-2016</v>
          </cell>
          <cell r="E6052" t="str">
            <v>食品安全国家标准 食品微生物学检验 微生物源酶制剂抗菌活性的测定</v>
          </cell>
          <cell r="F6052">
            <v>1000</v>
          </cell>
        </row>
        <row r="6053">
          <cell r="C6053" t="str">
            <v>3-MCPD酯</v>
          </cell>
          <cell r="D6053" t="str">
            <v>GB 5009.191-2016</v>
          </cell>
          <cell r="E6053" t="str">
            <v>食品安全国家标准 食品中氯丙醇及其脂肪酸酯含量的测定</v>
          </cell>
          <cell r="F6053">
            <v>1500</v>
          </cell>
        </row>
        <row r="6054">
          <cell r="C6054" t="str">
            <v>2-MCPD酯</v>
          </cell>
          <cell r="D6054" t="str">
            <v>GB 5009.191-2016</v>
          </cell>
          <cell r="E6054" t="str">
            <v>食品安全国家标准 食品中氯丙醇及其脂肪酸酯含量的测定</v>
          </cell>
          <cell r="F6054">
            <v>1500</v>
          </cell>
        </row>
        <row r="6055">
          <cell r="C6055" t="str">
            <v>1,3-DCP酯</v>
          </cell>
          <cell r="D6055" t="str">
            <v>GB 5009.191-2016</v>
          </cell>
          <cell r="E6055" t="str">
            <v>食品安全国家标准 食品中氯丙醇及其脂肪酸酯含量的测定</v>
          </cell>
          <cell r="F6055">
            <v>1500</v>
          </cell>
        </row>
        <row r="6056">
          <cell r="C6056" t="str">
            <v>2,3-DCP酯</v>
          </cell>
          <cell r="D6056" t="str">
            <v>GB 5009.191-2016</v>
          </cell>
          <cell r="E6056" t="str">
            <v>食品安全国家标准 食品中氯丙醇及其脂肪酸酯含量的测定</v>
          </cell>
          <cell r="F6056">
            <v>1500</v>
          </cell>
        </row>
        <row r="6057">
          <cell r="C6057" t="str">
            <v>嗜冷菌</v>
          </cell>
          <cell r="D6057" t="str">
            <v>NY/T 1331</v>
          </cell>
          <cell r="E6057" t="str">
            <v>乳与乳制品中嗜冷菌、需氧芽孢及嗜热需氧芽孢数的测定</v>
          </cell>
          <cell r="F6057">
            <v>200</v>
          </cell>
        </row>
        <row r="6058">
          <cell r="C6058" t="str">
            <v>组胺</v>
          </cell>
          <cell r="D6058" t="str">
            <v>GB/T 23884-2009</v>
          </cell>
          <cell r="E6058" t="str">
            <v>动物源性饲料中生物胺的测定 高效液相色谱法</v>
          </cell>
          <cell r="F6058">
            <v>800</v>
          </cell>
        </row>
        <row r="6059">
          <cell r="C6059" t="str">
            <v>壬基酚</v>
          </cell>
        </row>
        <row r="6059">
          <cell r="E6059" t="str">
            <v>食品中双酚A和壬基酚的检测 高效液相色谱-串联质谱法</v>
          </cell>
          <cell r="F6059">
            <v>600</v>
          </cell>
        </row>
        <row r="6060">
          <cell r="C6060" t="str">
            <v>氯酸盐</v>
          </cell>
          <cell r="D6060" t="str">
            <v>高效液相色谱-串联质谱法</v>
          </cell>
        </row>
        <row r="6060">
          <cell r="F6060">
            <v>600</v>
          </cell>
        </row>
        <row r="6061">
          <cell r="C6061" t="str">
            <v>高氯酸盐</v>
          </cell>
          <cell r="D6061" t="str">
            <v>高效液相色谱-串联质谱法</v>
          </cell>
        </row>
        <row r="6061">
          <cell r="F6061">
            <v>600</v>
          </cell>
        </row>
        <row r="6062">
          <cell r="C6062" t="str">
            <v>硫酸镁（MgSO{-4}）含量（灼烧后）</v>
          </cell>
          <cell r="D6062" t="str">
            <v>GB 29207-2012</v>
          </cell>
          <cell r="E6062" t="str">
            <v>食品安全国家标准 食品添加剂 硫酸镁</v>
          </cell>
          <cell r="F6062">
            <v>150</v>
          </cell>
        </row>
        <row r="6063">
          <cell r="C6063" t="str">
            <v>灼烧减量</v>
          </cell>
          <cell r="D6063" t="str">
            <v>GB 29207-2012</v>
          </cell>
          <cell r="E6063" t="str">
            <v>食品安全国家标准 食品添加剂 硫酸镁</v>
          </cell>
          <cell r="F6063">
            <v>200</v>
          </cell>
        </row>
        <row r="6064">
          <cell r="C6064" t="str">
            <v>不挥发性乙醚提取物</v>
          </cell>
          <cell r="D6064" t="str">
            <v>GB/T 7901-2018</v>
          </cell>
          <cell r="E6064" t="str">
            <v>黑胡椒</v>
          </cell>
          <cell r="F6064">
            <v>200</v>
          </cell>
        </row>
        <row r="6065">
          <cell r="C6065" t="str">
            <v>挥发油（干态）</v>
          </cell>
          <cell r="D6065" t="str">
            <v>GB/T 7901-2018</v>
          </cell>
          <cell r="E6065" t="str">
            <v>黑胡椒</v>
          </cell>
          <cell r="F6065">
            <v>200</v>
          </cell>
        </row>
        <row r="6066">
          <cell r="C6066" t="str">
            <v>胡椒碱</v>
          </cell>
          <cell r="D6066" t="str">
            <v>GB/T 7901-2018</v>
          </cell>
          <cell r="E6066" t="str">
            <v>黑胡椒</v>
          </cell>
          <cell r="F6066">
            <v>600</v>
          </cell>
        </row>
        <row r="6067">
          <cell r="C6067" t="str">
            <v>轻质果（质量分数）</v>
          </cell>
          <cell r="D6067" t="str">
            <v>GB/T 7901-2008</v>
          </cell>
          <cell r="E6067" t="str">
            <v>黑胡椒</v>
          </cell>
          <cell r="F6067">
            <v>100</v>
          </cell>
        </row>
        <row r="6068">
          <cell r="C6068" t="str">
            <v>针头果或破碎果（质量分数）</v>
          </cell>
          <cell r="D6068" t="str">
            <v>GB/T 7901-2008</v>
          </cell>
          <cell r="E6068" t="str">
            <v>黑胡椒</v>
          </cell>
          <cell r="F6068">
            <v>100</v>
          </cell>
        </row>
        <row r="6069">
          <cell r="C6069" t="str">
            <v>堆积密度</v>
          </cell>
          <cell r="D6069" t="str">
            <v>GB/T 7901-2008</v>
          </cell>
          <cell r="E6069" t="str">
            <v>黑胡椒</v>
          </cell>
          <cell r="F6069">
            <v>100</v>
          </cell>
        </row>
        <row r="6070">
          <cell r="C6070" t="str">
            <v>外来物（质量分数）</v>
          </cell>
          <cell r="D6070" t="str">
            <v>GB/T 7901-2008</v>
          </cell>
          <cell r="E6070" t="str">
            <v>黑胡椒</v>
          </cell>
          <cell r="F6070">
            <v>30</v>
          </cell>
        </row>
        <row r="6071">
          <cell r="C6071" t="str">
            <v>油脂定性</v>
          </cell>
          <cell r="D6071" t="str">
            <v>GB/T 5539-2008</v>
          </cell>
          <cell r="E6071" t="str">
            <v>粮油检验 油脂定性试验</v>
          </cell>
          <cell r="F6071">
            <v>300</v>
          </cell>
        </row>
        <row r="6072">
          <cell r="C6072" t="str">
            <v>超氧化物歧化酶(SOD)</v>
          </cell>
          <cell r="D6072" t="str">
            <v>GB/T 5009.171-2003</v>
          </cell>
          <cell r="E6072" t="str">
            <v>保健食品中超氧化物歧化酶(SOD)活性的测定</v>
          </cell>
          <cell r="F6072" t="str">
            <v>第一法：600
第二法：暂未开展</v>
          </cell>
        </row>
        <row r="6073">
          <cell r="C6073" t="str">
            <v>表面油脂含量占脂肪的比例</v>
          </cell>
          <cell r="D6073" t="str">
            <v>QB/T 4791-2015</v>
          </cell>
          <cell r="E6073" t="str">
            <v>植脂末</v>
          </cell>
          <cell r="F6073">
            <v>100</v>
          </cell>
        </row>
        <row r="6074">
          <cell r="C6074" t="str">
            <v>焦粒</v>
          </cell>
          <cell r="D6074" t="str">
            <v>QB/T 4791-2015</v>
          </cell>
          <cell r="E6074" t="str">
            <v>植脂末</v>
          </cell>
          <cell r="F6074">
            <v>50</v>
          </cell>
        </row>
        <row r="6075">
          <cell r="C6075" t="str">
            <v>花青素（飞燕草色素）</v>
          </cell>
          <cell r="D6075" t="str">
            <v>NY/T 2640-2014</v>
          </cell>
          <cell r="E6075" t="str">
            <v>植物源性食品中花青素的测定</v>
          </cell>
          <cell r="F6075">
            <v>3000</v>
          </cell>
        </row>
        <row r="6076">
          <cell r="C6076" t="str">
            <v>花青素（矢车菊色素）</v>
          </cell>
          <cell r="D6076" t="str">
            <v>NY/T 2640-2014</v>
          </cell>
          <cell r="E6076" t="str">
            <v>植物源性食品中花青素的测定</v>
          </cell>
          <cell r="F6076">
            <v>3000</v>
          </cell>
        </row>
        <row r="6077">
          <cell r="C6077" t="str">
            <v>花青素（天竺葵色素）</v>
          </cell>
          <cell r="D6077" t="str">
            <v>NY/T 2640-2014</v>
          </cell>
          <cell r="E6077" t="str">
            <v>植物源性食品中花青素的测定</v>
          </cell>
          <cell r="F6077">
            <v>3000</v>
          </cell>
        </row>
        <row r="6078">
          <cell r="C6078" t="str">
            <v>花青素（芍药素）</v>
          </cell>
          <cell r="D6078" t="str">
            <v>NY/T 2640-2014</v>
          </cell>
          <cell r="E6078" t="str">
            <v>植物源性食品中花青素的测定</v>
          </cell>
          <cell r="F6078">
            <v>3000</v>
          </cell>
        </row>
        <row r="6079">
          <cell r="C6079" t="str">
            <v>花青素（锦葵色素）</v>
          </cell>
          <cell r="D6079" t="str">
            <v>NY/T 2640-2014</v>
          </cell>
          <cell r="E6079" t="str">
            <v>植物源性食品中花青素的测定</v>
          </cell>
          <cell r="F6079">
            <v>3000</v>
          </cell>
        </row>
        <row r="6080">
          <cell r="C6080" t="str">
            <v>花青素（矮牵牛色素）</v>
          </cell>
          <cell r="D6080" t="str">
            <v>NY/T 2640-2014</v>
          </cell>
          <cell r="E6080" t="str">
            <v>植物源性食品中花青素的测定</v>
          </cell>
          <cell r="F6080">
            <v>3000</v>
          </cell>
        </row>
        <row r="6081">
          <cell r="C6081" t="str">
            <v>不溶物</v>
          </cell>
          <cell r="D6081" t="str">
            <v>GB/T 23530-2009</v>
          </cell>
          <cell r="E6081" t="str">
            <v>酵母抽提物</v>
          </cell>
          <cell r="F6081">
            <v>80</v>
          </cell>
        </row>
        <row r="6082">
          <cell r="C6082" t="str">
            <v>氨基酸态氮转化率</v>
          </cell>
          <cell r="D6082" t="str">
            <v>GB/T 23530-2009</v>
          </cell>
          <cell r="E6082" t="str">
            <v>酵母抽提物</v>
          </cell>
          <cell r="F6082">
            <v>100</v>
          </cell>
        </row>
        <row r="6083">
          <cell r="C6083" t="str">
            <v>阴离子合成洗涤剂</v>
          </cell>
          <cell r="D6083" t="str">
            <v>GB/T 5750.4-2006</v>
          </cell>
          <cell r="E6083" t="str">
            <v>生活饮用水标准检验方法 感官性状和物理指标</v>
          </cell>
          <cell r="F6083">
            <v>100</v>
          </cell>
        </row>
        <row r="6084">
          <cell r="C6084" t="str">
            <v>3-氯-1,2-丙二醇</v>
          </cell>
          <cell r="D6084" t="str">
            <v>SB/T 10338-2000</v>
          </cell>
          <cell r="E6084" t="str">
            <v>酸水解植物蛋白调味液</v>
          </cell>
          <cell r="F6084">
            <v>600</v>
          </cell>
        </row>
        <row r="6085">
          <cell r="C6085" t="str">
            <v>IGG</v>
          </cell>
          <cell r="D6085" t="str">
            <v>液相色谱仪器法</v>
          </cell>
        </row>
        <row r="6085">
          <cell r="F6085">
            <v>1000</v>
          </cell>
        </row>
        <row r="6086">
          <cell r="C6086" t="str">
            <v>P,P′-DDE</v>
          </cell>
          <cell r="D6086" t="str">
            <v>气相色谱-质谱/质谱法</v>
          </cell>
        </row>
        <row r="6086">
          <cell r="F6086">
            <v>250</v>
          </cell>
        </row>
        <row r="6087">
          <cell r="C6087" t="str">
            <v>P,P'-DDD</v>
          </cell>
          <cell r="D6087" t="str">
            <v>气相色谱-质谱/质谱法</v>
          </cell>
        </row>
        <row r="6087">
          <cell r="F6087">
            <v>250</v>
          </cell>
        </row>
        <row r="6088">
          <cell r="C6088" t="str">
            <v>苯并（a）芘（仪器法）</v>
          </cell>
          <cell r="D6088" t="str">
            <v>SB/T 10379-2004</v>
          </cell>
          <cell r="E6088" t="str">
            <v>速冻调制食品</v>
          </cell>
          <cell r="F6088">
            <v>300</v>
          </cell>
        </row>
        <row r="6089">
          <cell r="C6089" t="str">
            <v>恶草酮</v>
          </cell>
          <cell r="D6089" t="str">
            <v>气相色谱-质谱/质谱法</v>
          </cell>
        </row>
        <row r="6089">
          <cell r="F6089">
            <v>250</v>
          </cell>
        </row>
        <row r="6090">
          <cell r="C6090" t="str">
            <v>恶霜灵</v>
          </cell>
          <cell r="D6090" t="str">
            <v>气相色谱-质谱/质谱法</v>
          </cell>
        </row>
        <row r="6090">
          <cell r="F6090">
            <v>250</v>
          </cell>
        </row>
        <row r="6091">
          <cell r="C6091" t="str">
            <v>二甲戊灵</v>
          </cell>
          <cell r="D6091" t="str">
            <v>气相色谱-质谱/质谱法</v>
          </cell>
        </row>
        <row r="6091">
          <cell r="F6091">
            <v>250</v>
          </cell>
        </row>
        <row r="6092">
          <cell r="C6092" t="str">
            <v>泛酸钙（仪器法）</v>
          </cell>
          <cell r="D6092" t="str">
            <v>气相/液相 色谱法</v>
          </cell>
        </row>
        <row r="6092">
          <cell r="F6092">
            <v>200</v>
          </cell>
        </row>
        <row r="6093">
          <cell r="C6093" t="str">
            <v>非蛋白氮含量</v>
          </cell>
          <cell r="D6093" t="str">
            <v>GB/T 21704-2008</v>
          </cell>
          <cell r="E6093" t="str">
            <v>乳与乳制品中非蛋白氮含量的测定</v>
          </cell>
          <cell r="F6093">
            <v>300</v>
          </cell>
        </row>
        <row r="6094">
          <cell r="C6094" t="str">
            <v>非活性磷酸盐</v>
          </cell>
          <cell r="D6094" t="str">
            <v>GB 1890-2005</v>
          </cell>
          <cell r="E6094" t="str">
            <v>食品添加剂 六偏磷酸钠</v>
          </cell>
          <cell r="F6094">
            <v>300</v>
          </cell>
        </row>
        <row r="6095">
          <cell r="C6095" t="str">
            <v>分光光度计法检验法</v>
          </cell>
        </row>
        <row r="6095">
          <cell r="F6095">
            <v>100</v>
          </cell>
        </row>
        <row r="6096">
          <cell r="C6096" t="str">
            <v>粪大肠菌群计数</v>
          </cell>
          <cell r="D6096" t="str">
            <v>GB/T 4789.39-2008</v>
          </cell>
          <cell r="E6096" t="str">
            <v>食品卫生微生物学检验 粪大肠菌群计数</v>
          </cell>
          <cell r="F6096">
            <v>80</v>
          </cell>
        </row>
        <row r="6097">
          <cell r="C6097" t="str">
            <v>附盐</v>
          </cell>
          <cell r="D6097" t="str">
            <v>气相/液相 色谱法</v>
          </cell>
        </row>
        <row r="6097">
          <cell r="F6097">
            <v>30</v>
          </cell>
        </row>
        <row r="6098">
          <cell r="C6098" t="str">
            <v>复水性（率）</v>
          </cell>
          <cell r="D6098" t="str">
            <v>NY/T 1045-2006</v>
          </cell>
          <cell r="E6098" t="str">
            <v>绿色食品 脱水蔬菜</v>
          </cell>
          <cell r="F6098">
            <v>20</v>
          </cell>
        </row>
        <row r="6099">
          <cell r="C6099" t="str">
            <v>钙磷比</v>
          </cell>
          <cell r="D6099" t="str">
            <v>气相/液相 色谱法</v>
          </cell>
        </row>
        <row r="6099">
          <cell r="F6099">
            <v>200</v>
          </cell>
        </row>
        <row r="6100">
          <cell r="C6100" t="str">
            <v>干湿比</v>
          </cell>
          <cell r="D6100" t="str">
            <v>气相/液相 色谱法</v>
          </cell>
        </row>
        <row r="6100">
          <cell r="F6100">
            <v>30</v>
          </cell>
        </row>
        <row r="6101">
          <cell r="C6101" t="str">
            <v>过氧化苯甲酰（仪器法）</v>
          </cell>
          <cell r="D6101" t="str">
            <v>GB/T 18415-2001</v>
          </cell>
          <cell r="E6101" t="str">
            <v>小麦粉中过氧化苯甲酰的测定方法</v>
          </cell>
          <cell r="F6101">
            <v>150</v>
          </cell>
        </row>
        <row r="6102">
          <cell r="C6102" t="str">
            <v>黄体酮</v>
          </cell>
          <cell r="D6102" t="str">
            <v>液相质谱串联法</v>
          </cell>
        </row>
        <row r="6102">
          <cell r="F6102">
            <v>600</v>
          </cell>
        </row>
        <row r="6103">
          <cell r="C6103" t="str">
            <v>磺胺二甲基嘧啶</v>
          </cell>
          <cell r="D6103" t="str">
            <v>GB 29694-2013</v>
          </cell>
          <cell r="E6103" t="str">
            <v>食品安全国家标准 动物性食品中13种磺胺类药物多残留的测定 高效液相色谱法</v>
          </cell>
          <cell r="F6103">
            <v>350</v>
          </cell>
        </row>
        <row r="6104">
          <cell r="C6104" t="str">
            <v>磺胺甲基嘧啶</v>
          </cell>
          <cell r="D6104" t="str">
            <v>GB 29694-2013</v>
          </cell>
          <cell r="E6104" t="str">
            <v>食品安全国家标准 动物性食品中13种磺胺类药物多残留的测定 高效液相色谱法</v>
          </cell>
          <cell r="F6104">
            <v>350</v>
          </cell>
        </row>
        <row r="6105">
          <cell r="C6105" t="str">
            <v>挥发性酚</v>
          </cell>
          <cell r="D6105" t="str">
            <v>GB 8537-1995</v>
          </cell>
          <cell r="E6105" t="str">
            <v>饮用天然矿泉水</v>
          </cell>
          <cell r="F6105">
            <v>150</v>
          </cell>
        </row>
        <row r="6106">
          <cell r="C6106" t="str">
            <v>挥发酯</v>
          </cell>
          <cell r="D6106" t="str">
            <v>QB/T 2745-2005</v>
          </cell>
          <cell r="E6106" t="str">
            <v>烹饪黄酒</v>
          </cell>
          <cell r="F6106">
            <v>100</v>
          </cell>
        </row>
        <row r="6107">
          <cell r="C6107" t="str">
            <v>甲基睾酮</v>
          </cell>
          <cell r="D6107" t="str">
            <v>液相质谱串联法</v>
          </cell>
        </row>
        <row r="6107">
          <cell r="F6107">
            <v>600</v>
          </cell>
        </row>
        <row r="6108">
          <cell r="C6108" t="str">
            <v>浸出油溶剂残留量</v>
          </cell>
          <cell r="D6108" t="str">
            <v>NY/T 286-1995</v>
          </cell>
          <cell r="E6108" t="str">
            <v>绿色食品 大豆油</v>
          </cell>
          <cell r="F6108">
            <v>250</v>
          </cell>
        </row>
        <row r="6109">
          <cell r="C6109" t="str">
            <v>可可脂</v>
          </cell>
          <cell r="D6109" t="str">
            <v>LS/T 3222-1994</v>
          </cell>
          <cell r="E6109" t="str">
            <v>可可粉</v>
          </cell>
          <cell r="F6109">
            <v>100</v>
          </cell>
        </row>
        <row r="6110">
          <cell r="C6110" t="str">
            <v>克仑特罗</v>
          </cell>
          <cell r="D6110" t="str">
            <v>液相质谱串联法</v>
          </cell>
        </row>
        <row r="6110">
          <cell r="F6110">
            <v>600</v>
          </cell>
        </row>
        <row r="6111">
          <cell r="C6111" t="str">
            <v>克螨特</v>
          </cell>
          <cell r="D6111" t="str">
            <v>气相色谱-质谱/质谱法</v>
          </cell>
        </row>
        <row r="6111">
          <cell r="F6111">
            <v>250</v>
          </cell>
        </row>
        <row r="6112">
          <cell r="C6112" t="str">
            <v>硫氰酸钠(盐)</v>
          </cell>
          <cell r="D6112" t="str">
            <v>液相质谱串联仪器法</v>
          </cell>
        </row>
        <row r="6112">
          <cell r="F6112">
            <v>600</v>
          </cell>
        </row>
        <row r="6113">
          <cell r="C6113" t="str">
            <v>芦荟苷</v>
          </cell>
          <cell r="D6113" t="str">
            <v>液相色谱仪器法</v>
          </cell>
        </row>
        <row r="6113">
          <cell r="F6113">
            <v>250</v>
          </cell>
        </row>
        <row r="6114">
          <cell r="C6114" t="str">
            <v>氯苯</v>
          </cell>
          <cell r="D6114" t="str">
            <v>GB/T 5750.8-2006</v>
          </cell>
          <cell r="E6114" t="str">
            <v>生活饮用水标准检验方法 有机物指标</v>
          </cell>
          <cell r="F6114">
            <v>250</v>
          </cell>
        </row>
        <row r="6115">
          <cell r="C6115" t="str">
            <v>氯丹-1</v>
          </cell>
          <cell r="D6115" t="str">
            <v>气相色谱-质谱/质谱法</v>
          </cell>
        </row>
        <row r="6115">
          <cell r="F6115">
            <v>250</v>
          </cell>
        </row>
        <row r="6116">
          <cell r="C6116" t="str">
            <v>氯丹-2</v>
          </cell>
          <cell r="D6116" t="str">
            <v>气相色谱-质谱/质谱法</v>
          </cell>
        </row>
        <row r="6116">
          <cell r="F6116">
            <v>250</v>
          </cell>
        </row>
        <row r="6117">
          <cell r="C6117" t="str">
            <v>麦芽糖</v>
          </cell>
          <cell r="D6117" t="str">
            <v>GB 5009.8-2016</v>
          </cell>
          <cell r="E6117" t="str">
            <v>食品安全国家标准 食品中果糖、葡萄糖、蔗糖、麦芽糖、乳糖的测定</v>
          </cell>
          <cell r="F6117">
            <v>250</v>
          </cell>
        </row>
        <row r="6118">
          <cell r="C6118" t="str">
            <v>玫瑰红（罗丹明B）</v>
          </cell>
          <cell r="D6118" t="str">
            <v>气相/液相 色谱法</v>
          </cell>
        </row>
        <row r="6118">
          <cell r="F6118">
            <v>250</v>
          </cell>
        </row>
        <row r="6119">
          <cell r="C6119" t="str">
            <v>脲酶定性</v>
          </cell>
          <cell r="D6119" t="str">
            <v>NY/T 1052-2006</v>
          </cell>
          <cell r="E6119" t="str">
            <v>绿色食品 豆制品</v>
          </cell>
          <cell r="F6119">
            <v>200</v>
          </cell>
        </row>
        <row r="6120">
          <cell r="C6120" t="str">
            <v>硼酸盐</v>
          </cell>
          <cell r="D6120" t="str">
            <v>GB 8538-2016</v>
          </cell>
          <cell r="E6120" t="str">
            <v>食品安全国家标准 饮用天然矿泉水检验方法</v>
          </cell>
          <cell r="F6120">
            <v>250</v>
          </cell>
        </row>
        <row r="6121">
          <cell r="C6121" t="str">
            <v>七氯</v>
          </cell>
          <cell r="D6121" t="str">
            <v>GB/T 5750.9-2006</v>
          </cell>
          <cell r="E6121" t="str">
            <v>生活饮用水标准检验方法 农药指标</v>
          </cell>
          <cell r="F6121">
            <v>250</v>
          </cell>
        </row>
        <row r="6122">
          <cell r="C6122" t="str">
            <v>其他多元醇（甘露醇、山梨醇、半乳糖醇、阿拉伯糖醇）</v>
          </cell>
          <cell r="D6122" t="str">
            <v>GB 1886.234-2016</v>
          </cell>
          <cell r="E6122" t="str">
            <v>食品安全国家标准 食品添加剂 木糖醇</v>
          </cell>
          <cell r="F6122">
            <v>1050</v>
          </cell>
        </row>
        <row r="6123">
          <cell r="C6123" t="str">
            <v>其它氮</v>
          </cell>
          <cell r="D6123" t="str">
            <v>气相/液相 色谱法</v>
          </cell>
        </row>
        <row r="6123">
          <cell r="F6123">
            <v>250</v>
          </cell>
        </row>
        <row r="6124">
          <cell r="C6124" t="str">
            <v>强力霉素</v>
          </cell>
          <cell r="D6124" t="str">
            <v>GB/T 18932.4-2002</v>
          </cell>
          <cell r="E6124" t="str">
            <v>蜂蜜中土霉素、四环霉、金霉素、强力霉素残留量的测定方法 液相色谱法</v>
          </cell>
          <cell r="F6124">
            <v>250</v>
          </cell>
        </row>
        <row r="6125">
          <cell r="C6125" t="str">
            <v>全氮</v>
          </cell>
          <cell r="D6125" t="str">
            <v>GB/T 18186-2000</v>
          </cell>
          <cell r="E6125" t="str">
            <v>酿造酱油</v>
          </cell>
          <cell r="F6125">
            <v>100</v>
          </cell>
        </row>
        <row r="6126">
          <cell r="C6126" t="str">
            <v>乳糖占碳水化合物量</v>
          </cell>
          <cell r="D6126" t="str">
            <v>气相/液相 色谱法</v>
          </cell>
        </row>
        <row r="6126">
          <cell r="F6126">
            <v>0</v>
          </cell>
        </row>
        <row r="6127">
          <cell r="C6127" t="str">
            <v>三唑酮（农残代谢物）</v>
          </cell>
          <cell r="D6127" t="str">
            <v>GB/T 20769-2008</v>
          </cell>
          <cell r="E6127" t="str">
            <v>水果和蔬菜中450种农药及相关化学品残留量的测定液相色谱－串联质谱法</v>
          </cell>
          <cell r="F6127">
            <v>250</v>
          </cell>
        </row>
        <row r="6128">
          <cell r="C6128" t="str">
            <v>色泽(比色值）</v>
          </cell>
          <cell r="D6128" t="str">
            <v>NY/T 751-2006</v>
          </cell>
          <cell r="E6128" t="str">
            <v>绿色食品 食用植物油</v>
          </cell>
          <cell r="F6128">
            <v>50</v>
          </cell>
        </row>
        <row r="6129">
          <cell r="C6129" t="str">
            <v>上传图片</v>
          </cell>
        </row>
        <row r="6129">
          <cell r="F6129">
            <v>200</v>
          </cell>
        </row>
        <row r="6130">
          <cell r="C6130" t="str">
            <v>生物素（生物法）</v>
          </cell>
          <cell r="D6130" t="str">
            <v>GB/T 5413.19-1997</v>
          </cell>
          <cell r="E6130" t="str">
            <v>婴幼儿配方食品和乳粉 游离生物素的测定</v>
          </cell>
          <cell r="F6130">
            <v>550</v>
          </cell>
        </row>
        <row r="6131">
          <cell r="C6131" t="str">
            <v>四环素族抗生素残留量</v>
          </cell>
          <cell r="D6131" t="str">
            <v>GB/T 13110-1991</v>
          </cell>
          <cell r="E6131" t="str">
            <v>蜂蜜中四环素族抗生素残留量的测定方法</v>
          </cell>
          <cell r="F6131">
            <v>600</v>
          </cell>
        </row>
        <row r="6132">
          <cell r="C6132" t="str">
            <v>苏丹红（Ⅰ、Ⅱ、Ⅲ、Ⅳ）</v>
          </cell>
          <cell r="D6132" t="str">
            <v>GB/T 19681-2005</v>
          </cell>
          <cell r="E6132" t="str">
            <v>食品中苏丹红染料的检测方法 高效液相色谱法</v>
          </cell>
          <cell r="F6132">
            <v>800</v>
          </cell>
        </row>
        <row r="6133">
          <cell r="C6133" t="str">
            <v>肽含量</v>
          </cell>
          <cell r="D6133" t="str">
            <v>GB/T 22492-2008</v>
          </cell>
          <cell r="E6133" t="str">
            <v>大豆肽粉</v>
          </cell>
          <cell r="F6133">
            <v>500</v>
          </cell>
        </row>
        <row r="6134">
          <cell r="C6134" t="str">
            <v>西马特罗</v>
          </cell>
          <cell r="D6134" t="str">
            <v>农业部1025号公告-18-2008</v>
          </cell>
        </row>
        <row r="6134">
          <cell r="F6134">
            <v>600</v>
          </cell>
        </row>
        <row r="6135">
          <cell r="C6135" t="str">
            <v>吸光度</v>
          </cell>
          <cell r="D6135" t="str">
            <v>GB 10783-1996</v>
          </cell>
          <cell r="E6135" t="str">
            <v>食品添加剂 辣椒红</v>
          </cell>
          <cell r="F6135">
            <v>100</v>
          </cell>
        </row>
        <row r="6136">
          <cell r="C6136" t="str">
            <v>烯啶虫胺</v>
          </cell>
          <cell r="D6136" t="str">
            <v>气相色谱-质谱/质谱法</v>
          </cell>
        </row>
        <row r="6136">
          <cell r="F6136">
            <v>600</v>
          </cell>
        </row>
        <row r="6137">
          <cell r="C6137" t="str">
            <v>亚甲基蓝</v>
          </cell>
          <cell r="D6137" t="str">
            <v>气相/液相 色谱法</v>
          </cell>
        </row>
        <row r="6137">
          <cell r="F6137">
            <v>250</v>
          </cell>
        </row>
        <row r="6138">
          <cell r="C6138" t="str">
            <v>亚麻酸</v>
          </cell>
          <cell r="D6138" t="str">
            <v>GB 5009.168-2016</v>
          </cell>
          <cell r="E6138" t="str">
            <v>食品安全国家标准 食品中脂肪酸的测定</v>
          </cell>
          <cell r="F6138">
            <v>300</v>
          </cell>
        </row>
        <row r="6139">
          <cell r="C6139" t="str">
            <v>盐酸氨基葡萄糖</v>
          </cell>
          <cell r="D6139" t="str">
            <v>GB/T 20365-2006</v>
          </cell>
          <cell r="E6139" t="str">
            <v>硫酸软骨素和盐酸氨基葡萄糖含量的测定 液相色谱法</v>
          </cell>
          <cell r="F6139">
            <v>800</v>
          </cell>
        </row>
        <row r="6140">
          <cell r="C6140" t="str">
            <v>盐酸克伦特罗</v>
          </cell>
          <cell r="D6140" t="str">
            <v>GB/T 5009.192-2003</v>
          </cell>
          <cell r="E6140" t="str">
            <v>动物性食品中克伦特罗残留量的测定</v>
          </cell>
          <cell r="F6140">
            <v>600</v>
          </cell>
        </row>
        <row r="6141">
          <cell r="C6141" t="str">
            <v>氧化乐果</v>
          </cell>
          <cell r="D6141" t="str">
            <v>GB 2763-2016</v>
          </cell>
          <cell r="E6141" t="str">
            <v>食品安全国家标准 食品中农药最大残留限量</v>
          </cell>
          <cell r="F6141">
            <v>250</v>
          </cell>
        </row>
        <row r="6142">
          <cell r="C6142" t="str">
            <v>液相色谱法检验</v>
          </cell>
          <cell r="D6142" t="str">
            <v>气相/液相 色谱法</v>
          </cell>
        </row>
        <row r="6142">
          <cell r="F6142">
            <v>250</v>
          </cell>
        </row>
        <row r="6143">
          <cell r="C6143" t="str">
            <v>液质联用仪法检验</v>
          </cell>
          <cell r="D6143" t="str">
            <v>气相/液相 色谱法</v>
          </cell>
        </row>
        <row r="6143">
          <cell r="F6143">
            <v>600</v>
          </cell>
        </row>
        <row r="6144">
          <cell r="C6144" t="str">
            <v>一氯胺</v>
          </cell>
          <cell r="D6144" t="str">
            <v>GB 5749-2006</v>
          </cell>
          <cell r="E6144" t="str">
            <v>生活饮用水卫生标准</v>
          </cell>
          <cell r="F6144">
            <v>250</v>
          </cell>
        </row>
        <row r="6145">
          <cell r="C6145" t="str">
            <v>伊维菌素</v>
          </cell>
          <cell r="D6145" t="str">
            <v>农业部781号公告-5-2006</v>
          </cell>
        </row>
        <row r="6145">
          <cell r="F6145">
            <v>600</v>
          </cell>
        </row>
        <row r="6146">
          <cell r="C6146" t="str">
            <v>乙苯</v>
          </cell>
          <cell r="D6146" t="str">
            <v>GB/T 5750.8-2006</v>
          </cell>
          <cell r="E6146" t="str">
            <v>生活饮用水标准检验方法 有机物指标</v>
          </cell>
          <cell r="F6146">
            <v>245</v>
          </cell>
        </row>
        <row r="6147">
          <cell r="C6147" t="str">
            <v>乙基对硫磷/对硫磷</v>
          </cell>
          <cell r="D6147" t="str">
            <v>气相色谱-质谱/质谱法</v>
          </cell>
        </row>
        <row r="6147">
          <cell r="F6147">
            <v>250</v>
          </cell>
        </row>
        <row r="6148">
          <cell r="C6148" t="str">
            <v>乙基香兰素</v>
          </cell>
          <cell r="D6148" t="str">
            <v>BJS 201705</v>
          </cell>
          <cell r="E6148" t="str">
            <v>食品中香兰素、甲基香兰素和乙基香兰素的测定</v>
          </cell>
          <cell r="F6148">
            <v>1500</v>
          </cell>
        </row>
        <row r="6149">
          <cell r="C6149" t="str">
            <v>乙酰丙酸</v>
          </cell>
          <cell r="D6149" t="str">
            <v>SB/T 10417-2007</v>
          </cell>
          <cell r="E6149" t="str">
            <v>酱油中乙酰丙酸的测定方法</v>
          </cell>
          <cell r="F6149">
            <v>300</v>
          </cell>
        </row>
        <row r="6150">
          <cell r="C6150" t="str">
            <v>异丙隆</v>
          </cell>
          <cell r="D6150" t="str">
            <v>GB/T 20770-2008</v>
          </cell>
          <cell r="E6150" t="str">
            <v>粮谷中486种农药及相关化学品残留量的测定 液相色谱-串联质谱法</v>
          </cell>
          <cell r="F6150">
            <v>250</v>
          </cell>
        </row>
        <row r="6151">
          <cell r="C6151" t="str">
            <v>异稻瘟灵</v>
          </cell>
          <cell r="D6151" t="str">
            <v>气相色谱-质谱/质谱法</v>
          </cell>
        </row>
        <row r="6151">
          <cell r="F6151">
            <v>250</v>
          </cell>
        </row>
        <row r="6152">
          <cell r="C6152" t="str">
            <v>抑食肼</v>
          </cell>
          <cell r="D6152" t="str">
            <v>气相色谱-质谱/质谱法</v>
          </cell>
        </row>
        <row r="6152">
          <cell r="F6152">
            <v>250</v>
          </cell>
        </row>
        <row r="6153">
          <cell r="C6153" t="str">
            <v>荧光性物质</v>
          </cell>
          <cell r="D6153" t="str">
            <v>GB/T 5009.78</v>
          </cell>
          <cell r="E6153" t="str">
            <v>食品包装用原纸卫生标准的分析方法</v>
          </cell>
          <cell r="F6153">
            <v>150</v>
          </cell>
        </row>
        <row r="6154">
          <cell r="C6154" t="str">
            <v>油酸</v>
          </cell>
          <cell r="D6154" t="str">
            <v>GB/T 17377</v>
          </cell>
          <cell r="E6154" t="str">
            <v>动植物油脂 脂肪酸甲酯的气相色谱分析</v>
          </cell>
          <cell r="F6154">
            <v>350</v>
          </cell>
        </row>
        <row r="6155">
          <cell r="C6155" t="str">
            <v>游离氨基酸</v>
          </cell>
          <cell r="D6155" t="str">
            <v>GB/T 22492</v>
          </cell>
          <cell r="E6155" t="str">
            <v>大豆肽粉</v>
          </cell>
          <cell r="F6155">
            <v>550</v>
          </cell>
        </row>
        <row r="6156">
          <cell r="C6156" t="str">
            <v>游离二氧化硫</v>
          </cell>
          <cell r="D6156" t="str">
            <v>GB/T 15037-2006</v>
          </cell>
          <cell r="E6156" t="str">
            <v>葡萄酒</v>
          </cell>
          <cell r="F6156">
            <v>100</v>
          </cell>
        </row>
        <row r="6157">
          <cell r="C6157" t="str">
            <v>游离氯</v>
          </cell>
          <cell r="D6157" t="str">
            <v>GB/T 5750.11-2006</v>
          </cell>
          <cell r="E6157" t="str">
            <v>生活饮用水标准检验方法 消毒剂指标</v>
          </cell>
          <cell r="F6157">
            <v>150</v>
          </cell>
        </row>
        <row r="6158">
          <cell r="C6158" t="str">
            <v>游离酸</v>
          </cell>
          <cell r="D6158" t="str">
            <v>气相/液相 色谱法</v>
          </cell>
        </row>
        <row r="6158">
          <cell r="F6158">
            <v>100</v>
          </cell>
        </row>
        <row r="6159">
          <cell r="C6159" t="str">
            <v>游离脂肪酸（以油酸计）</v>
          </cell>
          <cell r="D6159" t="str">
            <v>GB/T 20707-2006</v>
          </cell>
          <cell r="E6159" t="str">
            <v>可可脂</v>
          </cell>
          <cell r="F6159">
            <v>100</v>
          </cell>
        </row>
        <row r="6160">
          <cell r="C6160" t="str">
            <v>右旋苯醚菊酯</v>
          </cell>
          <cell r="D6160" t="str">
            <v>气相色谱-质谱/质谱法</v>
          </cell>
        </row>
        <row r="6160">
          <cell r="F6160">
            <v>250</v>
          </cell>
        </row>
        <row r="6161">
          <cell r="C6161" t="str">
            <v>玉米赤霉醇类（α）</v>
          </cell>
          <cell r="D6161" t="str">
            <v>液相质谱串联法</v>
          </cell>
        </row>
        <row r="6161">
          <cell r="F6161">
            <v>600</v>
          </cell>
        </row>
        <row r="6162">
          <cell r="C6162" t="str">
            <v>玉米赤霉醇类（β）</v>
          </cell>
          <cell r="D6162" t="str">
            <v>液相质谱串联法</v>
          </cell>
        </row>
        <row r="6162">
          <cell r="F6162">
            <v>600</v>
          </cell>
        </row>
        <row r="6163">
          <cell r="C6163" t="str">
            <v>玉米赤霉酮</v>
          </cell>
          <cell r="D6163" t="str">
            <v>GB/T 21982-2008</v>
          </cell>
          <cell r="E6163" t="str">
            <v>动物源食品中玉米赤霉醇、β-玉米赤霉醇、α-玉米赤霉烯醇、β-玉米赤霉烯醇、玉米赤霉酮和玉米赤霉烯酮残留量检测方法 液相色谱-质谱/质谱法</v>
          </cell>
          <cell r="F6163">
            <v>600</v>
          </cell>
        </row>
        <row r="6164">
          <cell r="C6164" t="str">
            <v>玉米赤霉烯醇（α）</v>
          </cell>
          <cell r="D6164" t="str">
            <v>农业部1025号公告-19-2008</v>
          </cell>
          <cell r="E6164" t="str">
            <v>动物源性食品中玉米赤霉醇类药物残留检测 液相色谱－串联质谱法</v>
          </cell>
          <cell r="F6164">
            <v>600</v>
          </cell>
        </row>
        <row r="6165">
          <cell r="C6165" t="str">
            <v>玉米赤霉烯醇（β）</v>
          </cell>
          <cell r="D6165" t="str">
            <v>农业部1025号公告-19-2008</v>
          </cell>
          <cell r="E6165" t="str">
            <v>动物源性食品中玉米赤霉醇类药物残留检测 液相色谱－串联质谱法</v>
          </cell>
          <cell r="F6165">
            <v>600</v>
          </cell>
        </row>
        <row r="6166">
          <cell r="C6166" t="str">
            <v>原果汁含量</v>
          </cell>
          <cell r="D6166" t="str">
            <v>气相/液相 色谱法</v>
          </cell>
        </row>
        <row r="6166">
          <cell r="F6166">
            <v>1000</v>
          </cell>
        </row>
        <row r="6167">
          <cell r="C6167" t="str">
            <v>栀子黄</v>
          </cell>
          <cell r="D6167" t="str">
            <v>GB/T 5009.149-2003</v>
          </cell>
          <cell r="E6167" t="str">
            <v>食品中栀子黄的测定</v>
          </cell>
          <cell r="F6167">
            <v>360</v>
          </cell>
        </row>
        <row r="6168">
          <cell r="C6168" t="str">
            <v>脂肪酸组成</v>
          </cell>
          <cell r="D6168" t="str">
            <v>GB/T 17377-2008</v>
          </cell>
          <cell r="E6168" t="str">
            <v>动植物油脂 脂肪酸甲酯的气相色谱分析</v>
          </cell>
          <cell r="F6168">
            <v>500</v>
          </cell>
        </row>
        <row r="6169">
          <cell r="C6169" t="str">
            <v>致泻大肠埃希氏菌</v>
          </cell>
          <cell r="D6169" t="str">
            <v>GB 4789.6-2016</v>
          </cell>
          <cell r="E6169" t="str">
            <v>食品安全国家标准 食品微生物学检验 致泻大肠埃希氏菌检验</v>
          </cell>
          <cell r="F6169" t="str">
            <v>600/5次</v>
          </cell>
        </row>
        <row r="6170">
          <cell r="C6170" t="str">
            <v>仲丁灵</v>
          </cell>
          <cell r="D6170" t="str">
            <v>气相色谱-质谱/质谱法</v>
          </cell>
        </row>
        <row r="6170">
          <cell r="F6170">
            <v>250</v>
          </cell>
        </row>
        <row r="6171">
          <cell r="C6171" t="str">
            <v>转基因(豆类:35S.NOS,EPSPS)</v>
          </cell>
          <cell r="D6171" t="str">
            <v>NY/T 675-2003</v>
          </cell>
          <cell r="E6171" t="str">
            <v>转基因植物及其产品检测 大豆定性PCR方法</v>
          </cell>
          <cell r="F6171">
            <v>1300</v>
          </cell>
        </row>
        <row r="6172">
          <cell r="C6172" t="str">
            <v>转基因(其他:35S.NOS,NPTⅡ)</v>
          </cell>
          <cell r="D6172" t="str">
            <v>NY/T 675-2003</v>
          </cell>
          <cell r="E6172" t="str">
            <v>转基因植物及其产品检测 大豆定性PCR方法</v>
          </cell>
          <cell r="F6172">
            <v>1300</v>
          </cell>
        </row>
        <row r="6173">
          <cell r="C6173" t="str">
            <v>紫外分光光度</v>
          </cell>
        </row>
        <row r="6173">
          <cell r="F6173">
            <v>150</v>
          </cell>
        </row>
        <row r="6174">
          <cell r="C6174" t="str">
            <v>总β放射线</v>
          </cell>
          <cell r="D6174" t="str">
            <v>GB/T 5750.13-2006</v>
          </cell>
          <cell r="E6174" t="str">
            <v>生活饮用水标准检验方法 放射性指标</v>
          </cell>
          <cell r="F6174">
            <v>500</v>
          </cell>
        </row>
        <row r="6175">
          <cell r="C6175" t="str">
            <v>总氮</v>
          </cell>
          <cell r="D6175" t="str">
            <v>SC/T 3601-2003</v>
          </cell>
          <cell r="E6175" t="str">
            <v>蚝油</v>
          </cell>
          <cell r="F6175">
            <v>100</v>
          </cell>
        </row>
        <row r="6176">
          <cell r="C6176" t="str">
            <v>总黄酮含量</v>
          </cell>
          <cell r="D6176" t="str">
            <v>GB/T 20574-2006</v>
          </cell>
          <cell r="E6176" t="str">
            <v>蜂胶中总黄酮含量的测定方法 分光光度比色法</v>
          </cell>
          <cell r="F6176">
            <v>250</v>
          </cell>
        </row>
        <row r="6177">
          <cell r="C6177" t="str">
            <v>总醛</v>
          </cell>
          <cell r="D6177" t="str">
            <v>气相/液相 色谱法</v>
          </cell>
        </row>
        <row r="6177">
          <cell r="F6177">
            <v>100</v>
          </cell>
        </row>
        <row r="6178">
          <cell r="C6178" t="str">
            <v>总糖分</v>
          </cell>
          <cell r="D6178" t="str">
            <v>GB/T 1445-2000</v>
          </cell>
          <cell r="E6178" t="str">
            <v>绵白糖</v>
          </cell>
          <cell r="F6178">
            <v>100</v>
          </cell>
        </row>
        <row r="6179">
          <cell r="C6179" t="str">
            <v>总糖量</v>
          </cell>
          <cell r="D6179" t="str">
            <v>气相/液相 色谱法</v>
          </cell>
        </row>
        <row r="6179">
          <cell r="F6179">
            <v>100</v>
          </cell>
        </row>
        <row r="6180">
          <cell r="C6180" t="str">
            <v>总皂苷</v>
          </cell>
          <cell r="D6180" t="str">
            <v>保健食品检验与评价技术规范（二十三）</v>
          </cell>
        </row>
        <row r="6180">
          <cell r="F6180">
            <v>250</v>
          </cell>
        </row>
        <row r="6181">
          <cell r="C6181" t="str">
            <v>总脂肪酸</v>
          </cell>
          <cell r="D6181" t="str">
            <v>GB 5009.168-2016</v>
          </cell>
          <cell r="E6181" t="str">
            <v>食品安全国家标准 食品中脂肪酸的测定</v>
          </cell>
          <cell r="F6181">
            <v>600</v>
          </cell>
        </row>
        <row r="6182">
          <cell r="C6182" t="str">
            <v>IMO含量</v>
          </cell>
          <cell r="D6182" t="str">
            <v>GB/T 20881-2017</v>
          </cell>
          <cell r="E6182" t="str">
            <v>低聚异麦芽糖</v>
          </cell>
          <cell r="F6182">
            <v>500</v>
          </cell>
        </row>
        <row r="6183">
          <cell r="C6183" t="str">
            <v>IG2+P+IG3含量</v>
          </cell>
          <cell r="D6183" t="str">
            <v>GB/T 20881-2017</v>
          </cell>
          <cell r="E6183" t="str">
            <v>低聚异麦芽糖</v>
          </cell>
          <cell r="F6183">
            <v>500</v>
          </cell>
        </row>
        <row r="6184">
          <cell r="C6184" t="str">
            <v>碳酸氢盐</v>
          </cell>
          <cell r="D6184" t="str">
            <v>GB 8538-2016</v>
          </cell>
          <cell r="E6184" t="str">
            <v>食品安全国家标准 饮用天然矿泉水检验方法</v>
          </cell>
          <cell r="F6184">
            <v>300</v>
          </cell>
        </row>
        <row r="6185">
          <cell r="C6185" t="str">
            <v>头孢氨苄</v>
          </cell>
          <cell r="D6185" t="str">
            <v>GB/T 22989-2008</v>
          </cell>
          <cell r="E6185" t="str">
            <v>牛奶和奶粉中头孢匹林、头孢氨苄、头孢洛宁、头孢喹肟残留量的测定 液相色谱-串联质谱法</v>
          </cell>
          <cell r="F6185">
            <v>600</v>
          </cell>
        </row>
        <row r="6186">
          <cell r="C6186" t="str">
            <v>硫酸酯</v>
          </cell>
          <cell r="D6186" t="str">
            <v>GB 15044-2009</v>
          </cell>
          <cell r="E6186" t="str">
            <v>食品添加剂 卡拉胶</v>
          </cell>
          <cell r="F6186">
            <v>300</v>
          </cell>
        </row>
        <row r="6187">
          <cell r="C6187" t="str">
            <v>酸不溶灰分</v>
          </cell>
          <cell r="D6187" t="str">
            <v>GB 1886.169-2016</v>
          </cell>
          <cell r="E6187" t="str">
            <v>食品安全国家标准 食品添加剂 卡拉胶</v>
          </cell>
          <cell r="F6187">
            <v>100</v>
          </cell>
        </row>
        <row r="6188">
          <cell r="C6188" t="str">
            <v>澄清度</v>
          </cell>
          <cell r="D6188" t="str">
            <v>GB 1886.7-2015</v>
          </cell>
          <cell r="E6188" t="str">
            <v>食品安全国家标准 食品添加剂 焦亚硫酸钠</v>
          </cell>
          <cell r="F6188">
            <v>80</v>
          </cell>
        </row>
        <row r="6189">
          <cell r="C6189" t="str">
            <v>硫的化合物</v>
          </cell>
          <cell r="D6189" t="str">
            <v>GB 1888-2014</v>
          </cell>
          <cell r="E6189" t="str">
            <v>食品安全国家标准 食品添加剂 碳酸氢铵</v>
          </cell>
          <cell r="F6189">
            <v>100</v>
          </cell>
        </row>
        <row r="6190">
          <cell r="C6190" t="str">
            <v>罂粟碱</v>
          </cell>
          <cell r="D6190" t="str">
            <v>BJS 201802</v>
          </cell>
          <cell r="E6190" t="str">
            <v>食品中吗啡、可待因、罂粟碱、那可丁和蒂巴因的测定</v>
          </cell>
          <cell r="F6190">
            <v>1500</v>
          </cell>
        </row>
        <row r="6191">
          <cell r="C6191" t="str">
            <v>吗啡</v>
          </cell>
          <cell r="D6191" t="str">
            <v>BJS 201802</v>
          </cell>
          <cell r="E6191" t="str">
            <v>食品中吗啡、可待因、罂粟碱、那可丁和蒂巴因的测定</v>
          </cell>
          <cell r="F6191">
            <v>1500</v>
          </cell>
        </row>
        <row r="6192">
          <cell r="C6192" t="str">
            <v>可待因</v>
          </cell>
          <cell r="D6192" t="str">
            <v>BJS 201802</v>
          </cell>
          <cell r="E6192" t="str">
            <v>食品中吗啡、可待因、罂粟碱、那可丁和蒂巴因的测定</v>
          </cell>
          <cell r="F6192">
            <v>1500</v>
          </cell>
        </row>
        <row r="6193">
          <cell r="C6193" t="str">
            <v>那可丁</v>
          </cell>
          <cell r="D6193" t="str">
            <v>BJS 201802</v>
          </cell>
          <cell r="E6193" t="str">
            <v>食品中吗啡、可待因、罂粟碱、那可丁和蒂巴因的测定</v>
          </cell>
          <cell r="F6193">
            <v>1500</v>
          </cell>
        </row>
        <row r="6194">
          <cell r="C6194" t="str">
            <v>蒂巴因</v>
          </cell>
          <cell r="D6194" t="str">
            <v>BJS 201802</v>
          </cell>
          <cell r="E6194" t="str">
            <v>食品中吗啡、可待因、罂粟碱、那可丁和蒂巴因的测定</v>
          </cell>
          <cell r="F6194">
            <v>1500</v>
          </cell>
        </row>
        <row r="6195">
          <cell r="C6195" t="str">
            <v>高果糖淀粉糖浆</v>
          </cell>
          <cell r="D6195" t="str">
            <v>GB/T 18932.2-2002</v>
          </cell>
          <cell r="E6195" t="str">
            <v>蜂蜜中高果糖淀粉糖浆测定方法 薄层色谱法</v>
          </cell>
          <cell r="F6195">
            <v>800</v>
          </cell>
        </row>
        <row r="6196">
          <cell r="C6196" t="str">
            <v>寄生虫囊蚴</v>
          </cell>
          <cell r="D6196" t="str">
            <v>SN/T 1908-2007</v>
          </cell>
          <cell r="E6196" t="str">
            <v>泡菜等植物源性食品中寄生虫卵的分离及鉴定规程</v>
          </cell>
          <cell r="F6196">
            <v>800</v>
          </cell>
        </row>
        <row r="6197">
          <cell r="C6197" t="str">
            <v>巧克力制品中巧克力的比重</v>
          </cell>
          <cell r="D6197" t="str">
            <v>GB/T 19343-2016</v>
          </cell>
          <cell r="E6197" t="str">
            <v>巧克力及巧克力制品 、代可可脂巧克力及代可可脂巧克力制品</v>
          </cell>
          <cell r="F6197">
            <v>50</v>
          </cell>
        </row>
        <row r="6198">
          <cell r="C6198" t="str">
            <v>代可可脂制品中代可可脂巧克力的质量分数</v>
          </cell>
          <cell r="D6198" t="str">
            <v>GB/T 19343-2016</v>
          </cell>
          <cell r="E6198" t="str">
            <v>巧克力及巧克力制品 、代可可脂巧克力及代可可脂巧克力制品</v>
          </cell>
          <cell r="F6198">
            <v>50</v>
          </cell>
        </row>
        <row r="6199">
          <cell r="C6199" t="str">
            <v>不挥发酸</v>
          </cell>
          <cell r="D6199" t="str">
            <v>GB/T 18187-2000</v>
          </cell>
          <cell r="E6199" t="str">
            <v>酿造食醋</v>
          </cell>
          <cell r="F6199">
            <v>100</v>
          </cell>
        </row>
        <row r="6200">
          <cell r="C6200" t="str">
            <v>绿色马铃薯片</v>
          </cell>
          <cell r="D6200" t="str">
            <v>QB/T 2686-2005</v>
          </cell>
          <cell r="E6200" t="str">
            <v>马铃薯片</v>
          </cell>
          <cell r="F6200">
            <v>100</v>
          </cell>
        </row>
        <row r="6201">
          <cell r="C6201" t="str">
            <v>水溶性无盐固形物</v>
          </cell>
          <cell r="D6201" t="str">
            <v>GB/T 18186-2000</v>
          </cell>
          <cell r="E6201" t="str">
            <v>酿造酱油</v>
          </cell>
          <cell r="F6201">
            <v>80</v>
          </cell>
        </row>
        <row r="6202">
          <cell r="C6202" t="str">
            <v>敌草快</v>
          </cell>
          <cell r="D6202" t="str">
            <v>GB/T 5009.20-2003</v>
          </cell>
          <cell r="E6202" t="str">
            <v>食品中有机磷农药残留量的测定</v>
          </cell>
          <cell r="F6202">
            <v>250</v>
          </cell>
        </row>
        <row r="6203">
          <cell r="C6203" t="str">
            <v>氟奎磷</v>
          </cell>
          <cell r="D6203" t="str">
            <v>GB/T 5009.20</v>
          </cell>
          <cell r="E6203" t="str">
            <v>食品中有机磷农药残留量的测定</v>
          </cell>
          <cell r="F6203">
            <v>250</v>
          </cell>
        </row>
        <row r="6204">
          <cell r="C6204" t="str">
            <v>异色粒</v>
          </cell>
          <cell r="D6204" t="str">
            <v>GB 1352-2009</v>
          </cell>
          <cell r="E6204" t="str">
            <v>大豆</v>
          </cell>
          <cell r="F6204">
            <v>50</v>
          </cell>
        </row>
        <row r="6205">
          <cell r="C6205" t="str">
            <v>易氧化试验</v>
          </cell>
          <cell r="D6205" t="str">
            <v>GB 1886.184-2016</v>
          </cell>
          <cell r="E6205" t="str">
            <v>食品安全国家标准 食品添加剂 苯甲酸钠</v>
          </cell>
          <cell r="F6205">
            <v>100</v>
          </cell>
        </row>
        <row r="6206">
          <cell r="C6206" t="str">
            <v>易碳化物</v>
          </cell>
          <cell r="D6206" t="str">
            <v>GB 1987-2007</v>
          </cell>
          <cell r="E6206" t="str">
            <v>食品添加剂 柠檬酸</v>
          </cell>
          <cell r="F6206">
            <v>100</v>
          </cell>
        </row>
        <row r="6207">
          <cell r="C6207" t="str">
            <v>氯丙醇</v>
          </cell>
          <cell r="D6207" t="str">
            <v>GB 5009.191-2016</v>
          </cell>
          <cell r="E6207" t="str">
            <v>食品安全国家标准 食品中氯丙醇及其脂肪酸酯含量的测定</v>
          </cell>
          <cell r="F6207">
            <v>600</v>
          </cell>
        </row>
        <row r="6208">
          <cell r="C6208" t="str">
            <v>羟丙基</v>
          </cell>
          <cell r="D6208" t="str">
            <v>GB 29931-2013</v>
          </cell>
          <cell r="E6208" t="str">
            <v>食品安全国家标准 食品添加剂 羟丙基二淀粉磷酸酯</v>
          </cell>
          <cell r="F6208">
            <v>300</v>
          </cell>
        </row>
        <row r="6209">
          <cell r="C6209" t="str">
            <v>富马酸</v>
          </cell>
          <cell r="D6209" t="str">
            <v>GB 30608-2014</v>
          </cell>
          <cell r="E6209" t="str">
            <v>食品安全国家标准 食品添加剂 DL-苹果酸钠</v>
          </cell>
          <cell r="F6209">
            <v>250</v>
          </cell>
        </row>
        <row r="6210">
          <cell r="C6210" t="str">
            <v>酪蛋白磷酸肽含量（以干基计）</v>
          </cell>
          <cell r="D6210" t="str">
            <v>GB 31617-2014</v>
          </cell>
          <cell r="E6210" t="str">
            <v>食品安全国家标准 食品营养强化剂 酪蛋白磷酸肽</v>
          </cell>
          <cell r="F6210">
            <v>380</v>
          </cell>
        </row>
        <row r="6211">
          <cell r="C6211" t="str">
            <v>易氧化物</v>
          </cell>
          <cell r="D6211" t="str">
            <v>《中国药典》2010版第二部 纯化水</v>
          </cell>
        </row>
        <row r="6211">
          <cell r="F6211">
            <v>150</v>
          </cell>
        </row>
        <row r="6212">
          <cell r="C6212" t="str">
            <v>磷酸盐残留量</v>
          </cell>
          <cell r="D6212" t="str">
            <v>卫生部公告2010年第12号（羟丙基二淀粉磷酸酯）、卫生部关于通报食品及食品添加剂中邻苯二甲酸酯类最大残留量的函</v>
          </cell>
        </row>
        <row r="6212">
          <cell r="F6212">
            <v>150</v>
          </cell>
        </row>
        <row r="6213">
          <cell r="C6213" t="str">
            <v>碎蜂花粉率</v>
          </cell>
          <cell r="D6213" t="str">
            <v>GB/T 30359-2013</v>
          </cell>
          <cell r="E6213" t="str">
            <v>蜂花粉</v>
          </cell>
          <cell r="F6213">
            <v>50</v>
          </cell>
        </row>
        <row r="6214">
          <cell r="C6214" t="str">
            <v>单一品种蜂花粉率</v>
          </cell>
          <cell r="D6214" t="str">
            <v>GB/T 30359-2013</v>
          </cell>
          <cell r="E6214" t="str">
            <v>蜂花粉</v>
          </cell>
          <cell r="F6214">
            <v>50</v>
          </cell>
        </row>
        <row r="6215">
          <cell r="C6215" t="str">
            <v>胡椒碱</v>
          </cell>
          <cell r="D6215" t="str">
            <v>GB/T 17528-2009</v>
          </cell>
          <cell r="E6215" t="str">
            <v>胡椒碱含量的测定 高效液相色谱法</v>
          </cell>
          <cell r="F6215">
            <v>600</v>
          </cell>
        </row>
        <row r="6216">
          <cell r="C6216" t="str">
            <v>新甲基橙皮苷二氢查耳酮</v>
          </cell>
          <cell r="D6216" t="str">
            <v>GB 29938-2013</v>
          </cell>
          <cell r="E6216" t="str">
            <v>食品安全国家标准 食品用香料通则</v>
          </cell>
          <cell r="F6216">
            <v>600</v>
          </cell>
        </row>
        <row r="6217">
          <cell r="C6217" t="str">
            <v>DE值</v>
          </cell>
          <cell r="D6217" t="str">
            <v>GB/T 20884-2007</v>
          </cell>
          <cell r="E6217" t="str">
            <v>麦芽糊精</v>
          </cell>
          <cell r="F6217">
            <v>250</v>
          </cell>
        </row>
        <row r="6218">
          <cell r="C6218" t="str">
            <v>溶解度</v>
          </cell>
          <cell r="D6218" t="str">
            <v>GB 5413.29-2010</v>
          </cell>
          <cell r="E6218" t="str">
            <v>食品安全国家标准 婴幼儿食品和乳品溶解性的测定</v>
          </cell>
          <cell r="F6218">
            <v>80</v>
          </cell>
        </row>
        <row r="6219">
          <cell r="C6219" t="str">
            <v>黄樟素和异黄樟素含量</v>
          </cell>
          <cell r="D6219" t="str">
            <v>GB/T 14454.15-2008</v>
          </cell>
          <cell r="E6219" t="str">
            <v>黄樟油 黄樟素和异黄樟素含量的测定 填充柱气相色谱法</v>
          </cell>
          <cell r="F6219" t="str">
            <v>250/项</v>
          </cell>
        </row>
        <row r="6220">
          <cell r="C6220" t="str">
            <v>含酯量</v>
          </cell>
          <cell r="D6220" t="str">
            <v>GB/T 14455.6-2008</v>
          </cell>
          <cell r="E6220" t="str">
            <v>香料 酯值或含酯量的测定</v>
          </cell>
          <cell r="F6220">
            <v>200</v>
          </cell>
        </row>
        <row r="6221">
          <cell r="C6221" t="str">
            <v>α度</v>
          </cell>
          <cell r="D6221" t="str">
            <v>DB44/ 426-2007</v>
          </cell>
          <cell r="E6221" t="str">
            <v>湿米粉</v>
          </cell>
          <cell r="F6221">
            <v>150</v>
          </cell>
        </row>
        <row r="6222">
          <cell r="C6222" t="str">
            <v>熬煮温度</v>
          </cell>
          <cell r="D6222" t="str">
            <v>GB/T 20885</v>
          </cell>
          <cell r="E6222" t="str">
            <v>葡萄糖浆</v>
          </cell>
          <cell r="F6222">
            <v>100</v>
          </cell>
        </row>
        <row r="6223">
          <cell r="C6223" t="str">
            <v>总吸氧量</v>
          </cell>
          <cell r="D6223" t="str">
            <v>SB/T 10514-2008</v>
          </cell>
          <cell r="E6223" t="str">
            <v>食品用脱氧剂</v>
          </cell>
          <cell r="F6223">
            <v>150</v>
          </cell>
        </row>
        <row r="6224">
          <cell r="C6224" t="str">
            <v>包装膜孔径</v>
          </cell>
          <cell r="D6224" t="str">
            <v>SB/T 10514-2008</v>
          </cell>
          <cell r="E6224" t="str">
            <v>食品用脱氧剂</v>
          </cell>
          <cell r="F6224">
            <v>150</v>
          </cell>
        </row>
        <row r="6225">
          <cell r="C6225" t="str">
            <v>I G C U（核苷酸）</v>
          </cell>
        </row>
        <row r="6225">
          <cell r="F6225" t="str">
            <v>1个300元，4个1200元</v>
          </cell>
        </row>
        <row r="6226">
          <cell r="C6226" t="str">
            <v>无盐固形物</v>
          </cell>
          <cell r="D6226" t="str">
            <v>GB/T 18186-2000</v>
          </cell>
          <cell r="E6226" t="str">
            <v>酿造酱油</v>
          </cell>
          <cell r="F6226">
            <v>80</v>
          </cell>
        </row>
        <row r="6227">
          <cell r="C6227" t="str">
            <v>双氰胺</v>
          </cell>
          <cell r="D6227" t="str">
            <v>高效液相色谱串联质谱法</v>
          </cell>
        </row>
        <row r="6227">
          <cell r="F6227">
            <v>600</v>
          </cell>
        </row>
        <row r="6228">
          <cell r="C6228" t="str">
            <v>他达拉非</v>
          </cell>
        </row>
        <row r="6228">
          <cell r="F6228">
            <v>800</v>
          </cell>
        </row>
        <row r="6229">
          <cell r="C6229" t="str">
            <v>单一品种蜂花粉定性鉴别</v>
          </cell>
          <cell r="D6229" t="str">
            <v>GB/T 30359</v>
          </cell>
          <cell r="E6229" t="str">
            <v>蜂花粉</v>
          </cell>
          <cell r="F6229">
            <v>50</v>
          </cell>
        </row>
        <row r="6230">
          <cell r="C6230" t="str">
            <v>二氯二甲吡啶酚（克球酚）</v>
          </cell>
          <cell r="D6230" t="str">
            <v>SN/T 0212.1-2014</v>
          </cell>
          <cell r="E6230" t="str">
            <v>出口动物源食品中二氯二甲吡啶酚残留量的测定</v>
          </cell>
          <cell r="F6230">
            <v>600</v>
          </cell>
        </row>
        <row r="6231">
          <cell r="C6231" t="str">
            <v>伏马菌素B1、B2e</v>
          </cell>
        </row>
        <row r="6231">
          <cell r="F6231">
            <v>150</v>
          </cell>
        </row>
        <row r="6232">
          <cell r="C6232" t="str">
            <v>脂肪酸钠盐</v>
          </cell>
          <cell r="D6232" t="str">
            <v>滴定法</v>
          </cell>
        </row>
        <row r="6232">
          <cell r="F6232">
            <v>100</v>
          </cell>
        </row>
        <row r="6233">
          <cell r="C6233" t="str">
            <v>特丁基对苯醌</v>
          </cell>
          <cell r="D6233" t="str">
            <v>GB 26403-2011</v>
          </cell>
          <cell r="E6233" t="str">
            <v>食品安全国家标准 食品添加剂 特丁基对苯二酚</v>
          </cell>
          <cell r="F6233">
            <v>140</v>
          </cell>
        </row>
        <row r="6234">
          <cell r="C6234" t="str">
            <v>2,5-二特丁基氢醌</v>
          </cell>
          <cell r="D6234" t="str">
            <v>GB 26403-2011</v>
          </cell>
          <cell r="E6234" t="str">
            <v>食品安全国家标准 食品添加剂 特丁基对苯二酚</v>
          </cell>
          <cell r="F6234">
            <v>140</v>
          </cell>
        </row>
        <row r="6235">
          <cell r="C6235" t="str">
            <v>氢醌</v>
          </cell>
          <cell r="D6235" t="str">
            <v>GB 26403-2011</v>
          </cell>
          <cell r="E6235" t="str">
            <v>食品安全国家标准 食品添加剂 特丁基对苯二酚</v>
          </cell>
          <cell r="F6235">
            <v>140</v>
          </cell>
        </row>
        <row r="6236">
          <cell r="C6236" t="str">
            <v>总有机溶残</v>
          </cell>
        </row>
        <row r="6236">
          <cell r="F6236">
            <v>600</v>
          </cell>
        </row>
        <row r="6237">
          <cell r="C6237" t="str">
            <v>粗多糖</v>
          </cell>
          <cell r="D6237" t="str">
            <v>《保健食品功效成分检测方法》检测</v>
          </cell>
        </row>
        <row r="6237">
          <cell r="F6237">
            <v>250</v>
          </cell>
        </row>
        <row r="6238">
          <cell r="C6238" t="str">
            <v>可丁、罂粟碱、蒂巴因、可待因、吗啡</v>
          </cell>
          <cell r="D6238" t="str">
            <v>DB 31/2010-2012</v>
          </cell>
          <cell r="E6238" t="str">
            <v>食品安全地方标准 火锅食品中罂粟碱、吗啡、那可丁、可待因、蒂巴因的测定 液相色谱-串联质谱法</v>
          </cell>
          <cell r="F6238" t="str">
            <v>1500元/项</v>
          </cell>
        </row>
        <row r="6239">
          <cell r="C6239" t="str">
            <v>可溶性硅</v>
          </cell>
          <cell r="D6239" t="str">
            <v>GB/T 6682-2008</v>
          </cell>
          <cell r="E6239" t="str">
            <v>分析实验室用水规格和试验方法</v>
          </cell>
          <cell r="F6239">
            <v>200</v>
          </cell>
        </row>
        <row r="6240">
          <cell r="C6240" t="str">
            <v>亚铁氰化钾</v>
          </cell>
          <cell r="D6240" t="str">
            <v>GB 5461-2000、GB/T 13025.10-2012</v>
          </cell>
          <cell r="E6240" t="str">
            <v>食用盐、制盐工业通用试验方法 亚铁氰根的测定</v>
          </cell>
          <cell r="F6240">
            <v>150</v>
          </cell>
        </row>
        <row r="6241">
          <cell r="C6241" t="str">
            <v>固含量</v>
          </cell>
          <cell r="D6241" t="str">
            <v>GB 31629-2014</v>
          </cell>
          <cell r="E6241" t="str">
            <v>食品安全国家标准 食品添加剂 聚丙烯酞胺</v>
          </cell>
          <cell r="F6241">
            <v>100</v>
          </cell>
        </row>
        <row r="6242">
          <cell r="C6242" t="str">
            <v>次磷酸盐</v>
          </cell>
          <cell r="D6242" t="str">
            <v>液质联用法</v>
          </cell>
        </row>
        <row r="6242">
          <cell r="F6242">
            <v>600</v>
          </cell>
        </row>
        <row r="6243">
          <cell r="C6243" t="str">
            <v>李斯特菌</v>
          </cell>
          <cell r="D6243" t="str">
            <v>做5次</v>
          </cell>
        </row>
        <row r="6243">
          <cell r="F6243" t="str">
            <v>900元</v>
          </cell>
        </row>
        <row r="6244">
          <cell r="C6244" t="str">
            <v>辣椒油总量（天然辣椒素、二氢辣椒素、合成辣椒素）</v>
          </cell>
          <cell r="D6244" t="str">
            <v>依据：液质联用</v>
          </cell>
        </row>
        <row r="6244">
          <cell r="F6244" t="str">
            <v>总量600元，单项350元</v>
          </cell>
        </row>
        <row r="6245">
          <cell r="C6245" t="str">
            <v>高级醇</v>
          </cell>
          <cell r="D6245" t="str">
            <v>GB/T 11858-2008</v>
          </cell>
          <cell r="E6245" t="str">
            <v>伏特加(俄得克)</v>
          </cell>
          <cell r="F6245">
            <v>500</v>
          </cell>
        </row>
        <row r="6246">
          <cell r="C6246" t="str">
            <v>赭曲霉毒素</v>
          </cell>
          <cell r="D6246" t="str">
            <v>GB/T 23502</v>
          </cell>
          <cell r="E6246" t="str">
            <v>食品中赭曲霉毒素A的测定 免疫亲和层析净化高效液相色谱法</v>
          </cell>
          <cell r="F6246" t="str">
            <v>2000（单个样）600（批量）</v>
          </cell>
        </row>
        <row r="6247">
          <cell r="C6247" t="str">
            <v>环已胺</v>
          </cell>
          <cell r="D6247" t="str">
            <v>GB 12488</v>
          </cell>
          <cell r="E6247" t="str">
            <v>食品添加剂 环己基氨基磺酸钠(甜蜜素)</v>
          </cell>
          <cell r="F6247">
            <v>200</v>
          </cell>
        </row>
        <row r="6248">
          <cell r="C6248" t="str">
            <v>双环已胺试验</v>
          </cell>
          <cell r="D6248" t="str">
            <v>GB 12488</v>
          </cell>
          <cell r="E6248" t="str">
            <v>食品添加剂 环己基氨基磺酸钠(甜蜜素)</v>
          </cell>
          <cell r="F6248">
            <v>200</v>
          </cell>
        </row>
        <row r="6249">
          <cell r="C6249" t="str">
            <v>氨基磺酸</v>
          </cell>
          <cell r="D6249" t="str">
            <v>GB 12488</v>
          </cell>
          <cell r="E6249" t="str">
            <v>食品添加剂 环己基氨基磺酸钠(甜蜜素)</v>
          </cell>
          <cell r="F6249">
            <v>200</v>
          </cell>
        </row>
        <row r="6250">
          <cell r="C6250" t="str">
            <v>T-2 、HT-2 、伏马菌素B1 、伏马菌素B2</v>
          </cell>
          <cell r="D6250" t="str">
            <v>SN/T 3136</v>
          </cell>
          <cell r="E6250" t="str">
            <v>出口花生、谷类及其制品中黄曲霉毒素、赭曲霉毒素、伏马毒素B1、脱氧雪腐镰刀菌烯醇、T-2毒素、HT-2毒素的测定</v>
          </cell>
          <cell r="F6250">
            <v>2000</v>
          </cell>
        </row>
        <row r="6251">
          <cell r="C6251" t="str">
            <v>乳糖含量</v>
          </cell>
          <cell r="D6251" t="str">
            <v>GB 25595-2018</v>
          </cell>
          <cell r="E6251" t="str">
            <v>食品安全国家标准 乳糖</v>
          </cell>
          <cell r="F6251">
            <v>250</v>
          </cell>
        </row>
        <row r="6252">
          <cell r="C6252" t="str">
            <v>崩解时限</v>
          </cell>
          <cell r="D6252" t="str">
            <v>中华人民共和国药典2015年版四部通则(0921)</v>
          </cell>
        </row>
        <row r="6252">
          <cell r="F6252">
            <v>150</v>
          </cell>
        </row>
        <row r="6253">
          <cell r="C6253" t="str">
            <v>人参皂苷</v>
          </cell>
          <cell r="D6253" t="str">
            <v>保健食品检验与评价技术规范</v>
          </cell>
        </row>
        <row r="6253">
          <cell r="F6253">
            <v>350</v>
          </cell>
        </row>
        <row r="6254">
          <cell r="C6254" t="str">
            <v>虫草素</v>
          </cell>
          <cell r="D6254" t="str">
            <v>虫草制品中虫草素和腺苷的测定 高效液相色谱法 NY/T 2116-2012</v>
          </cell>
        </row>
        <row r="6254">
          <cell r="F6254">
            <v>350</v>
          </cell>
        </row>
        <row r="6255">
          <cell r="C6255" t="str">
            <v>凝冻强度</v>
          </cell>
          <cell r="D6255" t="str">
            <v>GB 6783-2013</v>
          </cell>
          <cell r="E6255" t="str">
            <v>食品安全国家标准 食品添加剂 明胶</v>
          </cell>
          <cell r="F6255">
            <v>100</v>
          </cell>
        </row>
        <row r="6256">
          <cell r="C6256" t="str">
            <v>嗜热链球菌</v>
          </cell>
          <cell r="D6256" t="str">
            <v>GB 4789.35-2016</v>
          </cell>
          <cell r="E6256" t="str">
            <v>食品安全国家标准 食品微生物学检验 乳酸菌检验</v>
          </cell>
          <cell r="F6256">
            <v>300</v>
          </cell>
        </row>
        <row r="6257">
          <cell r="C6257" t="str">
            <v>乳杆菌（费用包括：乳酸菌、双歧杆菌、嗜热链球菌）</v>
          </cell>
          <cell r="D6257" t="str">
            <v>GB 4789.35-2016</v>
          </cell>
          <cell r="E6257" t="str">
            <v>食品安全国家标准 食品微生物学检验 乳酸菌检验</v>
          </cell>
          <cell r="F6257">
            <v>300</v>
          </cell>
        </row>
        <row r="6258">
          <cell r="C6258" t="str">
            <v>大肠杆菌</v>
          </cell>
          <cell r="D6258" t="str">
            <v>SN/T 2754.2-2011</v>
          </cell>
          <cell r="E6258" t="str">
            <v>出口食品中致病菌环介导恒温扩增(LAMP)检测方法 第2部分:大肠杆菌O157</v>
          </cell>
          <cell r="F6258" t="str">
            <v>120/项/次</v>
          </cell>
        </row>
        <row r="6259">
          <cell r="C6259" t="str">
            <v>靛蓝</v>
          </cell>
          <cell r="D6259" t="str">
            <v>GB 28317-2012</v>
          </cell>
          <cell r="E6259" t="str">
            <v>食品安全国家标准 食品添加剂 靛蓝</v>
          </cell>
          <cell r="F6259">
            <v>250</v>
          </cell>
        </row>
        <row r="6260">
          <cell r="C6260" t="str">
            <v>没食子酸丙酯LC</v>
          </cell>
          <cell r="D6260" t="str">
            <v>GB 1886.14-2015</v>
          </cell>
          <cell r="E6260" t="str">
            <v>食品安全国家标准 食品添加剂 没食子酸丙酯</v>
          </cell>
          <cell r="F6260">
            <v>140</v>
          </cell>
        </row>
        <row r="6261">
          <cell r="C6261" t="str">
            <v>磺胺-2，6-二甲氧嘧啶</v>
          </cell>
          <cell r="D6261" t="str">
            <v>GB/T 22966-2008</v>
          </cell>
          <cell r="E6261" t="str">
            <v>牛奶和奶粉中16种磺胺类药物残留量的测定 液相色谱-串联质谱法</v>
          </cell>
          <cell r="F6261">
            <v>350</v>
          </cell>
        </row>
        <row r="6262">
          <cell r="C6262" t="str">
            <v>磺胺喹噁啉</v>
          </cell>
          <cell r="D6262" t="str">
            <v>GB/T 22966-2008</v>
          </cell>
          <cell r="E6262" t="str">
            <v>牛奶和奶粉中16种磺胺类药物残留量的测定 液相色谱-串联质谱法</v>
          </cell>
          <cell r="F6262">
            <v>350</v>
          </cell>
        </row>
        <row r="6263">
          <cell r="C6263" t="str">
            <v>磺胺脒</v>
          </cell>
          <cell r="D6263" t="str">
            <v>GB/T 21316-2007</v>
          </cell>
          <cell r="E6263" t="str">
            <v>动物源性食品中磺胺类药物残留量的测定 液相色谱-质谱/质谱法</v>
          </cell>
          <cell r="F6263">
            <v>350</v>
          </cell>
        </row>
        <row r="6264">
          <cell r="C6264" t="str">
            <v>防腐剂丙酸钙(钠))</v>
          </cell>
          <cell r="D6264" t="str">
            <v>GB 2760-2014</v>
          </cell>
          <cell r="E6264" t="str">
            <v>食品安全国家标准 食品添加剂使用标准</v>
          </cell>
          <cell r="F6264">
            <v>100</v>
          </cell>
        </row>
        <row r="6265">
          <cell r="C6265" t="str">
            <v>糖化力</v>
          </cell>
          <cell r="D6265" t="str">
            <v>QB/T 5188-2017</v>
          </cell>
          <cell r="E6265" t="str">
            <v>酿造红曲</v>
          </cell>
          <cell r="F6265">
            <v>120</v>
          </cell>
        </row>
        <row r="6266">
          <cell r="C6266" t="str">
            <v>α氨基氮</v>
          </cell>
          <cell r="D6266" t="str">
            <v>QB/T 2687-2005</v>
          </cell>
          <cell r="E6266" t="str">
            <v>啤酒用糖浆</v>
          </cell>
          <cell r="F6266">
            <v>100</v>
          </cell>
        </row>
        <row r="6267">
          <cell r="C6267" t="str">
            <v>浸出物</v>
          </cell>
          <cell r="D6267" t="str">
            <v>中华人民共和国药典2015年版四部通则 (2201)</v>
          </cell>
        </row>
        <row r="6267">
          <cell r="F6267">
            <v>100</v>
          </cell>
        </row>
        <row r="6268">
          <cell r="C6268" t="str">
            <v>荧光增白物质</v>
          </cell>
        </row>
        <row r="6268">
          <cell r="F6268">
            <v>150</v>
          </cell>
        </row>
        <row r="6269">
          <cell r="C6269" t="str">
            <v>2,4-滴和2,4-滴钠盐</v>
          </cell>
          <cell r="D6269" t="str">
            <v>GB 2763-2016</v>
          </cell>
          <cell r="E6269" t="str">
            <v>食品安全国家标准 食品中农药最大残留限量</v>
          </cell>
          <cell r="F6269">
            <v>500</v>
          </cell>
        </row>
        <row r="6270">
          <cell r="C6270" t="str">
            <v>苯丁锡</v>
          </cell>
          <cell r="D6270" t="str">
            <v>SN 0592-1996</v>
          </cell>
          <cell r="E6270" t="str">
            <v>出口粮谷及油籽中苯丁锡残留量 检验方法</v>
          </cell>
          <cell r="F6270">
            <v>250</v>
          </cell>
        </row>
        <row r="6271">
          <cell r="C6271" t="str">
            <v>代森锰锌</v>
          </cell>
          <cell r="D6271" t="str">
            <v>SN/T 0711-2011</v>
          </cell>
          <cell r="E6271" t="str">
            <v>出口茶叶中二硫代氨基甲酸酯(盐)类农药残留量的检测方法 液相色谱-质谱/质谱法</v>
          </cell>
          <cell r="F6271">
            <v>250</v>
          </cell>
        </row>
        <row r="6272">
          <cell r="C6272" t="str">
            <v>醋酸甲孕酮</v>
          </cell>
          <cell r="D6272" t="str">
            <v>参照GB/T 21981-2008</v>
          </cell>
          <cell r="E6272" t="str">
            <v>动物源食品中激素多残留检测方法 液相色谱-质谱/质谱法</v>
          </cell>
          <cell r="F6272">
            <v>600</v>
          </cell>
        </row>
        <row r="6273">
          <cell r="C6273" t="str">
            <v>甲基睾丸酮</v>
          </cell>
          <cell r="D6273" t="str">
            <v>参照农业部1031号公告-1-2008</v>
          </cell>
        </row>
        <row r="6273">
          <cell r="F6273">
            <v>600</v>
          </cell>
        </row>
        <row r="6274">
          <cell r="C6274" t="str">
            <v>苄星青霉素</v>
          </cell>
          <cell r="D6274" t="str">
            <v>GB/T 21315-200</v>
          </cell>
          <cell r="E6274" t="str">
            <v>动物源性食品中青霉素族抗生素残留量检测方法 液相色谱-质谱/质谱法</v>
          </cell>
          <cell r="F6274">
            <v>250</v>
          </cell>
        </row>
        <row r="6275">
          <cell r="C6275" t="str">
            <v>地美硝唑</v>
          </cell>
          <cell r="D6275" t="str">
            <v>GB/T 21318-2007</v>
          </cell>
          <cell r="E6275" t="str">
            <v>动物源食品中硝基咪唑残留量检验方法</v>
          </cell>
          <cell r="F6275">
            <v>350</v>
          </cell>
        </row>
        <row r="6276">
          <cell r="C6276" t="str">
            <v>3-甲基喹啉-2-羧酸（限猪肌肉）</v>
          </cell>
        </row>
        <row r="6276">
          <cell r="F6276">
            <v>350</v>
          </cell>
        </row>
        <row r="6277">
          <cell r="C6277" t="str">
            <v>林可霉素</v>
          </cell>
          <cell r="D6277" t="str">
            <v>GB/T 20762-2006</v>
          </cell>
          <cell r="E6277" t="str">
            <v>畜禽肉中林可霉素、竹桃霉素、红霉素、替米考星、泰乐菌素、克林霉素、螺旋霉素、吉它霉素、交沙霉素残留量的测定 液相色谱-串联质谱法</v>
          </cell>
          <cell r="F6277">
            <v>350</v>
          </cell>
        </row>
        <row r="6278">
          <cell r="C6278" t="str">
            <v>呋喃唑酮代谢物</v>
          </cell>
        </row>
        <row r="6278">
          <cell r="F6278">
            <v>300</v>
          </cell>
        </row>
        <row r="6279">
          <cell r="C6279" t="str">
            <v>呋喃它酮代谢物</v>
          </cell>
        </row>
        <row r="6279">
          <cell r="F6279">
            <v>300</v>
          </cell>
        </row>
        <row r="6280">
          <cell r="C6280" t="str">
            <v>呋喃西林代谢物</v>
          </cell>
        </row>
        <row r="6280">
          <cell r="F6280">
            <v>300</v>
          </cell>
        </row>
        <row r="6281">
          <cell r="C6281" t="str">
            <v>呋喃妥因代谢物</v>
          </cell>
        </row>
        <row r="6281">
          <cell r="F6281">
            <v>300</v>
          </cell>
        </row>
        <row r="6282">
          <cell r="C6282" t="str">
            <v>达氟沙星</v>
          </cell>
          <cell r="D6282" t="str">
            <v>GB/T 21312-2007</v>
          </cell>
          <cell r="E6282" t="str">
            <v>动物源性食品中14种喹诺酮药物残留检测方法 液相色谱-质谱/质谱法</v>
          </cell>
          <cell r="F6282">
            <v>350</v>
          </cell>
        </row>
        <row r="6283">
          <cell r="C6283" t="str">
            <v>洛伐他汀</v>
          </cell>
          <cell r="D6283" t="str">
            <v>《关于印发保健食品安全风险监测有关检测目录和检测方法的通知》（食药监办许[2010]114号）</v>
          </cell>
        </row>
        <row r="6283">
          <cell r="F6283">
            <v>1000</v>
          </cell>
        </row>
        <row r="6284">
          <cell r="C6284" t="str">
            <v>辛伐他汀</v>
          </cell>
          <cell r="D6284" t="str">
            <v>《关于印发保健食品安全风险监测有关检测目录和检测方法的通知》（食药监办许[2010]114号）</v>
          </cell>
        </row>
        <row r="6284">
          <cell r="F6284">
            <v>1000</v>
          </cell>
        </row>
        <row r="6285">
          <cell r="C6285" t="str">
            <v>水产夹杂物</v>
          </cell>
          <cell r="D6285" t="str">
            <v>SC/T 3205-2016</v>
          </cell>
          <cell r="E6285" t="str">
            <v>虾皮</v>
          </cell>
          <cell r="F6285">
            <v>30</v>
          </cell>
        </row>
        <row r="6286">
          <cell r="C6286" t="str">
            <v>泥沙杂质</v>
          </cell>
          <cell r="D6286" t="str">
            <v>SC/T 3202-2012</v>
          </cell>
          <cell r="E6286" t="str">
            <v>干海带</v>
          </cell>
          <cell r="F6286">
            <v>30</v>
          </cell>
        </row>
        <row r="6287">
          <cell r="C6287" t="str">
            <v>线膨胀度</v>
          </cell>
          <cell r="D6287" t="str">
            <v>SC/T 3205-2000</v>
          </cell>
          <cell r="E6287" t="str">
            <v>虾片</v>
          </cell>
          <cell r="F6287">
            <v>80</v>
          </cell>
        </row>
        <row r="6288">
          <cell r="C6288" t="str">
            <v>碎片率</v>
          </cell>
          <cell r="D6288" t="str">
            <v>SC/T 3205-2000</v>
          </cell>
          <cell r="E6288" t="str">
            <v>虾片</v>
          </cell>
          <cell r="F6288">
            <v>30</v>
          </cell>
        </row>
        <row r="6289">
          <cell r="C6289" t="str">
            <v>破次率</v>
          </cell>
          <cell r="D6289" t="str">
            <v>GB/T 9694-2014</v>
          </cell>
          <cell r="E6289" t="str">
            <v>皮蛋</v>
          </cell>
          <cell r="F6289">
            <v>20</v>
          </cell>
        </row>
        <row r="6290">
          <cell r="C6290" t="str">
            <v>劣蛋率</v>
          </cell>
          <cell r="D6290" t="str">
            <v>GB/T 9694-2014</v>
          </cell>
          <cell r="E6290" t="str">
            <v>皮蛋</v>
          </cell>
          <cell r="F6290">
            <v>20</v>
          </cell>
        </row>
        <row r="6291">
          <cell r="C6291" t="str">
            <v>正己烷不溶物</v>
          </cell>
          <cell r="D6291" t="str">
            <v>GB 28401-2012</v>
          </cell>
          <cell r="E6291" t="str">
            <v>食品安全国家标准 食品添加剂 磷脂 附录A中A.2</v>
          </cell>
          <cell r="F6291">
            <v>500</v>
          </cell>
        </row>
        <row r="6292">
          <cell r="C6292" t="str">
            <v>盐酸不溶物</v>
          </cell>
          <cell r="D6292" t="str">
            <v>GB 1886.3-2016</v>
          </cell>
          <cell r="E6292" t="str">
            <v>食品安全国家标准 食品添加剂 磷酸氢钙</v>
          </cell>
          <cell r="F6292">
            <v>100</v>
          </cell>
        </row>
        <row r="6293">
          <cell r="C6293" t="str">
            <v>灼烧失量</v>
          </cell>
          <cell r="D6293" t="str">
            <v>GB 1886.3-2016</v>
          </cell>
          <cell r="E6293" t="str">
            <v>食品安全国家标准 食品添加剂 磷酸氢钙</v>
          </cell>
          <cell r="F6293">
            <v>200</v>
          </cell>
        </row>
        <row r="6294">
          <cell r="C6294" t="str">
            <v>磷酸氢钙（CaHPO{-4}·2H{-2}O）</v>
          </cell>
          <cell r="D6294" t="str">
            <v>GB 1886.3-2016</v>
          </cell>
          <cell r="E6294" t="str">
            <v>食品安全国家标准 食品添加剂 磷酸氢钙</v>
          </cell>
          <cell r="F6294">
            <v>300</v>
          </cell>
        </row>
        <row r="6295">
          <cell r="C6295" t="str">
            <v>沉淀指数</v>
          </cell>
          <cell r="D6295" t="str">
            <v>GB/T 15685-2011</v>
          </cell>
          <cell r="E6295" t="str">
            <v>粮油检验 小麦沉淀指数测定 SDS法</v>
          </cell>
          <cell r="F6295">
            <v>100</v>
          </cell>
        </row>
        <row r="6296">
          <cell r="C6296" t="str">
            <v>辣椒素（合成辣椒素、天然辣椒素和二氢辣椒素）总含量</v>
          </cell>
          <cell r="D6296" t="str">
            <v>BJS 201801</v>
          </cell>
          <cell r="E6296" t="str">
            <v>食用油脂中辣椒素的测定</v>
          </cell>
          <cell r="F6296">
            <v>600</v>
          </cell>
        </row>
        <row r="6297">
          <cell r="C6297" t="str">
            <v>结晶点</v>
          </cell>
          <cell r="D6297" t="str">
            <v>GB/T 7533-1993</v>
          </cell>
          <cell r="E6297" t="str">
            <v>有机化工产品结晶点的测定方法</v>
          </cell>
          <cell r="F6297">
            <v>200</v>
          </cell>
        </row>
        <row r="6298">
          <cell r="C6298" t="str">
            <v>川芎嗪（四甲基吡嗪）</v>
          </cell>
          <cell r="D6298" t="str">
            <v>QB/T 2748-2012</v>
          </cell>
          <cell r="E6298" t="str">
            <v>四甲基吡嗪</v>
          </cell>
          <cell r="F6298">
            <v>600</v>
          </cell>
        </row>
        <row r="6299">
          <cell r="C6299" t="str">
            <v>叶酸</v>
          </cell>
          <cell r="D6299" t="str">
            <v>《中华人民共和国药典》2015年版</v>
          </cell>
        </row>
        <row r="6299">
          <cell r="F6299">
            <v>550</v>
          </cell>
        </row>
        <row r="6300">
          <cell r="C6300" t="str">
            <v>凝固酶阳性葡萄球菌</v>
          </cell>
          <cell r="D6300" t="str">
            <v>ISO 6888-3</v>
          </cell>
          <cell r="E6300" t="str">
            <v>食品和动物饲料的微生物学.凝血酶阳性葡萄球菌(金黄色葡萄球菌及其他种)计数的水平方法.第3部分:低数值探测和MPN技术</v>
          </cell>
          <cell r="F6300">
            <v>300</v>
          </cell>
        </row>
        <row r="6301">
          <cell r="C6301" t="str">
            <v>脂肪酸</v>
          </cell>
          <cell r="D6301" t="str">
            <v>GB 25551-2010</v>
          </cell>
          <cell r="E6301" t="str">
            <v>食品安全国家标准 食品添加剂 山梨醇酐单月桂酸酯(司盘20)</v>
          </cell>
          <cell r="F6301">
            <v>100</v>
          </cell>
        </row>
        <row r="6302">
          <cell r="C6302" t="str">
            <v>脂肪酸</v>
          </cell>
          <cell r="D6302" t="str">
            <v>GB 13481-2011</v>
          </cell>
          <cell r="E6302" t="str">
            <v>食品安全国家标准 食品添加剂 山梨醇酐单硬脂酸酯(司盘60)</v>
          </cell>
          <cell r="F6302">
            <v>100</v>
          </cell>
        </row>
        <row r="6303">
          <cell r="C6303" t="str">
            <v>总乳酸量</v>
          </cell>
          <cell r="D6303" t="str">
            <v>GB 1886.92-2016</v>
          </cell>
          <cell r="E6303" t="str">
            <v>食品安全国家标准 食品添加剂 硬脂酰乳酸钠</v>
          </cell>
          <cell r="F6303">
            <v>200</v>
          </cell>
        </row>
        <row r="6304">
          <cell r="C6304" t="str">
            <v>转基因成分</v>
          </cell>
          <cell r="D6304" t="str">
            <v>SN/T 1204-2016</v>
          </cell>
          <cell r="E6304" t="str">
            <v>植物及其加工产品中转基因成分实时荧光PCR定性检验方法</v>
          </cell>
          <cell r="F6304">
            <v>1300</v>
          </cell>
        </row>
        <row r="6305">
          <cell r="C6305" t="str">
            <v>中链甘油三酯</v>
          </cell>
          <cell r="D6305" t="str">
            <v>GB 5009.168-2016</v>
          </cell>
          <cell r="E6305" t="str">
            <v>食品安全国家标准 食品中脂肪酸的测定</v>
          </cell>
          <cell r="F6305">
            <v>600</v>
          </cell>
        </row>
        <row r="6306">
          <cell r="C6306" t="str">
            <v>结晶点</v>
          </cell>
          <cell r="D6306" t="str">
            <v>GB 1886.101-2016</v>
          </cell>
          <cell r="E6306" t="str">
            <v>食品安全国家标准 食品添加剂 硬脂酸（又名十八烷酸）</v>
          </cell>
          <cell r="F6306">
            <v>200</v>
          </cell>
        </row>
        <row r="6307">
          <cell r="C6307" t="str">
            <v>水分</v>
          </cell>
          <cell r="D6307" t="str">
            <v>GB 1886.101-2016</v>
          </cell>
          <cell r="E6307" t="str">
            <v>食品安全国家标准 食品添加剂 硬脂酸（又名十八烷酸）</v>
          </cell>
          <cell r="F6307">
            <v>300</v>
          </cell>
        </row>
        <row r="6308">
          <cell r="C6308" t="str">
            <v>D-生物素含量（以干基计）</v>
          </cell>
          <cell r="D6308" t="str">
            <v>GB 1903.25-2016</v>
          </cell>
          <cell r="E6308" t="str">
            <v>食品安全国家标准 食品营养强化剂 D-生物素</v>
          </cell>
          <cell r="F6308">
            <v>500</v>
          </cell>
        </row>
        <row r="6309">
          <cell r="C6309" t="str">
            <v>乙酸乙烯酯残留（仅限于乙酸乙烯酯作为酯化剂）</v>
          </cell>
          <cell r="D6309" t="str">
            <v>GB 29925-2013</v>
          </cell>
          <cell r="E6309" t="str">
            <v>食品安全国家标准 食品添加剂 醋酸酯淀粉</v>
          </cell>
          <cell r="F6309">
            <v>600</v>
          </cell>
        </row>
        <row r="6310">
          <cell r="C6310" t="str">
            <v>维生素C</v>
          </cell>
          <cell r="D6310" t="str">
            <v>Q/QW 0002S-2018</v>
          </cell>
        </row>
        <row r="6310">
          <cell r="F6310">
            <v>200</v>
          </cell>
        </row>
        <row r="6311">
          <cell r="C6311" t="str">
            <v>乳清蛋白占乳蛋白含量</v>
          </cell>
          <cell r="D6311" t="str">
            <v>婴幼儿配方乳粉中乳清蛋白的测定</v>
          </cell>
        </row>
        <row r="6311">
          <cell r="F6311">
            <v>1000</v>
          </cell>
        </row>
        <row r="6312">
          <cell r="C6312" t="str">
            <v>XOS含量（以干基计）</v>
          </cell>
          <cell r="D6312" t="str">
            <v>GB/T 35545-2017</v>
          </cell>
          <cell r="E6312" t="str">
            <v>低聚木糖</v>
          </cell>
          <cell r="F6312">
            <v>800</v>
          </cell>
        </row>
        <row r="6313">
          <cell r="C6313" t="str">
            <v>鉴别试验</v>
          </cell>
          <cell r="D6313" t="str">
            <v>GB 29220-2012</v>
          </cell>
          <cell r="E6313" t="str">
            <v>食品安全国家标准 食品添加剂 山梨醇酐三硬脂酸酯（司盘65）</v>
          </cell>
          <cell r="F6313">
            <v>100</v>
          </cell>
        </row>
        <row r="6314">
          <cell r="C6314" t="str">
            <v>残留磷酸盐</v>
          </cell>
          <cell r="D6314" t="str">
            <v>GB 29931-2013 </v>
          </cell>
          <cell r="E6314" t="str">
            <v>食品安全国家标准 食品添加剂 羟丙基二淀粉磷酸酯</v>
          </cell>
          <cell r="F6314">
            <v>200</v>
          </cell>
        </row>
        <row r="6315">
          <cell r="C6315" t="str">
            <v>氯丙醇</v>
          </cell>
          <cell r="D6315" t="str">
            <v>GB 29931-2013</v>
          </cell>
          <cell r="E6315" t="str">
            <v>食品安全国家标准 食品添加剂 羟丙基二淀粉磷酸酯</v>
          </cell>
          <cell r="F6315">
            <v>600</v>
          </cell>
        </row>
        <row r="6316">
          <cell r="C6316" t="str">
            <v>镁和碱金属</v>
          </cell>
          <cell r="D6316" t="str">
            <v>GB 1886.214-2016</v>
          </cell>
          <cell r="E6316" t="str">
            <v>食品安全国家标准 食品添加剂 碳酸钙(包括轻质和重质碳酸钙)</v>
          </cell>
          <cell r="F6316">
            <v>100</v>
          </cell>
        </row>
        <row r="6317">
          <cell r="C6317" t="str">
            <v>胭脂红含量</v>
          </cell>
          <cell r="D6317" t="str">
            <v>GB 1886.220-2016</v>
          </cell>
          <cell r="E6317" t="str">
            <v>食品安全国家标准 食品添加剂 胭脂红</v>
          </cell>
          <cell r="F6317">
            <v>300</v>
          </cell>
        </row>
        <row r="6318">
          <cell r="C6318" t="str">
            <v>副染料</v>
          </cell>
          <cell r="D6318" t="str">
            <v>GB 1886.220-2017</v>
          </cell>
          <cell r="E6318" t="str">
            <v>食品安全国家标准 食品添加剂 胭脂红</v>
          </cell>
          <cell r="F6318">
            <v>150</v>
          </cell>
        </row>
        <row r="6319">
          <cell r="C6319" t="str">
            <v>未反应中间体总和</v>
          </cell>
          <cell r="D6319" t="str">
            <v>GB 1886.220-2018</v>
          </cell>
          <cell r="E6319" t="str">
            <v>食品安全国家标准 食品添加剂 胭脂红</v>
          </cell>
          <cell r="F6319">
            <v>250</v>
          </cell>
        </row>
        <row r="6320">
          <cell r="C6320" t="str">
            <v>未磺化芳族伯胺（以苯胺计）</v>
          </cell>
          <cell r="D6320" t="str">
            <v>GB 1886.220-2019</v>
          </cell>
          <cell r="E6320" t="str">
            <v>食品安全国家标准 食品添加剂 胭脂红</v>
          </cell>
          <cell r="F6320">
            <v>150</v>
          </cell>
        </row>
        <row r="6321">
          <cell r="C6321" t="str">
            <v>铅</v>
          </cell>
          <cell r="D6321" t="str">
            <v>GB 31640-2016</v>
          </cell>
          <cell r="E6321" t="str">
            <v>食品安全国家标准 食用酒精</v>
          </cell>
          <cell r="F6321">
            <v>100</v>
          </cell>
        </row>
        <row r="6322">
          <cell r="C6322" t="str">
            <v>防漏粉性</v>
          </cell>
          <cell r="D6322" t="str">
            <v>Q/FJJX 002-2019</v>
          </cell>
        </row>
        <row r="6322">
          <cell r="F6322">
            <v>100</v>
          </cell>
        </row>
        <row r="6323">
          <cell r="C6323" t="str">
            <v>防油性</v>
          </cell>
          <cell r="D6323" t="str">
            <v>Q/FJJX 002-2019</v>
          </cell>
        </row>
        <row r="6323">
          <cell r="F6323">
            <v>100</v>
          </cell>
        </row>
        <row r="6324">
          <cell r="C6324" t="str">
            <v>防水性</v>
          </cell>
          <cell r="D6324" t="str">
            <v>Q/FJJX 002-2019</v>
          </cell>
        </row>
        <row r="6324">
          <cell r="F6324">
            <v>100</v>
          </cell>
        </row>
        <row r="6325">
          <cell r="C6325" t="str">
            <v>总吸氧量</v>
          </cell>
          <cell r="D6325" t="str">
            <v>Q/FJJX 002-2019</v>
          </cell>
        </row>
        <row r="6325">
          <cell r="F6325">
            <v>150</v>
          </cell>
        </row>
        <row r="6326">
          <cell r="C6326" t="str">
            <v>脱氧速度</v>
          </cell>
          <cell r="D6326" t="str">
            <v>Q/FJJX 002-2019</v>
          </cell>
        </row>
        <row r="6326">
          <cell r="F6326">
            <v>100</v>
          </cell>
        </row>
        <row r="6327">
          <cell r="C6327" t="str">
            <v>甲苯磺丁脲、格列苯脲、格列齐特、格列吡嗪、格列喹酮、格列美脲、马来酸罗格列酮、瑞格列奈、盐酸吡格列酮、盐酸二甲双胍、盐酸苯乙双胍、盐酸丁二胍、格列波脲、氯氮卓、马来酸咪达唑仑、硝西泮、艾司唑仑、奥沙西泮、阿普唑仑、劳拉西泮、氯硝西泮、三唑仑、地西泮、巴比妥、苯巴比妥、司可巴比妥、异戊巴比妥、氯美扎酮、褪黑素、佐匹克隆、氯苯那敏、扎来普隆、文拉法辛、青藤碱、罗通定、那红地那非、红地那非、伐地那非、羟基豪莫西地那非、西地那非、豪莫西地那非、氨基他达拉非、他达拉非、硫代艾地那非、伪伐地那非、那莫西地那非、阿替洛</v>
          </cell>
          <cell r="D6327" t="str">
            <v>保健食品中75种非法添加化学药物的检测</v>
          </cell>
        </row>
        <row r="6327">
          <cell r="F6327" t="str">
            <v>800/项</v>
          </cell>
        </row>
        <row r="6328">
          <cell r="C6328" t="str">
            <v>克罗诺杆菌属（阪崎肠杆菌）</v>
          </cell>
          <cell r="D6328" t="str">
            <v>GB 4789.40-2016</v>
          </cell>
          <cell r="E6328" t="str">
            <v>食品安全国家标准 食品微生物学检验 克罗诺杆菌属(阪崎肠杆菌)检验</v>
          </cell>
          <cell r="F6328">
            <v>300</v>
          </cell>
        </row>
        <row r="6329">
          <cell r="C6329" t="str">
            <v>浮游菌</v>
          </cell>
          <cell r="D6329" t="str">
            <v>GB/T 16293-2010</v>
          </cell>
          <cell r="E6329" t="str">
            <v>医药工业洁净室(区) 浮游菌的测试方法</v>
          </cell>
          <cell r="F6329">
            <v>1000</v>
          </cell>
        </row>
        <row r="6330">
          <cell r="C6330" t="str">
            <v>沉降菌</v>
          </cell>
          <cell r="D6330" t="str">
            <v>GB/T 16294-2010</v>
          </cell>
          <cell r="E6330" t="str">
            <v>医药工业洁净室(区) 沉降菌的测试方法</v>
          </cell>
          <cell r="F6330">
            <v>1000</v>
          </cell>
        </row>
        <row r="6331">
          <cell r="C6331" t="str">
            <v>金黄色葡萄球菌肠毒素</v>
          </cell>
          <cell r="D6331" t="str">
            <v>GB 4789.10-2016</v>
          </cell>
          <cell r="E6331" t="str">
            <v>食品安全国家标准 食品微生物学检验 金黄色葡萄球菌检验</v>
          </cell>
          <cell r="F6331">
            <v>1000</v>
          </cell>
        </row>
        <row r="6332">
          <cell r="C6332" t="str">
            <v>剪切性能</v>
          </cell>
          <cell r="D6332" t="str">
            <v>GB 1886.41-2015</v>
          </cell>
          <cell r="E6332" t="str">
            <v>食品安全国家标准 食品添加剂 黄原胶</v>
          </cell>
          <cell r="F6332">
            <v>100</v>
          </cell>
        </row>
        <row r="6333">
          <cell r="C6333" t="str">
            <v>IMO含量(占干物质)</v>
          </cell>
          <cell r="D6333" t="str">
            <v>GB/T 20881-2017</v>
          </cell>
          <cell r="E6333" t="str">
            <v>低聚异麦芽糖</v>
          </cell>
          <cell r="F6333">
            <v>500</v>
          </cell>
        </row>
        <row r="6334">
          <cell r="C6334" t="str">
            <v>IG2+P+IG3</v>
          </cell>
          <cell r="D6334" t="str">
            <v>GB/T 20881-2017</v>
          </cell>
          <cell r="E6334" t="str">
            <v>低聚异麦芽糖</v>
          </cell>
          <cell r="F6334">
            <v>500</v>
          </cell>
        </row>
        <row r="6335">
          <cell r="C6335" t="str">
            <v>乙二胺四乙酸二钠</v>
          </cell>
          <cell r="D6335" t="str">
            <v>GB 5009.278-2016</v>
          </cell>
          <cell r="E6335" t="str">
            <v>食品安全国家标准 食品中乙二胺四乙酸盐的测定</v>
          </cell>
          <cell r="F6335">
            <v>300</v>
          </cell>
        </row>
        <row r="6336">
          <cell r="C6336" t="str">
            <v>雌二醇</v>
          </cell>
          <cell r="D6336" t="str">
            <v>GB/T 21981-2008</v>
          </cell>
          <cell r="E6336" t="str">
            <v>动物源食品中激素多残留检测方法 液相色谱-质谱/质谱法</v>
          </cell>
          <cell r="F6336">
            <v>600</v>
          </cell>
        </row>
        <row r="6337">
          <cell r="C6337" t="str">
            <v>雌三醇</v>
          </cell>
          <cell r="D6337" t="str">
            <v>GB/T 21981-2008</v>
          </cell>
          <cell r="E6337" t="str">
            <v>动物源食品中激素多残留检测方法 液相色谱-质谱/质谱法</v>
          </cell>
          <cell r="F6337">
            <v>600</v>
          </cell>
        </row>
        <row r="6338">
          <cell r="C6338" t="str">
            <v>磺胺类全检</v>
          </cell>
        </row>
        <row r="6338">
          <cell r="F6338">
            <v>1000</v>
          </cell>
        </row>
        <row r="6339">
          <cell r="C6339" t="str">
            <v>氨苄青霉素</v>
          </cell>
          <cell r="D6339" t="str">
            <v>GB/T 21315-2007</v>
          </cell>
          <cell r="E6339" t="str">
            <v>动物源性食品中青霉素族抗生素残留量检测方法 液相色谱-质谱/质谱法</v>
          </cell>
          <cell r="F6339">
            <v>350</v>
          </cell>
        </row>
        <row r="6340">
          <cell r="C6340" t="str">
            <v>苄青霉素</v>
          </cell>
          <cell r="D6340" t="str">
            <v>GB/T 21315-2007</v>
          </cell>
          <cell r="E6340" t="str">
            <v>动物源性食品中青霉素族抗生素残留量检测方法 液相色谱-质谱/质谱法</v>
          </cell>
          <cell r="F6340">
            <v>350</v>
          </cell>
        </row>
        <row r="6341">
          <cell r="C6341" t="str">
            <v>乙氧萘胺青霉素</v>
          </cell>
          <cell r="D6341" t="str">
            <v>GB/T 21315-2007</v>
          </cell>
          <cell r="E6341" t="str">
            <v>动物源性食品中青霉素族抗生素残留量检测方法 液相色谱-质谱/质谱法</v>
          </cell>
          <cell r="F6341">
            <v>350</v>
          </cell>
        </row>
        <row r="6342">
          <cell r="C6342" t="str">
            <v>苯氧甲基青霉素</v>
          </cell>
          <cell r="D6342" t="str">
            <v>GB/T 21315-2007</v>
          </cell>
          <cell r="E6342" t="str">
            <v>动物源性食品中青霉素族抗生素残留量检测方法 液相色谱-质谱/质谱法</v>
          </cell>
          <cell r="F6342">
            <v>350</v>
          </cell>
        </row>
        <row r="6343">
          <cell r="C6343" t="str">
            <v>羟氨苄青霉素</v>
          </cell>
          <cell r="D6343" t="str">
            <v>GB/T 21315-2007</v>
          </cell>
          <cell r="E6343" t="str">
            <v>动物源性食品中青霉素族抗生素残留量检测方法 液相色谱-质谱/质谱法</v>
          </cell>
          <cell r="F6343">
            <v>350</v>
          </cell>
        </row>
        <row r="6344">
          <cell r="C6344" t="str">
            <v>头孢氨苄</v>
          </cell>
          <cell r="D6344" t="str">
            <v>农业部235号公告、SN/T 1988-2007</v>
          </cell>
          <cell r="E6344" t="str">
            <v>进出口动物源食品中头孢氨苄、头孢匹林和头孢唑啉残留量检测方法 液相色谱-质谱/质谱法</v>
          </cell>
          <cell r="F6344">
            <v>600</v>
          </cell>
        </row>
        <row r="6345">
          <cell r="C6345" t="str">
            <v>维生素K1</v>
          </cell>
          <cell r="D6345" t="str">
            <v>GB 5009.158-2016</v>
          </cell>
          <cell r="E6345" t="str">
            <v>食品安全国家标准 食品中维生素K1的测定</v>
          </cell>
          <cell r="F6345">
            <v>200</v>
          </cell>
        </row>
        <row r="6346">
          <cell r="C6346" t="str">
            <v>维生素B2</v>
          </cell>
          <cell r="D6346" t="str">
            <v>GB 5009.85-2016</v>
          </cell>
          <cell r="E6346" t="str">
            <v>食品安全国家标准 食品中维生素B2的测定</v>
          </cell>
          <cell r="F6346">
            <v>200</v>
          </cell>
        </row>
        <row r="6347">
          <cell r="C6347" t="str">
            <v>维生素B6</v>
          </cell>
          <cell r="D6347" t="str">
            <v>GB 5009.154-2016</v>
          </cell>
          <cell r="E6347" t="str">
            <v>食品安全国家标准 食品中维生素B6的测定</v>
          </cell>
          <cell r="F6347">
            <v>200</v>
          </cell>
        </row>
        <row r="6348">
          <cell r="C6348" t="str">
            <v>双酚A</v>
          </cell>
        </row>
        <row r="6348">
          <cell r="E6348" t="str">
            <v>食品中双酚A和壬基酚的检测 高效液相色谱-串联质谱法</v>
          </cell>
          <cell r="F6348">
            <v>600</v>
          </cell>
        </row>
        <row r="6349">
          <cell r="C6349" t="str">
            <v>双酚S</v>
          </cell>
        </row>
        <row r="6349">
          <cell r="E6349" t="str">
            <v>高效液相色谱-串联质谱法</v>
          </cell>
          <cell r="F6349">
            <v>600</v>
          </cell>
        </row>
        <row r="6350">
          <cell r="C6350" t="str">
            <v>双酚F</v>
          </cell>
        </row>
        <row r="6350">
          <cell r="E6350" t="str">
            <v>高效液相色谱-串联质谱法</v>
          </cell>
          <cell r="F6350">
            <v>600</v>
          </cell>
        </row>
        <row r="6351">
          <cell r="C6351" t="str">
            <v>HT-2毒素</v>
          </cell>
          <cell r="D6351" t="str">
            <v>SN/T 3136-2012</v>
          </cell>
          <cell r="E6351" t="str">
            <v>出口花生、谷类及其制品中黄曲霉毒素、赭曲霉毒素、伏马毒素B1、脱氧雪腐镰刀菌烯醇、T-2毒素、HT-2毒素的测定</v>
          </cell>
          <cell r="F6351">
            <v>600</v>
          </cell>
        </row>
        <row r="6352">
          <cell r="C6352" t="str">
            <v>乌洛托品</v>
          </cell>
          <cell r="D6352" t="str">
            <v>SN/T 2226-2008</v>
          </cell>
          <cell r="E6352" t="str">
            <v>进出口动物源性食品中乌洛托品残留量的检测方法 液相色谱-质谱/质谱法</v>
          </cell>
          <cell r="F6352">
            <v>1000</v>
          </cell>
        </row>
        <row r="6353">
          <cell r="C6353" t="str">
            <v>聚葡萄糖</v>
          </cell>
          <cell r="D6353" t="str">
            <v>GB 5009.245-2016</v>
          </cell>
          <cell r="E6353" t="str">
            <v>食品安全国家标准 食品中聚葡萄糖的测定</v>
          </cell>
          <cell r="F6353">
            <v>600</v>
          </cell>
        </row>
        <row r="6354">
          <cell r="C6354" t="str">
            <v>酸不溶灰分</v>
          </cell>
          <cell r="D6354" t="str">
            <v>GB 25533-2010</v>
          </cell>
          <cell r="E6354" t="str">
            <v>食品安全国家标准 食品添加剂 果胶</v>
          </cell>
          <cell r="F6354">
            <v>100</v>
          </cell>
        </row>
        <row r="6355">
          <cell r="C6355" t="str">
            <v>总半乳糖醛酸</v>
          </cell>
          <cell r="D6355" t="str">
            <v>GB 25533-2010</v>
          </cell>
          <cell r="E6355" t="str">
            <v>食品安全国家标准 食品添加剂 果胶</v>
          </cell>
          <cell r="F6355">
            <v>300</v>
          </cell>
        </row>
        <row r="6356">
          <cell r="C6356" t="str">
            <v>1,2-丙二醇</v>
          </cell>
          <cell r="D6356" t="str">
            <v>GB 5009.251-2016</v>
          </cell>
          <cell r="E6356" t="str">
            <v>食品安全国家标准 食品中1,2-丙二醇的测定</v>
          </cell>
          <cell r="F6356">
            <v>250</v>
          </cell>
        </row>
        <row r="6357">
          <cell r="C6357" t="str">
            <v>蛋氨酸</v>
          </cell>
          <cell r="D6357" t="str">
            <v>GB/T 18246-2000</v>
          </cell>
          <cell r="E6357" t="str">
            <v>饲料中氨基酸的测定</v>
          </cell>
          <cell r="F6357">
            <v>700</v>
          </cell>
        </row>
        <row r="6358">
          <cell r="C6358" t="str">
            <v>钙</v>
          </cell>
          <cell r="D6358" t="str">
            <v>GB/T 6436-2018</v>
          </cell>
          <cell r="E6358" t="str">
            <v>饲料中钙的测定</v>
          </cell>
          <cell r="F6358">
            <v>100</v>
          </cell>
        </row>
        <row r="6359">
          <cell r="C6359" t="str">
            <v>海藻糖含量（以干基计）</v>
          </cell>
          <cell r="D6359" t="str">
            <v>GB/T 23529-2009</v>
          </cell>
          <cell r="E6359" t="str">
            <v>海藻糖</v>
          </cell>
          <cell r="F6359">
            <v>300</v>
          </cell>
        </row>
        <row r="6360">
          <cell r="C6360" t="str">
            <v>浊度</v>
          </cell>
          <cell r="D6360" t="str">
            <v>GB/T 23529-2009</v>
          </cell>
          <cell r="E6360" t="str">
            <v>海藻糖</v>
          </cell>
          <cell r="F6360">
            <v>50</v>
          </cell>
        </row>
        <row r="6361">
          <cell r="C6361" t="str">
            <v>色度</v>
          </cell>
          <cell r="D6361" t="str">
            <v>GB/T 23529-2009</v>
          </cell>
          <cell r="E6361" t="str">
            <v>海藻糖</v>
          </cell>
          <cell r="F6361">
            <v>30</v>
          </cell>
        </row>
        <row r="6362">
          <cell r="C6362" t="str">
            <v>乳酸含量</v>
          </cell>
          <cell r="D6362" t="str">
            <v>GB 1886.173-2016</v>
          </cell>
          <cell r="E6362" t="str">
            <v>食品安全国家标准 食品添加剂 乳酸</v>
          </cell>
          <cell r="F6362">
            <v>300</v>
          </cell>
        </row>
        <row r="6363">
          <cell r="C6363" t="str">
            <v>L乳酸占总乳酸含量</v>
          </cell>
          <cell r="D6363" t="str">
            <v>GB 1886.173-2016</v>
          </cell>
          <cell r="E6363" t="str">
            <v>食品安全国家标准 食品添加剂 乳酸</v>
          </cell>
          <cell r="F6363">
            <v>300</v>
          </cell>
        </row>
        <row r="6364">
          <cell r="C6364" t="str">
            <v>柠檬酸、草酸、磷酸、酒石酸</v>
          </cell>
          <cell r="D6364" t="str">
            <v>GB 1886.173-2016</v>
          </cell>
          <cell r="E6364" t="str">
            <v>食品安全国家标准 食品添加剂 乳酸</v>
          </cell>
          <cell r="F6364">
            <v>100</v>
          </cell>
        </row>
        <row r="6365">
          <cell r="C6365" t="str">
            <v>易炭化合物</v>
          </cell>
          <cell r="D6365" t="str">
            <v>GB 1886.173-2016</v>
          </cell>
          <cell r="E6365" t="str">
            <v>食品安全国家标准 食品添加剂 乳酸</v>
          </cell>
          <cell r="F6365">
            <v>100</v>
          </cell>
        </row>
        <row r="6366">
          <cell r="C6366" t="str">
            <v>鉴别试验</v>
          </cell>
          <cell r="D6366" t="str">
            <v>GB 1886.173-2016</v>
          </cell>
          <cell r="E6366" t="str">
            <v>食品安全国家标准 食品添加剂 乳酸</v>
          </cell>
          <cell r="F6366">
            <v>100</v>
          </cell>
        </row>
        <row r="6367">
          <cell r="C6367" t="str">
            <v>羟基甲硝唑</v>
          </cell>
          <cell r="D6367" t="str">
            <v>GB/T 21318-2007</v>
          </cell>
          <cell r="E6367" t="str">
            <v>动物源食品中硝基咪唑残留量检验方法</v>
          </cell>
          <cell r="F6367">
            <v>350</v>
          </cell>
        </row>
        <row r="6368">
          <cell r="C6368" t="str">
            <v>羟甲基甲硝咪唑</v>
          </cell>
          <cell r="D6368" t="str">
            <v>GB/T 21318-2008</v>
          </cell>
          <cell r="E6368" t="str">
            <v>动物源食品中硝基咪唑残留量检验方法</v>
          </cell>
          <cell r="F6368">
            <v>350</v>
          </cell>
        </row>
        <row r="6369">
          <cell r="C6369" t="str">
            <v>不溶物</v>
          </cell>
          <cell r="D6369" t="str">
            <v>GB 31629-2014</v>
          </cell>
          <cell r="E6369" t="str">
            <v>食品安全国家标准 食品添加剂 聚丙烯酰胺</v>
          </cell>
          <cell r="F6369">
            <v>200</v>
          </cell>
        </row>
        <row r="6370">
          <cell r="C6370" t="str">
            <v>偶氮甲酰胺</v>
          </cell>
          <cell r="D6370" t="str">
            <v>　SN/T 4677-2016</v>
          </cell>
          <cell r="E6370" t="str">
            <v>出口食品中偶氮甲酰胺的测定方法 高效液相色谱法</v>
          </cell>
          <cell r="F6370">
            <v>600</v>
          </cell>
        </row>
        <row r="6371">
          <cell r="C6371" t="str">
            <v>霉菌（香精）</v>
          </cell>
          <cell r="D6371" t="str">
            <v>　</v>
          </cell>
        </row>
        <row r="6371">
          <cell r="F6371">
            <v>150</v>
          </cell>
        </row>
        <row r="6372">
          <cell r="C6372" t="str">
            <v>酵母菌（香精）</v>
          </cell>
          <cell r="D6372" t="str">
            <v>　</v>
          </cell>
        </row>
        <row r="6372">
          <cell r="F6372">
            <v>150</v>
          </cell>
        </row>
        <row r="6373">
          <cell r="C6373" t="str">
            <v>多元醇</v>
          </cell>
          <cell r="D6373" t="str">
            <v>GB 13482-2011</v>
          </cell>
          <cell r="E6373" t="str">
            <v>食品安全国家标准 食品添加剂 山梨醇酐单油酸酯（司盘80）</v>
          </cell>
          <cell r="F6373">
            <v>300</v>
          </cell>
        </row>
        <row r="6374">
          <cell r="C6374" t="str">
            <v>DE值</v>
          </cell>
          <cell r="D6374" t="str">
            <v>QB/T 2687-2005</v>
          </cell>
          <cell r="E6374" t="str">
            <v>啤酒用糖浆</v>
          </cell>
          <cell r="F6374">
            <v>250</v>
          </cell>
        </row>
        <row r="6375">
          <cell r="C6375" t="str">
            <v>麦芽三糖（以干物质计）</v>
          </cell>
          <cell r="D6375" t="str">
            <v>QB/T 2687-2005</v>
          </cell>
          <cell r="E6375" t="str">
            <v>啤酒用糖浆</v>
          </cell>
          <cell r="F6375">
            <v>250</v>
          </cell>
        </row>
        <row r="6376">
          <cell r="C6376" t="str">
            <v>碘反应</v>
          </cell>
          <cell r="D6376" t="str">
            <v>QB/T 2687-2005</v>
          </cell>
          <cell r="E6376" t="str">
            <v>啤酒用糖浆</v>
          </cell>
          <cell r="F6376">
            <v>150</v>
          </cell>
        </row>
        <row r="6377">
          <cell r="C6377" t="str">
            <v>α-氨基氮（12°P）</v>
          </cell>
          <cell r="D6377" t="str">
            <v>QB/T 2687-2005</v>
          </cell>
          <cell r="E6377" t="str">
            <v>啤酒用糖浆</v>
          </cell>
          <cell r="F6377">
            <v>100</v>
          </cell>
        </row>
        <row r="6378">
          <cell r="C6378" t="str">
            <v>感官</v>
          </cell>
          <cell r="D6378" t="str">
            <v>GB 1886.187-2016</v>
          </cell>
          <cell r="E6378" t="str">
            <v>食品安全国家标准 食品添加剂 山梨糖醇和山梨糖醇液</v>
          </cell>
          <cell r="F6378">
            <v>30</v>
          </cell>
        </row>
        <row r="6379">
          <cell r="C6379" t="str">
            <v>山梨糖醇含量</v>
          </cell>
          <cell r="D6379" t="str">
            <v>GB 1886.187-2016</v>
          </cell>
          <cell r="E6379" t="str">
            <v>食品安全国家标准 食品添加剂 山梨糖醇和山梨糖醇液</v>
          </cell>
          <cell r="F6379">
            <v>250</v>
          </cell>
        </row>
        <row r="6380">
          <cell r="C6380" t="str">
            <v>还原糖（以葡萄糖计）</v>
          </cell>
          <cell r="D6380" t="str">
            <v>GB 1886.187-2016</v>
          </cell>
          <cell r="E6380" t="str">
            <v>食品安全国家标准 食品添加剂 山梨糖醇和山梨糖醇液</v>
          </cell>
          <cell r="F6380">
            <v>100</v>
          </cell>
        </row>
        <row r="6381">
          <cell r="C6381" t="str">
            <v>总糖（以葡萄糖计）</v>
          </cell>
          <cell r="D6381" t="str">
            <v>GB 1886.187-2016</v>
          </cell>
          <cell r="E6381" t="str">
            <v>食品安全国家标准 食品添加剂 山梨糖醇和山梨糖醇液</v>
          </cell>
          <cell r="F6381">
            <v>100</v>
          </cell>
        </row>
        <row r="6382">
          <cell r="C6382" t="str">
            <v>灼烧残渣</v>
          </cell>
          <cell r="D6382" t="str">
            <v>GB 1886.187-2016</v>
          </cell>
          <cell r="E6382" t="str">
            <v>食品安全国家标准 食品添加剂 山梨糖醇和山梨糖醇液</v>
          </cell>
          <cell r="F6382">
            <v>150</v>
          </cell>
        </row>
        <row r="6383">
          <cell r="C6383" t="str">
            <v>硫酸盐（以SO{-4}计）</v>
          </cell>
          <cell r="D6383" t="str">
            <v>GB 1886.187-2016</v>
          </cell>
          <cell r="E6383" t="str">
            <v>食品安全国家标准 食品添加剂 山梨糖醇和山梨糖醇液</v>
          </cell>
          <cell r="F6383">
            <v>100</v>
          </cell>
        </row>
        <row r="6384">
          <cell r="C6384" t="str">
            <v>氯化物（以Cl计）</v>
          </cell>
          <cell r="D6384" t="str">
            <v>GB 1886.187-2016</v>
          </cell>
          <cell r="E6384" t="str">
            <v>食品安全国家标准 食品添加剂 山梨糖醇和山梨糖醇液</v>
          </cell>
          <cell r="F6384">
            <v>80</v>
          </cell>
        </row>
        <row r="6385">
          <cell r="C6385" t="str">
            <v>鉴别试验</v>
          </cell>
          <cell r="D6385" t="str">
            <v>GB 1886.187-2016</v>
          </cell>
          <cell r="E6385" t="str">
            <v>食品安全国家标准 食品添加剂 山梨糖醇和山梨糖醇液</v>
          </cell>
          <cell r="F6385">
            <v>100</v>
          </cell>
        </row>
        <row r="6386">
          <cell r="C6386" t="str">
            <v>氯丹</v>
          </cell>
          <cell r="D6386" t="str">
            <v>GB/T 5009.19-2008</v>
          </cell>
          <cell r="E6386" t="str">
            <v>食品中有机氯农药多组分残留量的测定</v>
          </cell>
          <cell r="F6386">
            <v>500</v>
          </cell>
        </row>
        <row r="6387">
          <cell r="C6387" t="str">
            <v>易氧化物</v>
          </cell>
          <cell r="D6387" t="str">
            <v>GB 29939-2013</v>
          </cell>
          <cell r="E6387" t="str">
            <v>食品安全国家标准 食品添加剂 琥珀酸二钠</v>
          </cell>
          <cell r="F6387">
            <v>150</v>
          </cell>
        </row>
        <row r="6388">
          <cell r="C6388" t="str">
            <v>琥珀酸二钠</v>
          </cell>
          <cell r="D6388" t="str">
            <v>GB 29939-2013 食品安全国家标准 食品添加剂 琥珀酸二钠</v>
          </cell>
          <cell r="E6388" t="str">
            <v>食品安全国家标准 食品添加剂 琥珀酸二钠</v>
          </cell>
          <cell r="F6388">
            <v>300</v>
          </cell>
        </row>
        <row r="6389">
          <cell r="C6389" t="str">
            <v>羟丙基</v>
          </cell>
          <cell r="D6389" t="str">
            <v>GB/T 29930-2013</v>
          </cell>
          <cell r="E6389" t="str">
            <v>食品安全国家标准 食品添加剂 羟丙基淀粉</v>
          </cell>
          <cell r="F6389">
            <v>300</v>
          </cell>
        </row>
        <row r="6390">
          <cell r="C6390" t="str">
            <v>氯丙醇</v>
          </cell>
          <cell r="D6390" t="str">
            <v>GB/T 29930-2013 食品安全国家标准 食品添加剂 羟丙基淀粉</v>
          </cell>
          <cell r="E6390" t="str">
            <v>食品安全国家标准 食品添加剂 羟丙基淀粉</v>
          </cell>
          <cell r="F6390">
            <v>600</v>
          </cell>
        </row>
        <row r="6391">
          <cell r="C6391" t="str">
            <v>1,2-二氯乙烷</v>
          </cell>
          <cell r="D6391" t="str">
            <v>GB/T 5750.8-2006</v>
          </cell>
          <cell r="E6391" t="str">
            <v>生活饮用水标准检验方法 有机物指标</v>
          </cell>
          <cell r="F6391">
            <v>250</v>
          </cell>
        </row>
        <row r="6392">
          <cell r="C6392" t="str">
            <v>1,1,1-三氯乙烷</v>
          </cell>
          <cell r="D6392" t="str">
            <v>GB/T 5750.8-2006 生活饮用水标准检验方法 有机物指标</v>
          </cell>
          <cell r="E6392" t="str">
            <v>生活饮用水标准检验方法 有机物指标</v>
          </cell>
          <cell r="F6392">
            <v>250</v>
          </cell>
        </row>
        <row r="6393">
          <cell r="C6393" t="str">
            <v>乙苯</v>
          </cell>
          <cell r="D6393" t="str">
            <v>GB/T 5750.8-2006 生活饮用水标准检验方法 有机物指标</v>
          </cell>
          <cell r="E6393" t="str">
            <v>生活饮用水标准检验方法 有机物指标</v>
          </cell>
          <cell r="F6393">
            <v>250</v>
          </cell>
        </row>
        <row r="6394">
          <cell r="C6394" t="str">
            <v>甲醇</v>
          </cell>
          <cell r="D6394" t="str">
            <v>GB 5009.266-2016</v>
          </cell>
          <cell r="E6394" t="str">
            <v>食品安全国家标准 食品中甲醇的测定</v>
          </cell>
          <cell r="F6394">
            <v>250</v>
          </cell>
        </row>
        <row r="6395">
          <cell r="C6395" t="str">
            <v>展青霉素</v>
          </cell>
          <cell r="D6395" t="str">
            <v>GB 5009.185-2016</v>
          </cell>
          <cell r="E6395" t="str">
            <v>食品安全国家标准 食品中展青霉素的测定</v>
          </cell>
          <cell r="F6395">
            <v>800</v>
          </cell>
        </row>
        <row r="6396">
          <cell r="C6396" t="str">
            <v>展青霉素</v>
          </cell>
          <cell r="D6396" t="str">
            <v>GB 5009.185-2016</v>
          </cell>
          <cell r="E6396" t="str">
            <v>食品安全国家标准 食品中展青霉素的测定</v>
          </cell>
          <cell r="F6396">
            <v>800</v>
          </cell>
        </row>
        <row r="6397">
          <cell r="C6397" t="str">
            <v>多拉菌素</v>
          </cell>
          <cell r="D6397" t="str">
            <v>GB/T 22968-2008</v>
          </cell>
          <cell r="E6397" t="str">
            <v>牛奶和奶粉中伊维菌素、阿维菌素、多拉菌素和乙酰氨基阿维菌素残留量的测定 液相色谱-串联质谱法</v>
          </cell>
          <cell r="F6397">
            <v>600</v>
          </cell>
        </row>
        <row r="6398">
          <cell r="C6398" t="str">
            <v>伊维菌素（依维菌素）</v>
          </cell>
          <cell r="D6398" t="str">
            <v>GB/T 22968-2008</v>
          </cell>
          <cell r="E6398" t="str">
            <v>牛奶和奶粉中伊维菌素、阿维菌素、多拉菌素和乙酰氨基阿维菌素残留量的测定 液相色谱-串联质谱法</v>
          </cell>
          <cell r="F6398">
            <v>600</v>
          </cell>
        </row>
        <row r="6399">
          <cell r="C6399" t="str">
            <v>埃普利诺菌素</v>
          </cell>
          <cell r="D6399" t="str">
            <v>GB/T 21320-2007</v>
          </cell>
          <cell r="E6399" t="str">
            <v>动物源食品中阿维菌素类药物残留量的测定 液相色谱-串联质谱法</v>
          </cell>
          <cell r="F6399">
            <v>600</v>
          </cell>
        </row>
        <row r="6400">
          <cell r="C6400" t="str">
            <v>总酒石酸</v>
          </cell>
          <cell r="D6400" t="str">
            <v>GB 25539-2010</v>
          </cell>
          <cell r="E6400" t="str">
            <v>《食品安全国家标准 食品添加剂 双乙酰酒石酸单双甘油酯》</v>
          </cell>
          <cell r="F6400">
            <v>100</v>
          </cell>
        </row>
        <row r="6401">
          <cell r="C6401" t="str">
            <v>氯化胆碱含量（以干基计）</v>
          </cell>
          <cell r="D6401" t="str">
            <v>GB 1903.36-2018</v>
          </cell>
          <cell r="E6401" t="str">
            <v>《食品安全国家标准 食品营养强化剂 氯化胆碱》</v>
          </cell>
          <cell r="F6401">
            <v>380</v>
          </cell>
        </row>
        <row r="6402">
          <cell r="C6402" t="str">
            <v>1,4-二氧六环</v>
          </cell>
          <cell r="D6402" t="str">
            <v>GB 1903.36-2018</v>
          </cell>
          <cell r="E6402" t="str">
            <v>《食品安全国家标准 食品营养强化剂 氯化胆碱》</v>
          </cell>
          <cell r="F6402">
            <v>250</v>
          </cell>
        </row>
        <row r="6403">
          <cell r="C6403" t="str">
            <v>总多糖（以葡萄糖计）</v>
          </cell>
          <cell r="D6403" t="str">
            <v>Q/GDSY 0001S-2018</v>
          </cell>
          <cell r="E6403" t="str">
            <v>扁豆枸杞固体饮料</v>
          </cell>
          <cell r="F6403">
            <v>250</v>
          </cell>
        </row>
        <row r="6404">
          <cell r="C6404" t="str">
            <v>钡</v>
          </cell>
          <cell r="D6404" t="str">
            <v>GB 5009.42-2016 比浊法</v>
          </cell>
          <cell r="E6404" t="str">
            <v>食品安全国家标准 食盐指标的测定</v>
          </cell>
          <cell r="F6404">
            <v>100</v>
          </cell>
        </row>
        <row r="6405">
          <cell r="C6405" t="str">
            <v>D-甘露糖醇含量（以干基计）</v>
          </cell>
          <cell r="D6405" t="str">
            <v>GB 1886.177-2016</v>
          </cell>
          <cell r="E6405" t="str">
            <v>食品安全国家标准 食品添加剂 D-甘露糖醇</v>
          </cell>
          <cell r="F6405">
            <v>300</v>
          </cell>
        </row>
        <row r="6406">
          <cell r="C6406" t="str">
            <v>磷酸二氢钾（以正磷酸根计）</v>
          </cell>
          <cell r="D6406" t="str">
            <v>GB 5009.256-2016</v>
          </cell>
          <cell r="E6406" t="str">
            <v>食品安全国家标准 食品中多种磷酸盐的测定</v>
          </cell>
          <cell r="F6406">
            <v>600</v>
          </cell>
        </row>
        <row r="6407">
          <cell r="C6407" t="str">
            <v>4-甲基咪唑</v>
          </cell>
          <cell r="D6407" t="str">
            <v>《食品及食品添加剂中4-甲基咪唑的测定 高效液相色谱-质谱联用法》</v>
          </cell>
          <cell r="E6407" t="str">
            <v>《食品及食品添加剂中4-甲基咪唑的测定 高效液相色谱-质谱联用法》</v>
          </cell>
          <cell r="F6407">
            <v>600</v>
          </cell>
        </row>
        <row r="6408">
          <cell r="C6408" t="str">
            <v>溶解性</v>
          </cell>
          <cell r="D6408" t="str">
            <v>森馨企业内控标准</v>
          </cell>
          <cell r="E6408" t="str">
            <v>森馨企业内控标准</v>
          </cell>
          <cell r="F6408">
            <v>100</v>
          </cell>
        </row>
        <row r="6409">
          <cell r="C6409" t="str">
            <v>含量</v>
          </cell>
          <cell r="D6409" t="str">
            <v>森馨企业内控标准</v>
          </cell>
          <cell r="E6409" t="str">
            <v>森馨企业内控标准</v>
          </cell>
          <cell r="F6409">
            <v>300</v>
          </cell>
        </row>
        <row r="6410">
          <cell r="C6410" t="str">
            <v>亚铁氰化钾</v>
          </cell>
          <cell r="D6410" t="str">
            <v>GB 2760-2014</v>
          </cell>
          <cell r="E6410" t="str">
            <v>食品安全国家标准 食品添加剂使用标准</v>
          </cell>
          <cell r="F6410">
            <v>150</v>
          </cell>
        </row>
        <row r="6411">
          <cell r="C6411" t="str">
            <v>总多糖（以葡聚糖计）</v>
          </cell>
          <cell r="D6411" t="str">
            <v>QWXJ 0005S-2018  女仕口服液</v>
          </cell>
          <cell r="E6411" t="str">
            <v>QWXJ 0005S-2018  女仕口服液</v>
          </cell>
          <cell r="F6411">
            <v>250</v>
          </cell>
        </row>
        <row r="6412">
          <cell r="C6412" t="str">
            <v>红枣多糖</v>
          </cell>
          <cell r="D6412" t="str">
            <v>SOP-F-05(258)检验操作规程（粗多糖含量测定）第一法 苯酚-硫酸法测定粗多糖含量</v>
          </cell>
          <cell r="E6412" t="str">
            <v>SOP-F-05(258)检验操作规程（粗多糖含量测定）第一法 苯酚-硫酸法测定粗多糖含量</v>
          </cell>
          <cell r="F6412">
            <v>250</v>
          </cell>
        </row>
        <row r="6413">
          <cell r="C6413" t="str">
            <v>红枣多糖</v>
          </cell>
          <cell r="D6413" t="str">
            <v>SOP-F-05(258)检验操作规程（粗多糖含量测定）第二法 碱性酒石酸铜滴定法测定粗多糖含量</v>
          </cell>
          <cell r="E6413" t="str">
            <v>SOP-F-05(258)检验操作规程（粗多糖含量测定）第二法 碱性酒石酸铜滴定法测定粗多糖含量</v>
          </cell>
          <cell r="F6413">
            <v>250</v>
          </cell>
        </row>
        <row r="6414">
          <cell r="C6414" t="str">
            <v>红枣多糖</v>
          </cell>
          <cell r="D6414" t="str">
            <v>SOP-F-05(258)检验操作规程（粗多糖含量测定）第三法 蒽酮-硫酸法测定粗多糖含量</v>
          </cell>
          <cell r="E6414" t="str">
            <v>SOP-F-05(258)检验操作规程（粗多糖含量测定）第三法 蒽酮-硫酸法测定粗多糖含量</v>
          </cell>
          <cell r="F6414">
            <v>250</v>
          </cell>
        </row>
        <row r="6415">
          <cell r="C6415" t="str">
            <v>甲醇+乙醇+异丙醇</v>
          </cell>
          <cell r="D6415" t="str">
            <v>GB 25533-2010</v>
          </cell>
          <cell r="E6415" t="str">
            <v>《食品安全国家标准 食品添加剂 果胶》</v>
          </cell>
          <cell r="F6415">
            <v>750</v>
          </cell>
        </row>
        <row r="6416">
          <cell r="C6416" t="str">
            <v>酰胺化度</v>
          </cell>
          <cell r="D6416" t="str">
            <v>GB 25533-2010</v>
          </cell>
          <cell r="E6416" t="str">
            <v>《食品安全国家标准 食品添加剂 果胶》</v>
          </cell>
          <cell r="F6416">
            <v>300</v>
          </cell>
        </row>
        <row r="6417">
          <cell r="C6417" t="str">
            <v>澄清度</v>
          </cell>
          <cell r="D6417" t="str">
            <v>GB 1886.7-2015</v>
          </cell>
          <cell r="E6417" t="str">
            <v>食品安全国家标准 食品添加剂 焦亚硫酸钠</v>
          </cell>
          <cell r="F6417">
            <v>80</v>
          </cell>
        </row>
        <row r="6418">
          <cell r="C6418" t="str">
            <v>氯羟吡啶</v>
          </cell>
          <cell r="D6418" t="str">
            <v>GB/T 20362-2006</v>
          </cell>
          <cell r="E6418" t="str">
            <v>鸡蛋中氯羟吡啶残留量的检测方法 高效液相色谱法</v>
          </cell>
          <cell r="F6418">
            <v>350</v>
          </cell>
        </row>
        <row r="6419">
          <cell r="C6419" t="str">
            <v>对氨基苯磺酸钠</v>
          </cell>
          <cell r="D6419" t="str">
            <v>GB 4481.1-2010</v>
          </cell>
          <cell r="E6419" t="str">
            <v>《食品安全国家标准 食品添加剂 柠檬黄》</v>
          </cell>
          <cell r="F6419">
            <v>350</v>
          </cell>
        </row>
        <row r="6420">
          <cell r="C6420" t="str">
            <v>1-（4'-磺酸基苯基）-3-羧基-5-吡唑啉酮二钠盐</v>
          </cell>
          <cell r="D6420" t="str">
            <v>GB 4481.1-2010</v>
          </cell>
          <cell r="E6420" t="str">
            <v>《食品安全国家标准 食品添加剂 柠檬黄》</v>
          </cell>
          <cell r="F6420">
            <v>350</v>
          </cell>
        </row>
        <row r="6421">
          <cell r="C6421" t="str">
            <v>1-（4'-磺酸基苯基）-3-羧酸甲（乙）酯基-5-吡唑啉酮钠盐</v>
          </cell>
          <cell r="D6421" t="str">
            <v>GB 4481.1-2010</v>
          </cell>
          <cell r="E6421" t="str">
            <v>《食品安全国家标准 食品添加剂 柠檬黄》</v>
          </cell>
          <cell r="F6421">
            <v>350</v>
          </cell>
        </row>
        <row r="6422">
          <cell r="C6422" t="str">
            <v>4,4'-（重氮亚氨基）二苯磺酸二钠盐</v>
          </cell>
          <cell r="D6422" t="str">
            <v>GB 4481.1-2010</v>
          </cell>
          <cell r="E6422" t="str">
            <v>《食品安全国家标准 食品添加剂 柠檬黄》</v>
          </cell>
          <cell r="F6422">
            <v>350</v>
          </cell>
        </row>
        <row r="6423">
          <cell r="C6423" t="str">
            <v>未磺化芳族伯胺（以苯胺计）</v>
          </cell>
          <cell r="D6423" t="str">
            <v>GB 4481.1-2010</v>
          </cell>
          <cell r="E6423" t="str">
            <v>《食品安全国家标准 食品添加剂 柠檬黄》</v>
          </cell>
          <cell r="F6423">
            <v>250</v>
          </cell>
        </row>
        <row r="6424">
          <cell r="C6424" t="str">
            <v>柠檬黄含量</v>
          </cell>
          <cell r="D6424" t="str">
            <v>GB 4481.1-2010</v>
          </cell>
          <cell r="E6424" t="str">
            <v>《食品安全国家标准 食品添加剂 柠檬黄》</v>
          </cell>
          <cell r="F6424">
            <v>300</v>
          </cell>
        </row>
        <row r="6425">
          <cell r="C6425" t="str">
            <v>6-羟基-2-萘磺酸钠</v>
          </cell>
          <cell r="D6425" t="str">
            <v>GB 1886.222-2016</v>
          </cell>
          <cell r="E6425" t="str">
            <v>《食品安全国家标准 食品添加剂 诱惑红》</v>
          </cell>
          <cell r="F6425">
            <v>350</v>
          </cell>
        </row>
        <row r="6426">
          <cell r="C6426" t="str">
            <v>4-氨基-5-甲氧基-2-甲基苯磺酸</v>
          </cell>
          <cell r="D6426" t="str">
            <v>GB 1886.222-2016</v>
          </cell>
          <cell r="E6426" t="str">
            <v>《食品安全国家标准 食品添加剂 诱惑红》</v>
          </cell>
          <cell r="F6426">
            <v>350</v>
          </cell>
        </row>
        <row r="6427">
          <cell r="C6427" t="str">
            <v>6,6'-氧代双(2-萘磺酸)二钠</v>
          </cell>
          <cell r="D6427" t="str">
            <v>GB 1886.222-2016</v>
          </cell>
          <cell r="E6427" t="str">
            <v>《食品安全国家标准 食品添加剂 诱惑红》</v>
          </cell>
          <cell r="F6427">
            <v>350</v>
          </cell>
        </row>
        <row r="6428">
          <cell r="C6428" t="str">
            <v>未磺化芳族伯胺(以苯胺计)</v>
          </cell>
          <cell r="D6428" t="str">
            <v>GB 1886.222-2016</v>
          </cell>
          <cell r="E6428" t="str">
            <v>《食品安全国家标准 食品添加剂 诱惑红》</v>
          </cell>
          <cell r="F6428">
            <v>250</v>
          </cell>
        </row>
        <row r="6429">
          <cell r="C6429" t="str">
            <v>大观霉素</v>
          </cell>
          <cell r="D6429" t="str">
            <v>GB 29685-2013</v>
          </cell>
          <cell r="E6429" t="str">
            <v>食品安全国家标准 动物性食品中林可霉素、克林霉素和大观霉素多残留的测定 气相色谱-质谱法</v>
          </cell>
          <cell r="F6429">
            <v>350</v>
          </cell>
        </row>
        <row r="6430">
          <cell r="C6430" t="str">
            <v>克林霉素</v>
          </cell>
          <cell r="D6430" t="str">
            <v>GB 29685-2013</v>
          </cell>
          <cell r="E6430" t="str">
            <v>食品安全国家标准 动物性食品中林可霉素、克林霉素和大观霉素多残留的测定 气相色谱-质谱法</v>
          </cell>
          <cell r="F6430">
            <v>350</v>
          </cell>
        </row>
        <row r="6431">
          <cell r="C6431" t="str">
            <v>霉菌</v>
          </cell>
          <cell r="D6431" t="str">
            <v>GB 4789.15-2016</v>
          </cell>
          <cell r="E6431" t="str">
            <v>食品安全国家标准 食品微生物学检验 霉菌和酵母计数</v>
          </cell>
          <cell r="F6431">
            <v>80</v>
          </cell>
        </row>
        <row r="6432">
          <cell r="C6432" t="str">
            <v>霉菌</v>
          </cell>
          <cell r="D6432" t="str">
            <v>GB 4789.15-2016</v>
          </cell>
          <cell r="E6432" t="str">
            <v>食品安全国家标准 食品微生物学检验 霉菌和酵母计数</v>
          </cell>
          <cell r="F6432">
            <v>80</v>
          </cell>
        </row>
        <row r="6433">
          <cell r="C6433" t="str">
            <v>酵母</v>
          </cell>
          <cell r="D6433" t="str">
            <v>GB 4789.15-2016</v>
          </cell>
          <cell r="E6433" t="str">
            <v>食品安全国家标准 食品微生物学检验 霉菌和酵母计数</v>
          </cell>
          <cell r="F6433">
            <v>80</v>
          </cell>
        </row>
        <row r="6434">
          <cell r="C6434" t="str">
            <v>霉菌和酵母</v>
          </cell>
          <cell r="D6434" t="str">
            <v>GB 4789.15-2016</v>
          </cell>
          <cell r="E6434" t="str">
            <v>食品安全国家标准 食品微生物学检验 霉菌和酵母计数</v>
          </cell>
          <cell r="F6434">
            <v>160</v>
          </cell>
        </row>
        <row r="6435">
          <cell r="C6435" t="str">
            <v>乙二胺四乙酸二钠</v>
          </cell>
          <cell r="D6435" t="str">
            <v>GB 1886.100-2015</v>
          </cell>
          <cell r="E6435" t="str">
            <v>食品安全国家标准 食品添加剂 乙二胺四乙酸二钠</v>
          </cell>
          <cell r="F6435">
            <v>300</v>
          </cell>
        </row>
        <row r="6436">
          <cell r="C6436" t="str">
            <v>氨基三乙酸</v>
          </cell>
          <cell r="D6436" t="str">
            <v>GB 1886.100-2015</v>
          </cell>
          <cell r="E6436" t="str">
            <v>食品安全国家标准 食品添加剂 乙二胺四乙酸二钠</v>
          </cell>
          <cell r="F6436">
            <v>300</v>
          </cell>
        </row>
        <row r="6437">
          <cell r="C6437" t="str">
            <v>总碱量</v>
          </cell>
          <cell r="D6437" t="str">
            <v>GB 1886.1-2015</v>
          </cell>
          <cell r="E6437" t="str">
            <v>《食品安全国家标准 食品添加剂 碳酸钠》</v>
          </cell>
          <cell r="F6437">
            <v>300</v>
          </cell>
        </row>
        <row r="6438">
          <cell r="C6438" t="str">
            <v>羟脯氨酸（以干基计）</v>
          </cell>
          <cell r="D6438" t="str">
            <v>GB 31645-2018</v>
          </cell>
          <cell r="E6438" t="str">
            <v>食品安全国家标准 胶原蛋白肽</v>
          </cell>
          <cell r="F6438">
            <v>350</v>
          </cell>
        </row>
        <row r="6439">
          <cell r="C6439" t="str">
            <v>碘吸附值（以干基计）</v>
          </cell>
          <cell r="D6439" t="str">
            <v>GB 29215-2012</v>
          </cell>
          <cell r="E6439" t="str">
            <v>《食品添加剂 植物活性炭（木质活性炭）》</v>
          </cell>
          <cell r="F6439">
            <v>150</v>
          </cell>
        </row>
        <row r="6440">
          <cell r="C6440" t="str">
            <v>硫酸盐灰分（以干基计）</v>
          </cell>
          <cell r="D6440" t="str">
            <v>GB 29215-2012</v>
          </cell>
          <cell r="E6440" t="str">
            <v>《食品添加剂 植物活性炭（木质活性炭）》</v>
          </cell>
          <cell r="F6440">
            <v>100</v>
          </cell>
        </row>
        <row r="6441">
          <cell r="C6441" t="str">
            <v>高级芳香烃</v>
          </cell>
          <cell r="D6441" t="str">
            <v>GB 29215-2012</v>
          </cell>
          <cell r="E6441" t="str">
            <v>《食品添加剂 植物活性炭（木质活性炭）》</v>
          </cell>
          <cell r="F6441">
            <v>350</v>
          </cell>
        </row>
        <row r="6442">
          <cell r="C6442" t="str">
            <v>粗多糖</v>
          </cell>
          <cell r="D6442" t="str">
            <v>破壁灵芝孢子粉胶囊 Q/JY 0020S-2016</v>
          </cell>
          <cell r="E6442" t="str">
            <v>破壁灵芝孢子粉胶囊 Q/JY 0020S-2016</v>
          </cell>
          <cell r="F6442">
            <v>250</v>
          </cell>
        </row>
        <row r="6443">
          <cell r="C6443" t="str">
            <v>碳含量（以干基计）</v>
          </cell>
          <cell r="D6443" t="str">
            <v>GB 28308-2012</v>
          </cell>
          <cell r="E6443" t="str">
            <v>食品安全国家标准 食品添加剂 植物炭黑</v>
          </cell>
          <cell r="F6443">
            <v>100</v>
          </cell>
        </row>
        <row r="6444">
          <cell r="C6444" t="str">
            <v>碱溶性呈色物质</v>
          </cell>
          <cell r="D6444" t="str">
            <v>GB 28308-2012</v>
          </cell>
          <cell r="E6444" t="str">
            <v>食品安全国家标准 食品添加剂 植物炭黑</v>
          </cell>
          <cell r="F6444">
            <v>150</v>
          </cell>
        </row>
        <row r="6445">
          <cell r="C6445" t="str">
            <v>油脂酸价</v>
          </cell>
          <cell r="D6445" t="str">
            <v>SC/T 3503-2000</v>
          </cell>
          <cell r="E6445" t="str">
            <v>多烯鱼油制品</v>
          </cell>
          <cell r="F6445">
            <v>100</v>
          </cell>
        </row>
        <row r="6446">
          <cell r="C6446" t="str">
            <v>油脂过氧化值</v>
          </cell>
          <cell r="D6446" t="str">
            <v>SC/T 3503-2000</v>
          </cell>
          <cell r="E6446" t="str">
            <v>多烯鱼油制品</v>
          </cell>
          <cell r="F6446">
            <v>120</v>
          </cell>
        </row>
        <row r="6447">
          <cell r="C6447" t="str">
            <v>富马酸</v>
          </cell>
          <cell r="D6447" t="str">
            <v>GB 25546-2010</v>
          </cell>
          <cell r="E6447" t="str">
            <v>食品安全国家标准 食品添加剂 富马酸</v>
          </cell>
          <cell r="F6447">
            <v>300</v>
          </cell>
        </row>
        <row r="6448">
          <cell r="C6448" t="str">
            <v>酸不溶性灰分</v>
          </cell>
          <cell r="D6448" t="str">
            <v>GB 5009.4-2016</v>
          </cell>
          <cell r="E6448" t="str">
            <v>食品安全国家标准 食品中灰分的测定</v>
          </cell>
          <cell r="F6448">
            <v>100</v>
          </cell>
        </row>
        <row r="6449">
          <cell r="C6449" t="str">
            <v>粗多糖（以葡聚糖计）</v>
          </cell>
          <cell r="D6449" t="str">
            <v>《保健食品功效成分检测方法》（2011年版白鸿主编）第三章，第一节，四、葡聚糖的分光光度测定法</v>
          </cell>
          <cell r="E6449" t="str">
            <v>《保健食品功效成分检测方法》（2011年版白鸿主编）第三章，第一节，四、葡聚糖的分光光度测定法</v>
          </cell>
          <cell r="F6449">
            <v>250</v>
          </cell>
        </row>
        <row r="6450">
          <cell r="C6450" t="str">
            <v>挥发性盐基氮</v>
          </cell>
          <cell r="D6450" t="str">
            <v>SB/T 10525-2009</v>
          </cell>
          <cell r="E6450" t="str">
            <v>虾酱</v>
          </cell>
          <cell r="F6450">
            <v>100</v>
          </cell>
        </row>
        <row r="6451">
          <cell r="C6451" t="str">
            <v>茶多酚</v>
          </cell>
          <cell r="D6451" t="str">
            <v>GB 2760-2014</v>
          </cell>
          <cell r="E6451" t="str">
            <v>食品安全国家标准 食品添加剂使用标准</v>
          </cell>
          <cell r="F6451">
            <v>100</v>
          </cell>
        </row>
        <row r="6452">
          <cell r="C6452" t="str">
            <v>亚硫酸钠</v>
          </cell>
          <cell r="D6452" t="str">
            <v>GB 2760-2014</v>
          </cell>
          <cell r="E6452" t="str">
            <v>食品安全国家标准 食品添加剂使用标准</v>
          </cell>
          <cell r="F6452">
            <v>100</v>
          </cell>
        </row>
        <row r="6453">
          <cell r="C6453" t="str">
            <v>乙二胺四乙酸二钠</v>
          </cell>
          <cell r="D6453" t="str">
            <v>GB 2760-2014</v>
          </cell>
          <cell r="E6453" t="str">
            <v>食品安全国家标准 食品添加剂使用标准</v>
          </cell>
          <cell r="F6453">
            <v>300</v>
          </cell>
        </row>
        <row r="6454">
          <cell r="C6454" t="str">
            <v>L-精氨酸含量（以干基计）</v>
          </cell>
          <cell r="D6454" t="str">
            <v>GB 28306</v>
          </cell>
          <cell r="E6454" t="str">
            <v>食品安全国家标准 食品添加剂 L-精氨酸</v>
          </cell>
          <cell r="F6454">
            <v>580</v>
          </cell>
        </row>
        <row r="6455">
          <cell r="C6455" t="str">
            <v>澄清度与颜色</v>
          </cell>
          <cell r="D6455" t="str">
            <v>GB 28306</v>
          </cell>
          <cell r="E6455" t="str">
            <v>食品安全国家标准 食品添加剂 L-精氨酸</v>
          </cell>
          <cell r="F6455">
            <v>100</v>
          </cell>
        </row>
        <row r="6456">
          <cell r="C6456" t="str">
            <v>乙二胺四乙酸的质量分数</v>
          </cell>
          <cell r="D6456" t="str">
            <v>GB 22557-2008</v>
          </cell>
          <cell r="E6456" t="str">
            <v>食品添加剂 乙二胺四乙酸铁钠</v>
          </cell>
          <cell r="F6456">
            <v>300</v>
          </cell>
        </row>
        <row r="6457">
          <cell r="C6457" t="str">
            <v>氨基三乙酸的质量分数</v>
          </cell>
          <cell r="D6457" t="str">
            <v>GB 22557-2008</v>
          </cell>
          <cell r="E6457" t="str">
            <v>食品添加剂 乙二胺四乙酸铁钠</v>
          </cell>
          <cell r="F6457">
            <v>300</v>
          </cell>
        </row>
        <row r="6458">
          <cell r="C6458" t="str">
            <v>β-胡萝卜素（以干基计）</v>
          </cell>
          <cell r="D6458" t="str">
            <v>GB 8821-2011</v>
          </cell>
          <cell r="E6458" t="str">
            <v>食品安全国家标准 食品添加剂 β-胡萝卜素</v>
          </cell>
          <cell r="F6458">
            <v>500</v>
          </cell>
        </row>
        <row r="6459">
          <cell r="C6459" t="str">
            <v>十水合焦磷酸钠</v>
          </cell>
          <cell r="D6459" t="str">
            <v>GB 25557-2010</v>
          </cell>
          <cell r="E6459" t="str">
            <v>食品安全国家标准 食品添加剂 焦磷酸钠</v>
          </cell>
          <cell r="F6459">
            <v>600</v>
          </cell>
        </row>
        <row r="6460">
          <cell r="C6460" t="str">
            <v>无水焦磷酸钠</v>
          </cell>
          <cell r="D6460" t="str">
            <v>GB 25557-2010</v>
          </cell>
          <cell r="E6460" t="str">
            <v>食品安全国家标准 食品添加剂 焦磷酸钠</v>
          </cell>
          <cell r="F6460">
            <v>600</v>
          </cell>
        </row>
        <row r="6461">
          <cell r="C6461" t="str">
            <v>正磷酸盐</v>
          </cell>
          <cell r="D6461" t="str">
            <v>GB 25557-2010</v>
          </cell>
          <cell r="E6461" t="str">
            <v>食品安全国家标准 食品添加剂 焦磷酸钠</v>
          </cell>
          <cell r="F6461">
            <v>350</v>
          </cell>
        </row>
        <row r="6462">
          <cell r="C6462" t="str">
            <v>总单丙二醇脂肪酸酯含量</v>
          </cell>
          <cell r="D6462" t="str">
            <v>GB 1886.236-2016</v>
          </cell>
          <cell r="E6462" t="str">
            <v>食品安全国家标准 食品添加剂 丙二醇脂肪酸酯</v>
          </cell>
          <cell r="F6462">
            <v>300</v>
          </cell>
        </row>
        <row r="6463">
          <cell r="C6463" t="str">
            <v>游离丙二醇</v>
          </cell>
          <cell r="D6463" t="str">
            <v>GB 1886.236-2016</v>
          </cell>
          <cell r="E6463" t="str">
            <v>食品安全国家标准 食品添加剂 丙二醇脂肪酸酯</v>
          </cell>
          <cell r="F6463">
            <v>300</v>
          </cell>
        </row>
        <row r="6464">
          <cell r="C6464" t="str">
            <v>硫酸盐</v>
          </cell>
          <cell r="D6464" t="str">
            <v>中华人民共和国药典2015年版四部通则(0802)</v>
          </cell>
          <cell r="E6464" t="str">
            <v>中华人民共和国药典2015年版四部通则(0802)</v>
          </cell>
          <cell r="F6464">
            <v>100</v>
          </cell>
        </row>
        <row r="6465">
          <cell r="C6465" t="str">
            <v>粒度</v>
          </cell>
          <cell r="D6465" t="str">
            <v>中华人民共和国药典2015年版四部通则(0982)</v>
          </cell>
          <cell r="E6465" t="str">
            <v>中华人民共和国药典2015年版四部通则(0982)</v>
          </cell>
          <cell r="F6465">
            <v>50</v>
          </cell>
        </row>
        <row r="6466">
          <cell r="C6466" t="str">
            <v>总类胡萝卜素</v>
          </cell>
          <cell r="D6466" t="str">
            <v>GB 26405-2011</v>
          </cell>
          <cell r="E6466" t="str">
            <v>食品安全国家标准 食品添加剂 叶黄素</v>
          </cell>
          <cell r="F6466">
            <v>200</v>
          </cell>
        </row>
        <row r="6467">
          <cell r="C6467" t="str">
            <v>玉米黄质</v>
          </cell>
          <cell r="D6467" t="str">
            <v>GB 26405-2011</v>
          </cell>
          <cell r="E6467" t="str">
            <v>食品安全国家标准 食品添加剂 叶黄素</v>
          </cell>
          <cell r="F6467">
            <v>600</v>
          </cell>
        </row>
        <row r="6468">
          <cell r="C6468" t="str">
            <v>正己烷</v>
          </cell>
          <cell r="D6468" t="str">
            <v>GB 26405-2011</v>
          </cell>
          <cell r="E6468" t="str">
            <v>食品安全国家标准 食品添加剂 叶黄素</v>
          </cell>
          <cell r="F6468">
            <v>150</v>
          </cell>
        </row>
        <row r="6469">
          <cell r="C6469" t="str">
            <v>乙醚不溶物含量</v>
          </cell>
          <cell r="D6469" t="str">
            <v>SN/T 0802.1-1999</v>
          </cell>
          <cell r="E6469" t="str">
            <v>进出口磷脂 乙醚不溶物检验方法</v>
          </cell>
          <cell r="F6469">
            <v>150</v>
          </cell>
        </row>
        <row r="6470">
          <cell r="C6470" t="str">
            <v>乙酸异丁酯含量</v>
          </cell>
          <cell r="D6470" t="str">
            <v>GB 28330-2012</v>
          </cell>
          <cell r="E6470" t="str">
            <v>食品安全国家标准 食品添加剂 乙酸异丁酯</v>
          </cell>
          <cell r="F6470">
            <v>300</v>
          </cell>
        </row>
        <row r="6471">
          <cell r="C6471" t="str">
            <v>异戊酸乙酯含量</v>
          </cell>
          <cell r="D6471" t="str">
            <v>GB 1886.287-2016</v>
          </cell>
          <cell r="E6471" t="str">
            <v>食品安全国家标准 食品添加剂 异戊酸乙酯</v>
          </cell>
          <cell r="F6471">
            <v>300</v>
          </cell>
        </row>
        <row r="6472">
          <cell r="C6472" t="str">
            <v>异戊酸异戊酯含量</v>
          </cell>
          <cell r="D6472" t="str">
            <v>GB 1886.203-2016</v>
          </cell>
          <cell r="E6472" t="str">
            <v>食品安全国家标准 食品添加剂 异戊酸异戊酯</v>
          </cell>
          <cell r="F6472">
            <v>300</v>
          </cell>
        </row>
        <row r="6473">
          <cell r="C6473" t="str">
            <v>氯羟吡啶（二氯二甲吡啶酚）</v>
          </cell>
          <cell r="D6473" t="str">
            <v>SN/T 0212.1-2014</v>
          </cell>
          <cell r="E6473" t="str">
            <v>出口动物源食品中二氯二甲吡啶酚残留量的测定</v>
          </cell>
          <cell r="F6473">
            <v>350</v>
          </cell>
        </row>
        <row r="6474">
          <cell r="C6474" t="str">
            <v>大观霉素</v>
          </cell>
          <cell r="D6474" t="str">
            <v>参照GB/T 21323-2007</v>
          </cell>
        </row>
        <row r="6474">
          <cell r="F6474">
            <v>350</v>
          </cell>
        </row>
        <row r="6475">
          <cell r="C6475" t="str">
            <v>粉末显微检验</v>
          </cell>
          <cell r="D6475" t="str">
            <v>箭牌方法  GAIT 9100.005</v>
          </cell>
        </row>
        <row r="6475">
          <cell r="F6475">
            <v>100</v>
          </cell>
        </row>
        <row r="6476">
          <cell r="C6476" t="str">
            <v>吸虫囊蚴</v>
          </cell>
          <cell r="D6476" t="str">
            <v>GB 10136-2015</v>
          </cell>
          <cell r="E6476" t="str">
            <v>食品安全国家标准 动物性水产制品</v>
          </cell>
          <cell r="F6476">
            <v>150</v>
          </cell>
        </row>
        <row r="6477">
          <cell r="C6477" t="str">
            <v>绦虫裂头蚴</v>
          </cell>
          <cell r="D6477" t="str">
            <v>GB 10136-2015</v>
          </cell>
          <cell r="E6477" t="str">
            <v>食品安全国家标准 动物性水产制品</v>
          </cell>
          <cell r="F6477">
            <v>150</v>
          </cell>
        </row>
        <row r="6478">
          <cell r="C6478" t="str">
            <v>线虫幼虫</v>
          </cell>
          <cell r="D6478" t="str">
            <v>GB 10136-2015</v>
          </cell>
          <cell r="E6478" t="str">
            <v>食品安全国家标准 动物性水产制品</v>
          </cell>
          <cell r="F6478">
            <v>150</v>
          </cell>
        </row>
        <row r="6479">
          <cell r="C6479" t="str">
            <v>总皂苷</v>
          </cell>
          <cell r="D6479" t="str">
            <v>《保健食品功效成分检测方法》（2003年版）</v>
          </cell>
          <cell r="E6479" t="str">
            <v>《保健食品功效成分检测方法》（2003年版）</v>
          </cell>
          <cell r="F6479">
            <v>250</v>
          </cell>
        </row>
        <row r="6480">
          <cell r="C6480" t="str">
            <v>水分</v>
          </cell>
          <cell r="D6480" t="str">
            <v>SN/T 0852-2012</v>
          </cell>
          <cell r="E6480" t="str">
            <v>进出口蜂蜜检验规程</v>
          </cell>
          <cell r="F6480">
            <v>100</v>
          </cell>
        </row>
        <row r="6481">
          <cell r="C6481" t="str">
            <v>灵芝三萜</v>
          </cell>
          <cell r="D6481" t="str">
            <v>企业内控方法</v>
          </cell>
        </row>
        <row r="6481">
          <cell r="F6481">
            <v>250</v>
          </cell>
        </row>
        <row r="6482">
          <cell r="C6482" t="str">
            <v>感官</v>
          </cell>
          <cell r="D6482" t="str">
            <v>GB 4806.5-2016</v>
          </cell>
          <cell r="E6482" t="str">
            <v>食品安全国家标准 玻璃制品</v>
          </cell>
          <cell r="F6482">
            <v>50</v>
          </cell>
        </row>
        <row r="6483">
          <cell r="C6483" t="str">
            <v>铅（Pb）</v>
          </cell>
          <cell r="D6483" t="str">
            <v>GB 4806.5-2016</v>
          </cell>
          <cell r="E6483" t="str">
            <v>食品安全国家标准 玻璃制品</v>
          </cell>
          <cell r="F6483">
            <v>300</v>
          </cell>
        </row>
        <row r="6484">
          <cell r="C6484" t="str">
            <v>镉（Cd）</v>
          </cell>
          <cell r="D6484" t="str">
            <v>GB 4806.5-2016</v>
          </cell>
          <cell r="E6484" t="str">
            <v>食品安全国家标准 玻璃制品</v>
          </cell>
          <cell r="F6484">
            <v>300</v>
          </cell>
        </row>
        <row r="6485">
          <cell r="C6485" t="str">
            <v>脱色试验</v>
          </cell>
          <cell r="D6485" t="str">
            <v>GB 4806.7-2016</v>
          </cell>
          <cell r="E6485" t="str">
            <v>食品安全国家标准 食品接触用塑料材料及制品</v>
          </cell>
          <cell r="F6485">
            <v>200</v>
          </cell>
        </row>
        <row r="6486">
          <cell r="C6486" t="str">
            <v>甲醛</v>
          </cell>
          <cell r="D6486" t="str">
            <v>GB 4806.8-2016</v>
          </cell>
          <cell r="E6486" t="str">
            <v>食品安全国家标准 食品接触用纸和纸板材料及制品</v>
          </cell>
          <cell r="F6486">
            <v>120</v>
          </cell>
        </row>
        <row r="6487">
          <cell r="C6487" t="str">
            <v>荧光性物质（波长254nm和365nm）</v>
          </cell>
          <cell r="D6487" t="str">
            <v>GB 4806.8-2016</v>
          </cell>
          <cell r="E6487" t="str">
            <v>食品安全国家标准 食品接触用纸和纸板材料及制品</v>
          </cell>
          <cell r="F6487">
            <v>600</v>
          </cell>
        </row>
        <row r="6488">
          <cell r="C6488" t="str">
            <v>总迁移量</v>
          </cell>
          <cell r="D6488" t="str">
            <v>GB 4806.8-2016</v>
          </cell>
          <cell r="E6488" t="str">
            <v>食品安全国家标准 食品接触用纸和纸板材料及制品</v>
          </cell>
          <cell r="F6488">
            <v>800</v>
          </cell>
        </row>
        <row r="6489">
          <cell r="C6489" t="str">
            <v>亚硝酸盐</v>
          </cell>
          <cell r="D6489" t="str">
            <v>GB 5009.33-2016</v>
          </cell>
          <cell r="E6489" t="str">
            <v>食品安全国家标准 食品中亚硝酸盐与硝酸盐的测定 第二法</v>
          </cell>
          <cell r="F6489">
            <v>100</v>
          </cell>
        </row>
        <row r="6490">
          <cell r="C6490" t="str">
            <v>硝酸盐</v>
          </cell>
          <cell r="D6490" t="str">
            <v>GB 5009.33-2016</v>
          </cell>
          <cell r="E6490" t="str">
            <v>食品安全国家标准 食品中亚硝酸盐与硝酸盐的测定 第二法</v>
          </cell>
          <cell r="F6490">
            <v>150</v>
          </cell>
        </row>
        <row r="6491">
          <cell r="C6491" t="str">
            <v>酪蛋白磷酸肽</v>
          </cell>
          <cell r="D6491" t="str">
            <v>液质法</v>
          </cell>
          <cell r="E6491" t="str">
            <v>液质法</v>
          </cell>
          <cell r="F6491">
            <v>1500</v>
          </cell>
        </row>
        <row r="6492">
          <cell r="C6492" t="str">
            <v>淀粉试验</v>
          </cell>
          <cell r="D6492" t="str">
            <v>GB 29945-2013</v>
          </cell>
          <cell r="E6492" t="str">
            <v>食品安全国家标准 食品添加剂 槐豆胶(刺槐豆胶)</v>
          </cell>
          <cell r="F6492">
            <v>200</v>
          </cell>
        </row>
        <row r="6493">
          <cell r="C6493" t="str">
            <v>灼烧残渣</v>
          </cell>
          <cell r="D6493" t="str">
            <v>GB/T 337.2-2014</v>
          </cell>
          <cell r="E6493" t="str">
            <v>《工业硝酸 稀硝酸》</v>
          </cell>
          <cell r="F6493">
            <v>200</v>
          </cell>
        </row>
        <row r="6494">
          <cell r="C6494" t="str">
            <v>硝酸（HNO{-3}）68酸</v>
          </cell>
          <cell r="D6494" t="str">
            <v>GB/T 337.2-2014</v>
          </cell>
          <cell r="E6494" t="str">
            <v>《工业硝酸 稀硝酸》</v>
          </cell>
          <cell r="F6494">
            <v>100</v>
          </cell>
        </row>
        <row r="6495">
          <cell r="C6495" t="str">
            <v>硝酸（HNO{-3}）60酸</v>
          </cell>
          <cell r="D6495" t="str">
            <v>GB/T 337.2-2014</v>
          </cell>
          <cell r="E6495" t="str">
            <v>《工业硝酸 稀硝酸》</v>
          </cell>
          <cell r="F6495">
            <v>100</v>
          </cell>
        </row>
        <row r="6496">
          <cell r="C6496" t="str">
            <v>硝酸（HNO{-3}）55酸</v>
          </cell>
          <cell r="D6496" t="str">
            <v>GB/T 337.2-2014</v>
          </cell>
          <cell r="E6496" t="str">
            <v>《工业硝酸 稀硝酸》</v>
          </cell>
          <cell r="F6496">
            <v>100</v>
          </cell>
        </row>
        <row r="6497">
          <cell r="C6497" t="str">
            <v>硝酸（HNO{-3}）50酸</v>
          </cell>
          <cell r="D6497" t="str">
            <v>GB/T 337.2-2014</v>
          </cell>
          <cell r="E6497" t="str">
            <v>《工业硝酸 稀硝酸》</v>
          </cell>
          <cell r="F6497">
            <v>100</v>
          </cell>
        </row>
        <row r="6498">
          <cell r="C6498" t="str">
            <v>硝酸（HNO{-3}）40酸</v>
          </cell>
          <cell r="D6498" t="str">
            <v>GB/T 337.2-2014</v>
          </cell>
          <cell r="E6498" t="str">
            <v>《工业硝酸 稀硝酸》</v>
          </cell>
          <cell r="F6498">
            <v>100</v>
          </cell>
        </row>
        <row r="6499">
          <cell r="C6499" t="str">
            <v>亚硝酸（HNO{-2}）</v>
          </cell>
          <cell r="D6499" t="str">
            <v>GB/T 337.2-2014</v>
          </cell>
          <cell r="E6499" t="str">
            <v>《工业硝酸 稀硝酸》</v>
          </cell>
          <cell r="F6499">
            <v>300</v>
          </cell>
        </row>
        <row r="6500">
          <cell r="C6500" t="str">
            <v>外观</v>
          </cell>
          <cell r="D6500" t="str">
            <v>GB/T 337.2-2014</v>
          </cell>
          <cell r="E6500" t="str">
            <v>《工业硝酸 稀硝酸》</v>
          </cell>
          <cell r="F6500">
            <v>30</v>
          </cell>
        </row>
        <row r="6501">
          <cell r="C6501" t="str">
            <v>三聚氰胺</v>
          </cell>
          <cell r="D6501" t="str">
            <v>GB/T 22400-2008</v>
          </cell>
          <cell r="E6501" t="str">
            <v>原料乳中三聚氰胺快速检测 液相色谱法</v>
          </cell>
          <cell r="F6501">
            <v>400</v>
          </cell>
        </row>
        <row r="6502">
          <cell r="C6502" t="str">
            <v>透光率</v>
          </cell>
          <cell r="D6502" t="str">
            <v>GB 1886.170-2016</v>
          </cell>
          <cell r="E6502" t="str">
            <v>《食品安全国家标准 食品添加剂 5′-鸟苷酸二钠》</v>
          </cell>
          <cell r="F6502">
            <v>40</v>
          </cell>
        </row>
        <row r="6503">
          <cell r="C6503" t="str">
            <v>氨基酸</v>
          </cell>
          <cell r="D6503" t="str">
            <v>GB 1886.170-2016</v>
          </cell>
          <cell r="E6503" t="str">
            <v>《食品安全国家标准 食品添加剂 5′-鸟苷酸二钠》</v>
          </cell>
          <cell r="F6503">
            <v>80</v>
          </cell>
        </row>
        <row r="6504">
          <cell r="C6504" t="str">
            <v>铵盐</v>
          </cell>
          <cell r="D6504" t="str">
            <v>GB 1886.170-2016</v>
          </cell>
          <cell r="E6504" t="str">
            <v>《食品安全国家标准 食品添加剂 5′-鸟苷酸二钠》</v>
          </cell>
          <cell r="F6504">
            <v>100</v>
          </cell>
        </row>
        <row r="6505">
          <cell r="C6505" t="str">
            <v>紫外线吸光度比值 （250/260）</v>
          </cell>
          <cell r="D6505" t="str">
            <v>GB 1886.170-2016</v>
          </cell>
          <cell r="E6505" t="str">
            <v>《食品安全国家标准 食品添加剂 5′-鸟苷酸二钠》</v>
          </cell>
          <cell r="F6505">
            <v>100</v>
          </cell>
        </row>
        <row r="6506">
          <cell r="C6506" t="str">
            <v>紫外线吸光度比值 （280/260）</v>
          </cell>
          <cell r="D6506" t="str">
            <v>GB 1886.170-2016</v>
          </cell>
          <cell r="E6506" t="str">
            <v>《食品安全国家标准 食品添加剂 5′-鸟苷酸二钠》</v>
          </cell>
          <cell r="F6506">
            <v>100</v>
          </cell>
        </row>
        <row r="6507">
          <cell r="C6507" t="str">
            <v>赤藓糖醇</v>
          </cell>
          <cell r="D6507" t="str">
            <v>GB 5009.279-2016</v>
          </cell>
          <cell r="E6507" t="str">
            <v>食品安全国家标准 食品中木糖醇、山梨醇、麦芽糖醇、赤藓糖醇的测定</v>
          </cell>
          <cell r="F6507">
            <v>300</v>
          </cell>
        </row>
        <row r="6508">
          <cell r="C6508" t="str">
            <v>锑迁移量</v>
          </cell>
          <cell r="D6508" t="str">
            <v>GB 31604.41-2016</v>
          </cell>
          <cell r="E6508" t="str">
            <v>食品安全国家标准 食品接触材料及制品 锑迁移量的测定</v>
          </cell>
          <cell r="F6508">
            <v>300</v>
          </cell>
        </row>
        <row r="6509">
          <cell r="C6509" t="str">
            <v>非酒精挥发物总量</v>
          </cell>
          <cell r="D6509" t="str">
            <v>GB/T 11856-2008</v>
          </cell>
          <cell r="E6509" t="str">
            <v>白兰地</v>
          </cell>
          <cell r="F6509">
            <v>2000</v>
          </cell>
        </row>
        <row r="6510">
          <cell r="C6510" t="str">
            <v>酒龄</v>
          </cell>
          <cell r="D6510" t="str">
            <v>GB/T 11856-2008</v>
          </cell>
          <cell r="E6510" t="str">
            <v>白兰地</v>
          </cell>
          <cell r="F6510">
            <v>20</v>
          </cell>
        </row>
        <row r="6511">
          <cell r="C6511" t="str">
            <v>砷</v>
          </cell>
          <cell r="D6511" t="str">
            <v>GB 31604.38-2016</v>
          </cell>
          <cell r="E6511" t="str">
            <v>食品安全国家标准 食品接触材料及制品 砷的测定和迁移量的测定</v>
          </cell>
          <cell r="F6511">
            <v>350</v>
          </cell>
        </row>
        <row r="6512">
          <cell r="C6512" t="str">
            <v>砷迁移量</v>
          </cell>
          <cell r="D6512" t="str">
            <v>GB 31604.38-2016</v>
          </cell>
          <cell r="E6512" t="str">
            <v>食品安全国家标准 食品接触材料及制品 砷的测定和迁移量的测定</v>
          </cell>
          <cell r="F6512">
            <v>350</v>
          </cell>
        </row>
        <row r="6513">
          <cell r="C6513" t="str">
            <v>沙门氏菌</v>
          </cell>
          <cell r="D6513" t="str">
            <v>GB/T 13091-2018</v>
          </cell>
          <cell r="E6513" t="str">
            <v>饲料中沙门氏菌的测定</v>
          </cell>
          <cell r="F6513">
            <v>120</v>
          </cell>
        </row>
        <row r="6514">
          <cell r="C6514" t="str">
            <v>赖氨酸</v>
          </cell>
          <cell r="D6514" t="str">
            <v>GB/T 18246-2000</v>
          </cell>
          <cell r="E6514" t="str">
            <v>饲料中氨基酸的测定</v>
          </cell>
          <cell r="F6514">
            <v>700</v>
          </cell>
        </row>
        <row r="6515">
          <cell r="C6515" t="str">
            <v>粗脂肪</v>
          </cell>
          <cell r="D6515" t="str">
            <v>GB/T 6433-2006</v>
          </cell>
          <cell r="E6515" t="str">
            <v>饲料中粗脂肪的测定</v>
          </cell>
          <cell r="F6515">
            <v>100</v>
          </cell>
        </row>
        <row r="6516">
          <cell r="C6516" t="str">
            <v>粗纤维</v>
          </cell>
          <cell r="D6516" t="str">
            <v>GB/T 6434-2016</v>
          </cell>
          <cell r="E6516" t="str">
            <v>饲料中粗纤维的含量测定 过滤法</v>
          </cell>
          <cell r="F6516">
            <v>100</v>
          </cell>
        </row>
        <row r="6517">
          <cell r="C6517" t="str">
            <v>水分</v>
          </cell>
          <cell r="D6517" t="str">
            <v>GB/T 6435-2014</v>
          </cell>
          <cell r="E6517" t="str">
            <v>饲料中水分的测定</v>
          </cell>
          <cell r="F6517">
            <v>80</v>
          </cell>
        </row>
        <row r="6518">
          <cell r="C6518" t="str">
            <v>总磷</v>
          </cell>
          <cell r="D6518" t="str">
            <v>GB/T 6437-2018</v>
          </cell>
          <cell r="E6518" t="str">
            <v>饲料中总磷的测定 分光光度法</v>
          </cell>
          <cell r="F6518">
            <v>100</v>
          </cell>
        </row>
        <row r="6519">
          <cell r="C6519" t="str">
            <v>粗灰分</v>
          </cell>
          <cell r="D6519" t="str">
            <v>GB/T 6438-2007</v>
          </cell>
          <cell r="E6519" t="str">
            <v>饲料中粗灰分的测定</v>
          </cell>
          <cell r="F6519">
            <v>100</v>
          </cell>
        </row>
        <row r="6520">
          <cell r="C6520" t="str">
            <v>水溶性氯化物</v>
          </cell>
          <cell r="D6520" t="str">
            <v>GB/T 6439-2007</v>
          </cell>
          <cell r="E6520" t="str">
            <v>饲料中水溶性氯化物的测定</v>
          </cell>
          <cell r="F6520">
            <v>80</v>
          </cell>
        </row>
        <row r="6521">
          <cell r="C6521" t="str">
            <v>OMEGA-3脂肪酸</v>
          </cell>
          <cell r="D6521" t="str">
            <v>GB5009.168-2016</v>
          </cell>
          <cell r="E6521" t="str">
            <v>食品安全国家标准 食品中脂肪酸的测定 第一法</v>
          </cell>
          <cell r="F6521">
            <v>800</v>
          </cell>
        </row>
        <row r="6522">
          <cell r="C6522" t="str">
            <v>OMEGA-6脂肪酸</v>
          </cell>
          <cell r="D6522" t="str">
            <v>GB5009.168-2016</v>
          </cell>
          <cell r="E6522" t="str">
            <v>食品安全国家标准 食品中脂肪酸的测定 第一法</v>
          </cell>
          <cell r="F6522">
            <v>1000</v>
          </cell>
        </row>
        <row r="6523">
          <cell r="C6523" t="str">
            <v>亮蓝</v>
          </cell>
          <cell r="D6523" t="str">
            <v>GB 1886.217-2016</v>
          </cell>
          <cell r="E6523" t="str">
            <v>食品安全国家标准 食品添加剂</v>
          </cell>
          <cell r="F6523">
            <v>300</v>
          </cell>
        </row>
        <row r="6524">
          <cell r="C6524" t="str">
            <v>磷脂酰胆碱</v>
          </cell>
          <cell r="D6524" t="str">
            <v>GB 5009.272-2016</v>
          </cell>
          <cell r="E6524" t="str">
            <v>食品安全国家标准 食品中磷脂酰胆碱、磷脂酰乙醇胺、磷脂酰肌醇的测定</v>
          </cell>
          <cell r="F6524">
            <v>1000</v>
          </cell>
        </row>
        <row r="6525">
          <cell r="C6525" t="str">
            <v>芽孢总数</v>
          </cell>
          <cell r="D6525" t="str">
            <v>芽孢总数、耐热芽孢 内控方法</v>
          </cell>
          <cell r="E6525" t="str">
            <v>芽孢总数、耐热芽孢 内控方法</v>
          </cell>
          <cell r="F6525">
            <v>150</v>
          </cell>
        </row>
        <row r="6526">
          <cell r="C6526" t="str">
            <v>耐热芽孢</v>
          </cell>
          <cell r="D6526" t="str">
            <v>芽孢总数、耐热芽孢 内控方法</v>
          </cell>
          <cell r="E6526" t="str">
            <v>芽孢总数、耐热芽孢 内控方法</v>
          </cell>
          <cell r="F6526">
            <v>150</v>
          </cell>
        </row>
        <row r="6527">
          <cell r="C6527" t="str">
            <v>磷酸二氢钙（以Ca计）</v>
          </cell>
          <cell r="D6527" t="str">
            <v>GB 25559-2010</v>
          </cell>
          <cell r="E6527" t="str">
            <v>磷酸二氢钙含量</v>
          </cell>
          <cell r="F6527">
            <v>200</v>
          </cell>
        </row>
        <row r="6528">
          <cell r="C6528" t="str">
            <v>游离酸及其副盐</v>
          </cell>
          <cell r="D6528" t="str">
            <v>GB 25559-2010</v>
          </cell>
          <cell r="E6528" t="str">
            <v>磷酸二氢钙含量</v>
          </cell>
          <cell r="F6528">
            <v>100</v>
          </cell>
        </row>
        <row r="6529">
          <cell r="C6529" t="str">
            <v>焦磷酸二氢二钠（Na{-2}H{-2}P{-2}O{-7}）</v>
          </cell>
          <cell r="D6529" t="str">
            <v>GB 25567-2010</v>
          </cell>
          <cell r="E6529" t="str">
            <v>焦磷酸二氢二钠含量</v>
          </cell>
          <cell r="F6529">
            <v>300</v>
          </cell>
        </row>
        <row r="6530">
          <cell r="C6530" t="str">
            <v>红色指数</v>
          </cell>
          <cell r="D6530" t="str">
            <v>千禾味业 企业内控方法</v>
          </cell>
          <cell r="E6530" t="str">
            <v>千禾味业 企业内控方法</v>
          </cell>
          <cell r="F6530">
            <v>100</v>
          </cell>
        </row>
        <row r="6531">
          <cell r="C6531" t="str">
            <v>酵母β-葡聚糖含量</v>
          </cell>
          <cell r="D6531" t="str">
            <v>QB/T 4572-2013</v>
          </cell>
          <cell r="E6531" t="str">
            <v>酵母β-葡聚糖</v>
          </cell>
          <cell r="F6531">
            <v>600</v>
          </cell>
        </row>
        <row r="6532">
          <cell r="C6532" t="str">
            <v>胱氨酸</v>
          </cell>
          <cell r="D6532" t="str">
            <v>荷兰工厂胱氨酸和色氨酸检测方法N3583version7</v>
          </cell>
          <cell r="E6532" t="str">
            <v>荷兰工厂胱氨酸和色氨酸检测方法N3583version7</v>
          </cell>
          <cell r="F6532">
            <v>250</v>
          </cell>
        </row>
        <row r="6533">
          <cell r="C6533" t="str">
            <v>色氨酸</v>
          </cell>
          <cell r="D6533" t="str">
            <v>荷兰工厂胱氨酸和色氨酸检测方法N3583version7</v>
          </cell>
          <cell r="E6533" t="str">
            <v>荷兰工厂胱氨酸和色氨酸检测方法N3583version7</v>
          </cell>
          <cell r="F6533">
            <v>250</v>
          </cell>
        </row>
        <row r="6534">
          <cell r="C6534" t="str">
            <v>总三萜</v>
          </cell>
          <cell r="D6534" t="str">
            <v>DB 44/T 496-2008</v>
          </cell>
          <cell r="E6534" t="str">
            <v>灵芝中三萜类物质的测定</v>
          </cell>
          <cell r="F6534">
            <v>300</v>
          </cell>
        </row>
        <row r="6535">
          <cell r="C6535" t="str">
            <v>稳定性</v>
          </cell>
          <cell r="D6535" t="str">
            <v>GB 30612-2014</v>
          </cell>
          <cell r="E6535" t="str">
            <v>食品安全国家标准 食品添加剂 聚二甲基硅氧烷及其乳液</v>
          </cell>
          <cell r="F6535">
            <v>100</v>
          </cell>
        </row>
        <row r="6536">
          <cell r="C6536" t="str">
            <v>溶解性</v>
          </cell>
          <cell r="D6536" t="str">
            <v>GB 30612-2014</v>
          </cell>
          <cell r="E6536" t="str">
            <v>食品安全国家标准 食品添加剂 聚二甲基硅氧烷及其乳液</v>
          </cell>
          <cell r="F6536">
            <v>100</v>
          </cell>
        </row>
        <row r="6537">
          <cell r="C6537" t="str">
            <v>黏度（25℃）</v>
          </cell>
          <cell r="D6537" t="str">
            <v>GB 30612-2014</v>
          </cell>
          <cell r="E6537" t="str">
            <v>食品安全国家标准 食品添加剂 聚二甲基硅氧烷及其乳液</v>
          </cell>
          <cell r="F6537">
            <v>100</v>
          </cell>
        </row>
        <row r="6538">
          <cell r="C6538" t="str">
            <v>酸碱度</v>
          </cell>
          <cell r="D6538" t="str">
            <v>GB 25585-2010</v>
          </cell>
          <cell r="E6538" t="str">
            <v>食品安全国家标准 食品添加剂 氯化钾</v>
          </cell>
          <cell r="F6538">
            <v>100</v>
          </cell>
        </row>
        <row r="6539">
          <cell r="C6539" t="str">
            <v>碘和溴</v>
          </cell>
          <cell r="D6539" t="str">
            <v>GB 25585-2010</v>
          </cell>
          <cell r="E6539" t="str">
            <v>食品安全国家标准 食品添加剂 氯化钾</v>
          </cell>
          <cell r="F6539">
            <v>100</v>
          </cell>
        </row>
        <row r="6540">
          <cell r="C6540" t="str">
            <v>头孢噻呋</v>
          </cell>
          <cell r="D6540" t="str">
            <v>SN/T 2127-2008</v>
          </cell>
          <cell r="E6540" t="str">
            <v>进出口动物源性食品中β-内酰胺类药物残留检测方法 微生物抑制法</v>
          </cell>
          <cell r="F6540">
            <v>350</v>
          </cell>
        </row>
        <row r="6541">
          <cell r="C6541" t="str">
            <v>色泽（铁钴法），加纳色号</v>
          </cell>
          <cell r="D6541" t="str">
            <v>GB 10287-2012</v>
          </cell>
          <cell r="E6541" t="str">
            <v>《食品安全国家标准 食品添加剂 松香甘油酯和氢化松香甘油酯》</v>
          </cell>
          <cell r="F6541">
            <v>50</v>
          </cell>
        </row>
        <row r="6542">
          <cell r="C6542" t="str">
            <v>软化点（环球法）</v>
          </cell>
          <cell r="D6542" t="str">
            <v>GB 10287-2012</v>
          </cell>
          <cell r="E6542" t="str">
            <v>《食品安全国家标准 食品添加剂 松香甘油酯和氢化松香甘油酯》</v>
          </cell>
          <cell r="F6542">
            <v>50</v>
          </cell>
        </row>
        <row r="6543">
          <cell r="C6543" t="str">
            <v>异丙醇含量</v>
          </cell>
          <cell r="D6543" t="str">
            <v>GB 30611-2014</v>
          </cell>
          <cell r="E6543" t="str">
            <v>《食品安全国家标准 食品添加剂 异丙醇》</v>
          </cell>
          <cell r="F6543">
            <v>250</v>
          </cell>
        </row>
        <row r="6544">
          <cell r="C6544" t="str">
            <v>其他醇、醚及挥发性杂质的总量</v>
          </cell>
          <cell r="D6544" t="str">
            <v>GB 30611-2014</v>
          </cell>
          <cell r="E6544" t="str">
            <v>《食品安全国家标准 食品添加剂 异丙醇》</v>
          </cell>
          <cell r="F6544">
            <v>350</v>
          </cell>
        </row>
        <row r="6545">
          <cell r="C6545" t="str">
            <v>单一挥发性杂质的含量</v>
          </cell>
          <cell r="D6545" t="str">
            <v>GB 30611-2014</v>
          </cell>
          <cell r="E6545" t="str">
            <v>《食品安全国家标准 食品添加剂 异丙醇》</v>
          </cell>
          <cell r="F6545">
            <v>200</v>
          </cell>
        </row>
        <row r="6546">
          <cell r="C6546" t="str">
            <v>沸程</v>
          </cell>
          <cell r="D6546" t="str">
            <v>GB 30611-2014</v>
          </cell>
          <cell r="E6546" t="str">
            <v>《食品安全国家标准 食品添加剂 异丙醇》</v>
          </cell>
          <cell r="F6546">
            <v>200</v>
          </cell>
        </row>
        <row r="6547">
          <cell r="C6547" t="str">
            <v>十六醛含量（顺反异构体之和）</v>
          </cell>
          <cell r="D6547" t="str">
            <v>GB 1886.137-2015</v>
          </cell>
          <cell r="E6547" t="str">
            <v>《 食品安全国家标准 食品添加剂 十六醛（又名杨梅醛）》</v>
          </cell>
          <cell r="F6547">
            <v>350</v>
          </cell>
        </row>
        <row r="6548">
          <cell r="C6548" t="str">
            <v>溶解度（25℃）</v>
          </cell>
          <cell r="D6548" t="str">
            <v>GB 1886.137-2015</v>
          </cell>
          <cell r="E6548" t="str">
            <v>《 食品安全国家标准 食品添加剂 十六醛（又名杨梅醛）》</v>
          </cell>
          <cell r="F6548">
            <v>80</v>
          </cell>
        </row>
        <row r="6549">
          <cell r="C6549" t="str">
            <v>2,5-二甲基吡嗪含量</v>
          </cell>
          <cell r="D6549" t="str">
            <v>GB 29970-2013</v>
          </cell>
          <cell r="E6549" t="str">
            <v>《食品安全国家标准 食品添加剂 2,5-二甲基吡嗪》</v>
          </cell>
          <cell r="F6549">
            <v>350</v>
          </cell>
        </row>
        <row r="6550">
          <cell r="C6550" t="str">
            <v>葡甘聚糖（以干基计）</v>
          </cell>
          <cell r="D6550" t="str">
            <v>GB 29970-2013</v>
          </cell>
          <cell r="E6550" t="str">
            <v>《食品安全国家标准 食品添加剂 2,5-二甲基吡嗪》</v>
          </cell>
          <cell r="F6550">
            <v>300</v>
          </cell>
        </row>
        <row r="6551">
          <cell r="C6551" t="str">
            <v>葡萄糖酸镁（C{-12}H{-22}MgO{-14}）含量（以干基计）</v>
          </cell>
          <cell r="D6551" t="str">
            <v>GB 1903.29-2018</v>
          </cell>
          <cell r="E6551" t="str">
            <v>食品安全国家标准 食品营养强化剂 葡萄糖酸镁</v>
          </cell>
          <cell r="F6551">
            <v>300</v>
          </cell>
        </row>
        <row r="6552">
          <cell r="C6552" t="str">
            <v>还原物质（以D-葡萄糖计）</v>
          </cell>
          <cell r="D6552" t="str">
            <v>GB 1903.29-2018</v>
          </cell>
          <cell r="E6552" t="str">
            <v>食品安全国家标准 食品营养强化剂 葡萄糖酸镁</v>
          </cell>
          <cell r="F6552">
            <v>100</v>
          </cell>
        </row>
        <row r="6553">
          <cell r="C6553" t="str">
            <v>黏度（4号转子、12r/min、30℃）</v>
          </cell>
          <cell r="D6553" t="str">
            <v>NY/T 494-2010</v>
          </cell>
          <cell r="E6553" t="str">
            <v>魔芋粉</v>
          </cell>
          <cell r="F6553">
            <v>100</v>
          </cell>
        </row>
        <row r="6554">
          <cell r="C6554" t="str">
            <v>磷酸氢二钾（K{-2}HPO{-4}）（以干基计）</v>
          </cell>
          <cell r="D6554" t="str">
            <v>GB 25561-2010</v>
          </cell>
          <cell r="E6554" t="str">
            <v>食品安全国家标准 食品添加剂 磷酸氢二钾</v>
          </cell>
          <cell r="F6554">
            <v>350</v>
          </cell>
        </row>
        <row r="6555">
          <cell r="C6555" t="str">
            <v>硫代硫酸盐和钡</v>
          </cell>
          <cell r="D6555" t="str">
            <v>美赞臣 征求意见稿</v>
          </cell>
          <cell r="E6555" t="str">
            <v>美赞臣 征求意见稿</v>
          </cell>
          <cell r="F6555">
            <v>200</v>
          </cell>
        </row>
        <row r="6556">
          <cell r="C6556" t="str">
            <v>色泽（铁钴法），加纳色号</v>
          </cell>
          <cell r="D6556" t="str">
            <v>GB/T 1722-1992</v>
          </cell>
          <cell r="E6556" t="str">
            <v>清漆、清油及稀释剂颜色测定法</v>
          </cell>
          <cell r="F6556">
            <v>50</v>
          </cell>
        </row>
        <row r="6557">
          <cell r="C6557" t="str">
            <v>软化点（环球法）</v>
          </cell>
          <cell r="D6557" t="str">
            <v>GB/T 8146-2003</v>
          </cell>
          <cell r="E6557" t="str">
            <v>松香试验方法</v>
          </cell>
          <cell r="F6557">
            <v>50</v>
          </cell>
        </row>
        <row r="6558">
          <cell r="C6558" t="str">
            <v>非洲猪瘟病毒核酸</v>
          </cell>
          <cell r="D6558" t="str">
            <v>荧光PCR快速检测试剂盒法</v>
          </cell>
          <cell r="E6558" t="str">
            <v>荧光PCR快速检测试剂盒法</v>
          </cell>
          <cell r="F6558">
            <v>1300</v>
          </cell>
        </row>
        <row r="6559">
          <cell r="C6559" t="str">
            <v>总蒽醌</v>
          </cell>
          <cell r="D6559" t="str">
            <v>广州市美笛尔生物科技有限公司 内控方法</v>
          </cell>
          <cell r="E6559" t="str">
            <v>广州市美笛尔生物科技有限公司 内控方法</v>
          </cell>
          <cell r="F6559">
            <v>500</v>
          </cell>
        </row>
        <row r="6560">
          <cell r="C6560" t="str">
            <v>五味子乙素</v>
          </cell>
          <cell r="D6560" t="str">
            <v>《保健食品检验与评价技术规范》（2003年版） 保健食品功效成分及卫生指标检验规范 第二部分 （二十 五味子类保健食品中五味子醇甲、五味子甲素和乙素的高效液相色谱测定）</v>
          </cell>
          <cell r="E6560" t="str">
            <v>《保健食品检验与评价技术规范》（2003年版） 保健食品功效成分及卫生指标检验规范 第二部分 （二十 五味子类保健食品中五味子醇甲、五味子甲素和乙素的高效液相色谱测定）</v>
          </cell>
          <cell r="F6560">
            <v>500</v>
          </cell>
        </row>
        <row r="6561">
          <cell r="C6561" t="str">
            <v>五味子甲素</v>
          </cell>
          <cell r="D6561" t="str">
            <v>《保健食品检验与评价技术规范》（2003年版） 保健食品功效成分及卫生指标检验规范 第二部分 （二十 五味子类保健食品中五味子醇甲、五味子甲素和乙素的高效液相色谱测定）</v>
          </cell>
          <cell r="E6561" t="str">
            <v>《保健食品检验与评价技术规范》（2003年版） 保健食品功效成分及卫生指标检验规范 第二部分 （二十 五味子类保健食品中五味子醇甲、五味子甲素和乙素的高效液相色谱测定）</v>
          </cell>
          <cell r="F6561">
            <v>500</v>
          </cell>
        </row>
        <row r="6562">
          <cell r="C6562" t="str">
            <v>五味子醇甲</v>
          </cell>
          <cell r="D6562" t="str">
            <v>《保健食品检验与评价技术规范》（2003年版） 保健食品功效成分及卫生指标检验规范 第二部分 （二十 五味子类保健食品中五味子醇甲、五味子甲素和乙素的高效液相色谱测定）</v>
          </cell>
          <cell r="E6562" t="str">
            <v>《保健食品检验与评价技术规范》（2003年版） 保健食品功效成分及卫生指标检验规范 第二部分 （二十 五味子类保健食品中五味子醇甲、五味子甲素和乙素的高效液相色谱测定）</v>
          </cell>
          <cell r="F6562">
            <v>500</v>
          </cell>
        </row>
        <row r="6563">
          <cell r="C6563" t="str">
            <v>叶酸（C{-19}H{-19}N{-7}O{-6}，以干基计）</v>
          </cell>
          <cell r="D6563" t="str">
            <v>GB 15570-2010</v>
          </cell>
          <cell r="E6563" t="str">
            <v>《食品安全国家标准 食品添加剂 叶酸》</v>
          </cell>
          <cell r="F6563">
            <v>550</v>
          </cell>
        </row>
        <row r="6564">
          <cell r="C6564" t="str">
            <v>澄清度</v>
          </cell>
          <cell r="D6564" t="str">
            <v>GB 25558-2010</v>
          </cell>
          <cell r="E6564" t="str">
            <v>食品安全国家标准 食品添加剂 磷酸三钙</v>
          </cell>
          <cell r="F6564">
            <v>80</v>
          </cell>
        </row>
        <row r="6565">
          <cell r="C6565" t="str">
            <v>磷酸三钙</v>
          </cell>
          <cell r="D6565" t="str">
            <v>GB 25558-2010</v>
          </cell>
          <cell r="E6565" t="str">
            <v>食品安全国家标准 食品添加剂 磷酸三钙</v>
          </cell>
          <cell r="F6565">
            <v>600</v>
          </cell>
        </row>
        <row r="6566">
          <cell r="C6566" t="str">
            <v>溶剂残留</v>
          </cell>
          <cell r="D6566" t="str">
            <v>GB 26400-2011</v>
          </cell>
          <cell r="E6566" t="str">
            <v>食品安全国家标准 食品添加剂 二十二碳六烯酸油脂(发酵法)</v>
          </cell>
          <cell r="F6566">
            <v>150</v>
          </cell>
        </row>
        <row r="6567">
          <cell r="C6567" t="str">
            <v>含量（以C{-22}H{-32}O{-2}甘油三酯计）</v>
          </cell>
          <cell r="D6567" t="str">
            <v>GB 26400-2011</v>
          </cell>
          <cell r="E6567" t="str">
            <v>食品安全国家标准 食品添加剂 二十二碳六烯酸油脂(发酵法)</v>
          </cell>
          <cell r="F6567">
            <v>350</v>
          </cell>
        </row>
        <row r="6568">
          <cell r="C6568" t="str">
            <v>淤血[以淤血面积（S）计] S＞1</v>
          </cell>
          <cell r="D6568" t="str">
            <v>GB 16869-2005</v>
          </cell>
          <cell r="E6568" t="str">
            <v>《鲜、冻禽产品》</v>
          </cell>
          <cell r="F6568">
            <v>100</v>
          </cell>
        </row>
        <row r="6569">
          <cell r="C6569" t="str">
            <v>淤血[以淤血面积（S）计] 0.5＜S≤1</v>
          </cell>
          <cell r="D6569" t="str">
            <v>GB 16869-2005</v>
          </cell>
          <cell r="E6569" t="str">
            <v>《鲜、冻禽产品》</v>
          </cell>
          <cell r="F6569">
            <v>100</v>
          </cell>
        </row>
        <row r="6570">
          <cell r="C6570" t="str">
            <v>淤血[以淤血面积（S）计] S≤0.5</v>
          </cell>
          <cell r="D6570" t="str">
            <v>GB 16869-2005</v>
          </cell>
          <cell r="E6570" t="str">
            <v>《鲜、冻禽产品》</v>
          </cell>
          <cell r="F6570">
            <v>100</v>
          </cell>
        </row>
        <row r="6571">
          <cell r="C6571" t="str">
            <v>硬杆毛（长度超过12mm的羽毛，或直径超过2mm的羽毛根）</v>
          </cell>
          <cell r="D6571" t="str">
            <v>GB 16869-2005</v>
          </cell>
          <cell r="E6571" t="str">
            <v>《鲜、冻禽产品》</v>
          </cell>
          <cell r="F6571">
            <v>100</v>
          </cell>
        </row>
        <row r="6572">
          <cell r="C6572" t="str">
            <v>冻禽产品解冻失水率</v>
          </cell>
          <cell r="D6572" t="str">
            <v>GB 16869-2005</v>
          </cell>
          <cell r="E6572" t="str">
            <v>《鲜、冻禽产品》</v>
          </cell>
          <cell r="F6572">
            <v>100</v>
          </cell>
        </row>
        <row r="6573">
          <cell r="C6573" t="str">
            <v>出血性大肠埃希氏菌（O157：H7）</v>
          </cell>
          <cell r="D6573" t="str">
            <v>GB 16869-2005</v>
          </cell>
          <cell r="E6573" t="str">
            <v>《鲜、冻禽产品》</v>
          </cell>
          <cell r="F6573">
            <v>400</v>
          </cell>
        </row>
        <row r="6574">
          <cell r="C6574" t="str">
            <v>维生素B12</v>
          </cell>
          <cell r="D6574" t="str">
            <v>汤臣倍健 企业内控方法（液相色谱串联质谱法）</v>
          </cell>
          <cell r="E6574" t="str">
            <v>汤臣倍健 企业内控方法（液相色谱串联质谱法）</v>
          </cell>
          <cell r="F6574">
            <v>600</v>
          </cell>
        </row>
        <row r="6575">
          <cell r="C6575" t="str">
            <v>含量（按干燥品计）</v>
          </cell>
          <cell r="D6575" t="str">
            <v>GB 1886.240-2016</v>
          </cell>
          <cell r="E6575" t="str">
            <v>食品安全国家标准 食品添加剂 甘草酸一钾</v>
          </cell>
          <cell r="F6575">
            <v>200</v>
          </cell>
        </row>
        <row r="6576">
          <cell r="C6576" t="str">
            <v>吉它霉素</v>
          </cell>
          <cell r="D6576" t="str">
            <v>GB/T 20762-2006</v>
          </cell>
          <cell r="E6576" t="str">
            <v>畜禽肉中林可霉素、竹桃霉素、红霉素、替米考星、泰乐菌素、克林霉素、螺旋霉素、吉它霉素、交沙霉素残留量的测定 液相色谱-串联质谱法</v>
          </cell>
          <cell r="F6576">
            <v>600</v>
          </cell>
        </row>
        <row r="6577">
          <cell r="C6577" t="str">
            <v>色价 E1%（400nm）</v>
          </cell>
          <cell r="D6577" t="str">
            <v>森磬内控方法</v>
          </cell>
          <cell r="E6577" t="str">
            <v>森磬内控方法</v>
          </cell>
          <cell r="F6577">
            <v>100</v>
          </cell>
        </row>
        <row r="6578">
          <cell r="C6578" t="str">
            <v>溶解性</v>
          </cell>
          <cell r="D6578" t="str">
            <v>森磬内控方法</v>
          </cell>
          <cell r="E6578" t="str">
            <v>森磬内控方法</v>
          </cell>
          <cell r="F6578">
            <v>100</v>
          </cell>
        </row>
        <row r="6579">
          <cell r="C6579" t="str">
            <v>盐酸和氨水中不溶物</v>
          </cell>
          <cell r="D6579" t="str">
            <v>GB 4481.2-2010</v>
          </cell>
          <cell r="E6579" t="str">
            <v>食品添加剂 柠檬黄铝色淀</v>
          </cell>
          <cell r="F6579">
            <v>100</v>
          </cell>
        </row>
        <row r="6580">
          <cell r="C6580" t="str">
            <v>柠檬黄（以钠盐计）</v>
          </cell>
          <cell r="D6580" t="str">
            <v>GB 4481.2-2010</v>
          </cell>
          <cell r="E6580" t="str">
            <v>食品添加剂 柠檬黄铝色淀</v>
          </cell>
          <cell r="F6580">
            <v>300</v>
          </cell>
        </row>
        <row r="6581">
          <cell r="C6581" t="str">
            <v>乳铁蛋白占总蛋白质量百分比</v>
          </cell>
          <cell r="D6581" t="str">
            <v>GB 1903.17-2016</v>
          </cell>
          <cell r="E6581" t="str">
            <v>食品安全国家标准 食品营养强化剂 乳铁蛋白</v>
          </cell>
          <cell r="F6581">
            <v>1000</v>
          </cell>
        </row>
        <row r="6582">
          <cell r="C6582" t="str">
            <v>水分</v>
          </cell>
          <cell r="D6582" t="str">
            <v>GB 1900-2010</v>
          </cell>
          <cell r="E6582" t="str">
            <v>食品安全国家标准 食品添加剂 二丁基羟基甲苯(BHT)</v>
          </cell>
          <cell r="F6582">
            <v>300</v>
          </cell>
        </row>
        <row r="6583">
          <cell r="C6583" t="str">
            <v>游离酚（以对甲酚计）</v>
          </cell>
          <cell r="D6583" t="str">
            <v>GB 1900-2010</v>
          </cell>
          <cell r="E6583" t="str">
            <v>食品安全国家标准 食品添加剂 二丁基羟基甲苯(BHT)</v>
          </cell>
          <cell r="F6583">
            <v>100</v>
          </cell>
        </row>
        <row r="6584">
          <cell r="C6584" t="str">
            <v>粗多糖</v>
          </cell>
          <cell r="D6584" t="str">
            <v>无限极达韵胶囊企业内控标准</v>
          </cell>
          <cell r="E6584" t="str">
            <v>无限极达韵胶囊企业内控标准</v>
          </cell>
          <cell r="F6584">
            <v>500</v>
          </cell>
        </row>
        <row r="6585">
          <cell r="C6585" t="str">
            <v>原花青素</v>
          </cell>
          <cell r="D6585" t="str">
            <v>无限极达韵胶囊企业内控标准</v>
          </cell>
          <cell r="E6585" t="str">
            <v>无限极达韵胶囊企业内控标准</v>
          </cell>
          <cell r="F6585">
            <v>500</v>
          </cell>
        </row>
        <row r="6586">
          <cell r="C6586" t="str">
            <v>铜绿假单胞菌</v>
          </cell>
          <cell r="D6586" t="str">
            <v>《化妆品安全技术规范》（2015年版）</v>
          </cell>
          <cell r="E6586" t="str">
            <v>《化妆品安全技术规范》（2015年版）</v>
          </cell>
          <cell r="F6586">
            <v>225</v>
          </cell>
        </row>
        <row r="6587">
          <cell r="C6587" t="str">
            <v>耐热大肠菌群</v>
          </cell>
          <cell r="D6587" t="str">
            <v>《化妆品安全技术规范》（2015年版）</v>
          </cell>
          <cell r="E6587" t="str">
            <v>《化妆品安全技术规范》（2015年版）</v>
          </cell>
          <cell r="F6587">
            <v>225</v>
          </cell>
        </row>
        <row r="6588">
          <cell r="C6588" t="str">
            <v>金黄色葡萄球菌</v>
          </cell>
          <cell r="D6588" t="str">
            <v>《化妆品安全技术规范》（2015年版）</v>
          </cell>
          <cell r="E6588" t="str">
            <v>《化妆品安全技术规范》（2015年版）</v>
          </cell>
          <cell r="F6588">
            <v>225</v>
          </cell>
        </row>
        <row r="6589">
          <cell r="C6589" t="str">
            <v>游离甘油</v>
          </cell>
          <cell r="D6589" t="str">
            <v>FCC</v>
          </cell>
          <cell r="E6589" t="str">
            <v>FCC</v>
          </cell>
          <cell r="F6589">
            <v>600</v>
          </cell>
        </row>
        <row r="6590">
          <cell r="C6590" t="str">
            <v>标签</v>
          </cell>
          <cell r="D6590" t="str">
            <v>GB 13432-2013</v>
          </cell>
          <cell r="E6590" t="str">
            <v>预包装特殊膳食用食品标签通则</v>
          </cell>
          <cell r="F6590">
            <v>1500</v>
          </cell>
        </row>
        <row r="6591">
          <cell r="C6591" t="str">
            <v>标签</v>
          </cell>
          <cell r="D6591" t="str">
            <v>GB 7718-2011</v>
          </cell>
          <cell r="E6591" t="str">
            <v>食品安全国家标准 预包装食品标签通则</v>
          </cell>
          <cell r="F6591">
            <v>500</v>
          </cell>
        </row>
        <row r="6592">
          <cell r="C6592" t="str">
            <v>低聚物（w）</v>
          </cell>
          <cell r="D6592" t="str">
            <v>GB 29948-2013</v>
          </cell>
          <cell r="E6592" t="str">
            <v>食品安全国家标准 食品添加剂 聚丙烯酸钠</v>
          </cell>
          <cell r="F6592">
            <v>100</v>
          </cell>
        </row>
        <row r="6593">
          <cell r="C6593" t="str">
            <v>残留单体（w）</v>
          </cell>
          <cell r="D6593" t="str">
            <v>GB 29948-2013</v>
          </cell>
          <cell r="E6593" t="str">
            <v>食品安全国家标准 食品添加剂 聚丙烯酸钠</v>
          </cell>
          <cell r="F6593">
            <v>100</v>
          </cell>
        </row>
        <row r="6594">
          <cell r="C6594" t="str">
            <v>游离碱</v>
          </cell>
          <cell r="D6594" t="str">
            <v>GB 29948-2013</v>
          </cell>
          <cell r="E6594" t="str">
            <v>食品安全国家标准 食品添加剂 聚丙烯酸钠</v>
          </cell>
          <cell r="F6594">
            <v>100</v>
          </cell>
        </row>
        <row r="6595">
          <cell r="C6595" t="str">
            <v>结晶点</v>
          </cell>
          <cell r="D6595" t="str">
            <v>GB/T 618-2006</v>
          </cell>
          <cell r="E6595" t="str">
            <v>化学试剂结晶点测定通用方法</v>
          </cell>
          <cell r="F6595">
            <v>200</v>
          </cell>
        </row>
        <row r="6596">
          <cell r="C6596" t="str">
            <v>防漏粉性</v>
          </cell>
          <cell r="D6596" t="str">
            <v>T/CGCC 18-2018</v>
          </cell>
          <cell r="E6596" t="str">
            <v>食品用脱氧剂</v>
          </cell>
          <cell r="F6596">
            <v>100</v>
          </cell>
        </row>
        <row r="6597">
          <cell r="C6597" t="str">
            <v>防油性</v>
          </cell>
          <cell r="D6597" t="str">
            <v>T/CGCC 18-2018</v>
          </cell>
          <cell r="E6597" t="str">
            <v>食品用脱氧剂</v>
          </cell>
          <cell r="F6597">
            <v>100</v>
          </cell>
        </row>
        <row r="6598">
          <cell r="C6598" t="str">
            <v>防水性</v>
          </cell>
          <cell r="D6598" t="str">
            <v>T/CGCC 18-2018</v>
          </cell>
          <cell r="E6598" t="str">
            <v>食品用脱氧剂</v>
          </cell>
          <cell r="F6598">
            <v>100</v>
          </cell>
        </row>
        <row r="6599">
          <cell r="C6599" t="str">
            <v>热封强度</v>
          </cell>
          <cell r="D6599" t="str">
            <v>T/CGCC 18-2018</v>
          </cell>
          <cell r="E6599" t="str">
            <v>食品用脱氧剂</v>
          </cell>
          <cell r="F6599">
            <v>300</v>
          </cell>
        </row>
        <row r="6600">
          <cell r="C6600" t="str">
            <v>总吸氧量</v>
          </cell>
          <cell r="D6600" t="str">
            <v>T/CGCC 18-2018</v>
          </cell>
          <cell r="E6600" t="str">
            <v>食品用脱氧剂</v>
          </cell>
          <cell r="F6600">
            <v>150</v>
          </cell>
        </row>
        <row r="6601">
          <cell r="C6601" t="str">
            <v>吸氧速度</v>
          </cell>
          <cell r="D6601" t="str">
            <v>T/CGCC 18-2018</v>
          </cell>
          <cell r="E6601" t="str">
            <v>食品用脱氧剂</v>
          </cell>
          <cell r="F6601">
            <v>150</v>
          </cell>
        </row>
        <row r="6602">
          <cell r="C6602" t="str">
            <v>吸湿量</v>
          </cell>
          <cell r="D6602" t="str">
            <v>T/CGCC 18-2018</v>
          </cell>
          <cell r="E6602" t="str">
            <v>食品用脱氧剂</v>
          </cell>
          <cell r="F6602">
            <v>150</v>
          </cell>
        </row>
        <row r="6603">
          <cell r="C6603" t="str">
            <v>酒精挥发量</v>
          </cell>
          <cell r="D6603" t="str">
            <v>T/CGCC 18-2018</v>
          </cell>
          <cell r="E6603" t="str">
            <v>食品用脱氧剂</v>
          </cell>
          <cell r="F6603">
            <v>100</v>
          </cell>
        </row>
        <row r="6604">
          <cell r="C6604" t="str">
            <v>吸收二氧化碳体积量</v>
          </cell>
          <cell r="D6604" t="str">
            <v>T/CGCC 18-2018</v>
          </cell>
          <cell r="E6604" t="str">
            <v>食品用脱氧剂</v>
          </cell>
          <cell r="F6604">
            <v>80</v>
          </cell>
        </row>
        <row r="6605">
          <cell r="C6605" t="str">
            <v>释放二氧化碳体积量</v>
          </cell>
          <cell r="D6605" t="str">
            <v>T/CGCC 18-2018</v>
          </cell>
          <cell r="E6605" t="str">
            <v>食品用脱氧剂</v>
          </cell>
          <cell r="F6605">
            <v>80</v>
          </cell>
        </row>
        <row r="6606">
          <cell r="C6606" t="str">
            <v>水苏糖含量（以干基计）</v>
          </cell>
          <cell r="D6606" t="str">
            <v>QB/T 4260-2018</v>
          </cell>
          <cell r="E6606" t="str">
            <v>水苏糖</v>
          </cell>
          <cell r="F6606">
            <v>300</v>
          </cell>
        </row>
        <row r="6607">
          <cell r="C6607" t="str">
            <v>碱浓度</v>
          </cell>
          <cell r="D6607" t="str">
            <v>SU561</v>
          </cell>
          <cell r="E6607" t="str">
            <v>稀释液测试方法-体积法</v>
          </cell>
          <cell r="F6607">
            <v>100</v>
          </cell>
        </row>
        <row r="6608">
          <cell r="C6608" t="str">
            <v>烟酰胺</v>
          </cell>
          <cell r="D6608" t="str">
            <v>GB 5009.89-2016</v>
          </cell>
          <cell r="E6608" t="str">
            <v>食品安全国家标准 食品中烟酸和烟酰胺的测定</v>
          </cell>
          <cell r="F6608">
            <v>550</v>
          </cell>
        </row>
        <row r="6609">
          <cell r="C6609" t="str">
            <v>体细胞数</v>
          </cell>
          <cell r="D6609" t="str">
            <v>NY/T 800-2004</v>
          </cell>
          <cell r="E6609" t="str">
            <v>生鲜牛乳中体细胞测定方法</v>
          </cell>
          <cell r="F6609">
            <v>500</v>
          </cell>
        </row>
        <row r="6610">
          <cell r="C6610" t="str">
            <v>低酸性罐藏食品的接种培养</v>
          </cell>
          <cell r="D6610" t="str">
            <v>GB 4789.26-2013</v>
          </cell>
          <cell r="E6610" t="str">
            <v>商业无菌 附录B</v>
          </cell>
          <cell r="F6610">
            <v>500</v>
          </cell>
        </row>
        <row r="6611">
          <cell r="C6611" t="str">
            <v>杂质（苯不溶物）</v>
          </cell>
          <cell r="D6611" t="str">
            <v>SB/T 10190-1993</v>
          </cell>
          <cell r="E6611" t="str">
            <v>蜂蜡</v>
          </cell>
          <cell r="F6611">
            <v>200</v>
          </cell>
        </row>
        <row r="6612">
          <cell r="C6612" t="str">
            <v>过滤速度</v>
          </cell>
          <cell r="D6612" t="str">
            <v>GB 25571-2011</v>
          </cell>
          <cell r="E6612" t="str">
            <v>食品安全国家标准 食品添加剂 活性白土</v>
          </cell>
          <cell r="F6612">
            <v>100</v>
          </cell>
        </row>
        <row r="6613">
          <cell r="C6613" t="str">
            <v>比表面积</v>
          </cell>
          <cell r="D6613" t="str">
            <v>GB 25571-2011</v>
          </cell>
          <cell r="E6613" t="str">
            <v>食品安全国家标准 食品添加剂 活性白土</v>
          </cell>
          <cell r="F6613">
            <v>250</v>
          </cell>
        </row>
        <row r="6614">
          <cell r="C6614" t="str">
            <v>酸不溶物</v>
          </cell>
          <cell r="D6614" t="str">
            <v>GB 28403-2012</v>
          </cell>
          <cell r="E6614" t="str">
            <v>食品安全国家标准 食品添加剂 瓜尔胶</v>
          </cell>
          <cell r="F6614">
            <v>100</v>
          </cell>
        </row>
        <row r="6615">
          <cell r="C6615" t="str">
            <v>硼酸盐试验</v>
          </cell>
          <cell r="D6615" t="str">
            <v>GB 28403-2012</v>
          </cell>
          <cell r="E6615" t="str">
            <v>食品安全国家标准 食品添加剂 瓜尔胶</v>
          </cell>
          <cell r="F6615">
            <v>200</v>
          </cell>
        </row>
        <row r="6616">
          <cell r="C6616" t="str">
            <v>淀粉试验</v>
          </cell>
          <cell r="D6616" t="str">
            <v>GB 28403-2012</v>
          </cell>
          <cell r="E6616" t="str">
            <v>食品安全国家标准 食品添加剂 瓜尔胶</v>
          </cell>
          <cell r="F6616">
            <v>200</v>
          </cell>
        </row>
        <row r="6617">
          <cell r="C6617" t="str">
            <v>椰毒假单胞菌酵米面亚种</v>
          </cell>
          <cell r="D6617" t="str">
            <v>GB/T 4789.29-2003</v>
          </cell>
          <cell r="E6617" t="str">
            <v>食品卫生微生物学检验 椰毒假单胞菌酵米面亚种检验</v>
          </cell>
          <cell r="F6617">
            <v>800</v>
          </cell>
        </row>
        <row r="6618">
          <cell r="C6618" t="str">
            <v>硫脲</v>
          </cell>
          <cell r="D6618" t="str">
            <v>BJS 201602</v>
          </cell>
          <cell r="E6618" t="str">
            <v>小麦粉中硫脲的测定</v>
          </cell>
          <cell r="F6618">
            <v>250</v>
          </cell>
        </row>
        <row r="6619">
          <cell r="C6619" t="str">
            <v>曲酸</v>
          </cell>
          <cell r="D6619" t="str">
            <v>SN/T 3853-2014</v>
          </cell>
          <cell r="E6619" t="str">
            <v>出口食品中曲酸的测定 液相色谱-质谱/质谱法</v>
          </cell>
          <cell r="F6619">
            <v>600</v>
          </cell>
        </row>
        <row r="6620">
          <cell r="C6620" t="str">
            <v>β-苯乙醇</v>
          </cell>
          <cell r="D6620" t="str">
            <v>T/CBJ 8101-2019</v>
          </cell>
          <cell r="E6620" t="str">
            <v>谷物酿造料酒</v>
          </cell>
          <cell r="F6620">
            <v>250</v>
          </cell>
        </row>
        <row r="6621">
          <cell r="C6621" t="str">
            <v>IMP混合比</v>
          </cell>
          <cell r="D6621" t="str">
            <v>GB 1886.171-2016</v>
          </cell>
          <cell r="E6621" t="str">
            <v>食品安全国家标准 食品添加剂 5’-呈味核苷酸二钠(又名呈味核苷酸二钠)</v>
          </cell>
          <cell r="F6621">
            <v>150</v>
          </cell>
        </row>
        <row r="6622">
          <cell r="C6622" t="str">
            <v>GMP混合比</v>
          </cell>
          <cell r="D6622" t="str">
            <v>GB 1886.171-2016</v>
          </cell>
          <cell r="E6622" t="str">
            <v>食品安全国家标准 食品添加剂 5’-呈味核苷酸二钠(又名呈味核苷酸二钠)</v>
          </cell>
          <cell r="F6622">
            <v>150</v>
          </cell>
        </row>
        <row r="6623">
          <cell r="C6623" t="str">
            <v>其他核苷酸</v>
          </cell>
          <cell r="D6623" t="str">
            <v>GB 1886.171-2016</v>
          </cell>
          <cell r="E6623" t="str">
            <v>食品安全国家标准 食品添加剂 5’-呈味核苷酸二钠(又名呈味核苷酸二钠)</v>
          </cell>
          <cell r="F6623">
            <v>100</v>
          </cell>
        </row>
        <row r="6624">
          <cell r="C6624" t="str">
            <v>氨基酸</v>
          </cell>
          <cell r="D6624" t="str">
            <v>GB 1886.171-2016</v>
          </cell>
          <cell r="E6624" t="str">
            <v>食品安全国家标准 食品添加剂 5’-呈味核苷酸二钠(又名呈味核苷酸二钠)</v>
          </cell>
          <cell r="F6624">
            <v>100</v>
          </cell>
        </row>
        <row r="6625">
          <cell r="C6625" t="str">
            <v>山梨酸钾（以C{-6}H{-7}KO{-2}计）（以干基计）</v>
          </cell>
          <cell r="D6625" t="str">
            <v>GB 1886.39-2015</v>
          </cell>
          <cell r="E6625" t="str">
            <v>食品安全国家标准 食品添加剂 山梨酸钾</v>
          </cell>
          <cell r="F6625">
            <v>300</v>
          </cell>
        </row>
        <row r="6626">
          <cell r="C6626" t="str">
            <v>醛（以HCHO计）</v>
          </cell>
          <cell r="D6626" t="str">
            <v>GB 1886.39-2015</v>
          </cell>
          <cell r="E6626" t="str">
            <v>食品安全国家标准 食品添加剂 山梨酸钾</v>
          </cell>
          <cell r="F6626">
            <v>150</v>
          </cell>
        </row>
        <row r="6627">
          <cell r="C6627" t="str">
            <v>游离碱</v>
          </cell>
          <cell r="D6627" t="str">
            <v>GB 1886.39-2015</v>
          </cell>
          <cell r="E6627" t="str">
            <v>食品安全国家标准 食品添加剂 山梨酸钾</v>
          </cell>
          <cell r="F6627">
            <v>150</v>
          </cell>
        </row>
        <row r="6628">
          <cell r="C6628" t="str">
            <v>澄清度</v>
          </cell>
          <cell r="D6628" t="str">
            <v>GB 1886.39-2015</v>
          </cell>
          <cell r="E6628" t="str">
            <v>食品安全国家标准 食品添加剂 山梨酸钾</v>
          </cell>
          <cell r="F6628">
            <v>80</v>
          </cell>
        </row>
        <row r="6629">
          <cell r="C6629" t="str">
            <v>酸值</v>
          </cell>
          <cell r="D6629" t="str">
            <v>GB 28302</v>
          </cell>
          <cell r="E6629" t="str">
            <v>附录A中A.3</v>
          </cell>
          <cell r="F6629">
            <v>100</v>
          </cell>
        </row>
        <row r="6630">
          <cell r="C6630" t="str">
            <v>碘值</v>
          </cell>
          <cell r="D6630" t="str">
            <v>GB 28302</v>
          </cell>
          <cell r="E6630" t="str">
            <v>附录A中A.2</v>
          </cell>
          <cell r="F6630">
            <v>150</v>
          </cell>
        </row>
        <row r="6631">
          <cell r="C6631" t="str">
            <v>有效氯（以Cl计）</v>
          </cell>
          <cell r="D6631" t="str">
            <v>GB 25574-2010</v>
          </cell>
          <cell r="E6631" t="str">
            <v>食品安全国家标准 食品添加剂 次氯酸钠</v>
          </cell>
          <cell r="F6631">
            <v>200</v>
          </cell>
        </row>
        <row r="6632">
          <cell r="C6632" t="str">
            <v>游离碱（以NaOH计）</v>
          </cell>
          <cell r="D6632" t="str">
            <v>GB 25574-2010</v>
          </cell>
          <cell r="E6632" t="str">
            <v>食品安全国家标准 食品添加剂 次氯酸钠</v>
          </cell>
          <cell r="F6632">
            <v>150</v>
          </cell>
        </row>
        <row r="6633">
          <cell r="C6633" t="str">
            <v>甘氨酸、丙氨酸</v>
          </cell>
          <cell r="D6633" t="str">
            <v>SB/T 11191-2017</v>
          </cell>
          <cell r="E6633" t="str">
            <v>《蚝汁》</v>
          </cell>
          <cell r="F6633">
            <v>500</v>
          </cell>
        </row>
        <row r="6634">
          <cell r="C6634" t="str">
            <v>二氧化硫残留量</v>
          </cell>
          <cell r="D6634" t="str">
            <v>AOAC 990.28</v>
          </cell>
          <cell r="E6634" t="str">
            <v>AOAC 990.28</v>
          </cell>
          <cell r="F6634">
            <v>100</v>
          </cell>
        </row>
        <row r="6635">
          <cell r="C6635" t="str">
            <v>不完善仁</v>
          </cell>
          <cell r="D6635" t="str">
            <v>LY/T 1922-2010</v>
          </cell>
          <cell r="E6635" t="str">
            <v>核桃仁</v>
          </cell>
          <cell r="F6635">
            <v>30</v>
          </cell>
        </row>
        <row r="6636">
          <cell r="C6636" t="str">
            <v>不符合本等级仁允许量</v>
          </cell>
          <cell r="D6636" t="str">
            <v>LY/T 1922-2010</v>
          </cell>
          <cell r="E6636" t="str">
            <v>核桃仁</v>
          </cell>
          <cell r="F6636">
            <v>30</v>
          </cell>
        </row>
        <row r="6637">
          <cell r="C6637" t="str">
            <v>异色仁允许量</v>
          </cell>
          <cell r="D6637" t="str">
            <v>LY/T 1922-2010</v>
          </cell>
          <cell r="E6637" t="str">
            <v>核桃仁</v>
          </cell>
          <cell r="F6637">
            <v>30</v>
          </cell>
        </row>
        <row r="6638">
          <cell r="C6638" t="str">
            <v>丁酸含量</v>
          </cell>
          <cell r="D6638" t="str">
            <v>GB 1886.121-2015</v>
          </cell>
          <cell r="E6638" t="str">
            <v>《食品安全国家标准 食品添加剂 丁酸 》</v>
          </cell>
          <cell r="F6638">
            <v>300</v>
          </cell>
        </row>
        <row r="6639">
          <cell r="C6639" t="str">
            <v>丙酸含量</v>
          </cell>
          <cell r="D6639" t="str">
            <v>GB 1886.210-2016</v>
          </cell>
          <cell r="E6639" t="str">
            <v>《食品安全国家标准 食品添加剂 丙酸》</v>
          </cell>
          <cell r="F6639">
            <v>300</v>
          </cell>
        </row>
        <row r="6640">
          <cell r="C6640" t="str">
            <v>醛（以丙醛计）</v>
          </cell>
          <cell r="D6640" t="str">
            <v>GB 1886.210-2016</v>
          </cell>
          <cell r="E6640" t="str">
            <v>《食品安全国家标准 食品添加剂 丙酸》</v>
          </cell>
          <cell r="F6640">
            <v>150</v>
          </cell>
        </row>
        <row r="6641">
          <cell r="C6641" t="str">
            <v>大观霉素</v>
          </cell>
          <cell r="D6641" t="str">
            <v>GB/T 21323-2007</v>
          </cell>
          <cell r="E6641" t="str">
            <v>《动物组织中氨基糖苷类药物残留量的测定 高效液相色谱-质谱/质谱法》</v>
          </cell>
          <cell r="F6641">
            <v>350</v>
          </cell>
        </row>
        <row r="6642">
          <cell r="C6642" t="str">
            <v>色氨酸</v>
          </cell>
          <cell r="D6642" t="str">
            <v>液相色谱法</v>
          </cell>
          <cell r="E6642" t="str">
            <v>液相色谱法</v>
          </cell>
          <cell r="F6642">
            <v>800</v>
          </cell>
        </row>
        <row r="6643">
          <cell r="C6643" t="str">
            <v>维生素B6</v>
          </cell>
          <cell r="D6643" t="str">
            <v>食品安全国家标准食品中维生素B6的测定（送审稿）第二法</v>
          </cell>
          <cell r="E6643" t="str">
            <v>食品安全国家标准食品中维生素B6的测定（送审稿）第二法</v>
          </cell>
          <cell r="F6643">
            <v>800</v>
          </cell>
        </row>
        <row r="6644">
          <cell r="C6644" t="str">
            <v>酵母β-葡聚糖</v>
          </cell>
          <cell r="D6644" t="str">
            <v>视频总酵母葡聚糖草稿版</v>
          </cell>
          <cell r="E6644" t="str">
            <v>视频总酵母葡聚糖草稿版</v>
          </cell>
          <cell r="F6644">
            <v>1500</v>
          </cell>
        </row>
        <row r="6645">
          <cell r="C6645" t="str">
            <v>生物素</v>
          </cell>
          <cell r="D6645" t="str">
            <v>食品安全国家标准食品中生物素的测定（送审稿）第二法</v>
          </cell>
          <cell r="E6645" t="str">
            <v>食品安全国家标准食品中生物素的测定（送审稿）第二法</v>
          </cell>
          <cell r="F6645">
            <v>800</v>
          </cell>
        </row>
        <row r="6646">
          <cell r="C6646" t="str">
            <v>黄曲霉毒素</v>
          </cell>
          <cell r="D6646" t="str">
            <v>NY/T 2071-2011</v>
          </cell>
          <cell r="E6646" t="str">
            <v>饲料中黄曲霉毒素、玉米赤霉烯酮和T-2毒素的测定 液相色谱-串联质谱法</v>
          </cell>
          <cell r="F6646">
            <v>300</v>
          </cell>
        </row>
        <row r="6647">
          <cell r="C6647" t="str">
            <v>干物质中总糖分（蔗糖+还原糖）</v>
          </cell>
          <cell r="D6647" t="str">
            <v>QB/T 4093-2010</v>
          </cell>
          <cell r="E6647" t="str">
            <v>液体糖</v>
          </cell>
          <cell r="F6647">
            <v>200</v>
          </cell>
        </row>
        <row r="6648">
          <cell r="C6648" t="str">
            <v>干物质中总糖分（蔗糖+还原糖）</v>
          </cell>
          <cell r="D6648" t="str">
            <v>GB/T 35887-2018</v>
          </cell>
          <cell r="E6648" t="str">
            <v>白砂糖试验方法</v>
          </cell>
          <cell r="F6648">
            <v>200</v>
          </cell>
        </row>
        <row r="6649">
          <cell r="C6649" t="str">
            <v>吸光度（0.5%水溶液）</v>
          </cell>
          <cell r="D6649" t="str">
            <v>QB/T 2489-2018</v>
          </cell>
          <cell r="E6649" t="str">
            <v>食品原料用芦荟制品</v>
          </cell>
          <cell r="F6649">
            <v>100</v>
          </cell>
        </row>
        <row r="6650">
          <cell r="C6650" t="str">
            <v>O-乙酰基（以氯化乙酰胆碱汁）</v>
          </cell>
          <cell r="D6650" t="str">
            <v>QB/T 2489-2018</v>
          </cell>
          <cell r="E6650" t="str">
            <v>食品原料用芦荟制品</v>
          </cell>
          <cell r="F6650">
            <v>300</v>
          </cell>
        </row>
        <row r="6651">
          <cell r="C6651" t="str">
            <v>多糖</v>
          </cell>
          <cell r="D6651" t="str">
            <v>QB/T 2489-2018</v>
          </cell>
          <cell r="E6651" t="str">
            <v>食品原料用芦荟制品</v>
          </cell>
          <cell r="F6651">
            <v>250</v>
          </cell>
        </row>
        <row r="6652">
          <cell r="C6652" t="str">
            <v>叶酸</v>
          </cell>
          <cell r="D6652" t="str">
            <v>GB/T 17813-2018</v>
          </cell>
          <cell r="E6652" t="str">
            <v>添加剂预混合饲料中烟酸与叶酸的测定 高效液相色谱法</v>
          </cell>
          <cell r="F6652">
            <v>550</v>
          </cell>
        </row>
        <row r="6653">
          <cell r="C6653" t="str">
            <v>甘油含量</v>
          </cell>
          <cell r="D6653" t="str">
            <v>GB 29950-2013</v>
          </cell>
          <cell r="E6653" t="str">
            <v>《食品安全国家标准 食品添加剂 甘油》</v>
          </cell>
          <cell r="F6653">
            <v>300</v>
          </cell>
        </row>
        <row r="6654">
          <cell r="C6654" t="str">
            <v>苯并(a)蒽、、苯并(b)荧蒽、苯并(a)芘</v>
          </cell>
          <cell r="D6654" t="str">
            <v>GB 5009.265-2016</v>
          </cell>
          <cell r="E6654" t="str">
            <v>《食品安全国家标准 食品中多环芳烃的测定》</v>
          </cell>
          <cell r="F6654" t="str">
            <v>单项收费500，两项或以上打包收600</v>
          </cell>
        </row>
        <row r="6655">
          <cell r="C6655" t="str">
            <v>γ-氨基丁酸</v>
          </cell>
          <cell r="D6655" t="str">
            <v>QB/T 4587-2013</v>
          </cell>
          <cell r="E6655" t="str">
            <v>γ-氨基丁酸</v>
          </cell>
          <cell r="F6655">
            <v>250</v>
          </cell>
        </row>
        <row r="6656">
          <cell r="C6656" t="str">
            <v>r-氨基丁酸含量</v>
          </cell>
          <cell r="D6656" t="str">
            <v>QB/T 4587-2013</v>
          </cell>
          <cell r="E6656" t="str">
            <v>γ-氨基丁酸</v>
          </cell>
          <cell r="F6656">
            <v>250</v>
          </cell>
        </row>
        <row r="6657">
          <cell r="C6657" t="str">
            <v>粘度</v>
          </cell>
          <cell r="D6657" t="str">
            <v>GB/T 22235-2008</v>
          </cell>
          <cell r="E6657" t="str">
            <v>液体黏度的测定</v>
          </cell>
          <cell r="F6657">
            <v>100</v>
          </cell>
        </row>
        <row r="6658">
          <cell r="C6658" t="str">
            <v>感官指标</v>
          </cell>
          <cell r="D6658" t="str">
            <v>DB44/T 1256-2013</v>
          </cell>
          <cell r="E6658" t="str">
            <v>地理标志产品 增城迟菜心</v>
          </cell>
          <cell r="F6658">
            <v>100</v>
          </cell>
        </row>
        <row r="6659">
          <cell r="C6659" t="str">
            <v>酪胺</v>
          </cell>
          <cell r="D6659" t="str">
            <v>GB 5009.208-2016</v>
          </cell>
          <cell r="E6659" t="str">
            <v>食品安全国家标准 食品中生物胺的测定</v>
          </cell>
          <cell r="F6659">
            <v>800</v>
          </cell>
        </row>
        <row r="6660">
          <cell r="C6660" t="str">
            <v>煮沸后酸度差</v>
          </cell>
          <cell r="D6660" t="str">
            <v>QJ/SDG4-004-1-001</v>
          </cell>
          <cell r="E6660" t="str">
            <v>QJ/SDG4-004-1-001</v>
          </cell>
          <cell r="F6660">
            <v>140</v>
          </cell>
        </row>
        <row r="6661">
          <cell r="C6661" t="str">
            <v>掺碱试验</v>
          </cell>
          <cell r="D6661" t="str">
            <v>光明乳业股份有限公司生牛乳验收标准</v>
          </cell>
          <cell r="E6661" t="str">
            <v>光明乳业股份有限公司生牛乳验收标准</v>
          </cell>
          <cell r="F6661">
            <v>100100</v>
          </cell>
        </row>
        <row r="6662">
          <cell r="C6662" t="str">
            <v>重铬酸盐</v>
          </cell>
          <cell r="D6662" t="str">
            <v>光明乳业股份有限公司生牛乳验收标准</v>
          </cell>
          <cell r="E6662" t="str">
            <v>光明乳业股份有限公司生牛乳验收标准</v>
          </cell>
          <cell r="F6662">
            <v>300300</v>
          </cell>
        </row>
        <row r="6663">
          <cell r="C6663" t="str">
            <v>芽孢总数</v>
          </cell>
          <cell r="D6663" t="str">
            <v>光明乳业股份有限公司生牛乳验收标准</v>
          </cell>
          <cell r="E6663" t="str">
            <v>光明乳业股份有限公司生牛乳验收标准</v>
          </cell>
          <cell r="F6663">
            <v>150</v>
          </cell>
        </row>
        <row r="6664">
          <cell r="C6664" t="str">
            <v>耐热芽孢数</v>
          </cell>
          <cell r="D6664" t="str">
            <v>光明乳业股份有限公司生牛乳验收标准</v>
          </cell>
          <cell r="E6664" t="str">
            <v>光明乳业股份有限公司生牛乳验收标准</v>
          </cell>
          <cell r="F6664">
            <v>150</v>
          </cell>
        </row>
        <row r="6665">
          <cell r="C6665" t="str">
            <v>甾醇</v>
          </cell>
          <cell r="D6665" t="str">
            <v>GB/T 25223-2010</v>
          </cell>
          <cell r="E6665" t="str">
            <v>动植物油脂 甾醇组成和甾醇总量的测定 气相色谱法</v>
          </cell>
          <cell r="F6665">
            <v>500</v>
          </cell>
        </row>
        <row r="6666">
          <cell r="C6666" t="str">
            <v>含量（以干物质计）</v>
          </cell>
          <cell r="D6666" t="str">
            <v>GB 1903.1-2015</v>
          </cell>
          <cell r="E6666" t="str">
            <v>食品安全国家标准 食品营养强化剂 L-盐酸赖氨酸</v>
          </cell>
          <cell r="F6666">
            <v>350</v>
          </cell>
        </row>
        <row r="6667">
          <cell r="C6667" t="str">
            <v>个碳氢化合物</v>
          </cell>
          <cell r="D6667" t="str">
            <v>GB/T 24314-2009</v>
          </cell>
          <cell r="E6667" t="str">
            <v>蜂蜡</v>
          </cell>
          <cell r="F6667">
            <v>350</v>
          </cell>
        </row>
        <row r="6668">
          <cell r="C6668" t="str">
            <v>栀子苷</v>
          </cell>
          <cell r="D6668" t="str">
            <v>GB 7912-2010</v>
          </cell>
          <cell r="E6668" t="str">
            <v>食品安全国家标准 食品添加剂 栀子黄</v>
          </cell>
          <cell r="F6668">
            <v>300</v>
          </cell>
        </row>
        <row r="6669">
          <cell r="C6669" t="str">
            <v>磺酸盐（以十二烷基苯磺酸钠计）</v>
          </cell>
          <cell r="D6669" t="str">
            <v>GB 1888-2014</v>
          </cell>
          <cell r="E6669" t="str">
            <v>食品安全国家标准 食品添加剂 碳酸氢铵</v>
          </cell>
          <cell r="F6669">
            <v>300</v>
          </cell>
        </row>
        <row r="6670">
          <cell r="C6670" t="str">
            <v>头孢喹肟</v>
          </cell>
          <cell r="D6670" t="str">
            <v>GB/T 22989-2008</v>
          </cell>
          <cell r="E6670" t="str">
            <v>牛奶和奶粉中头孢匹林、头孢氨苄、头孢洛宁、头孢喹肟残留量的测定 液相色谱-串联质谱法</v>
          </cell>
          <cell r="F6670">
            <v>600</v>
          </cell>
        </row>
        <row r="6671">
          <cell r="C6671" t="str">
            <v>头孢匹林</v>
          </cell>
          <cell r="D6671" t="str">
            <v>GB/T 22989-2008</v>
          </cell>
          <cell r="E6671" t="str">
            <v>牛奶和奶粉中头孢匹林、头孢氨苄、头孢洛宁、头孢喹肟残留量的测定 液相色谱-串联质谱法</v>
          </cell>
          <cell r="F6671">
            <v>600</v>
          </cell>
        </row>
        <row r="6672">
          <cell r="C6672" t="str">
            <v>头孢洛宁</v>
          </cell>
          <cell r="D6672" t="str">
            <v>GB/T 22989-2008</v>
          </cell>
          <cell r="E6672" t="str">
            <v>牛奶和奶粉中头孢匹林、头孢氨苄、头孢洛宁、头孢喹肟残留量的测定 液相色谱-串联质谱法</v>
          </cell>
          <cell r="F6672">
            <v>600</v>
          </cell>
        </row>
        <row r="6673">
          <cell r="C6673" t="str">
            <v>柠檬酸钙含量（以干基计）</v>
          </cell>
          <cell r="D6673" t="str">
            <v>GB 1903.14-2016</v>
          </cell>
          <cell r="E6673" t="str">
            <v>食品安全国家标准 食品营养强化剂 柠檬酸钙</v>
          </cell>
          <cell r="F6673">
            <v>300</v>
          </cell>
        </row>
        <row r="6674">
          <cell r="C6674" t="str">
            <v>丙酮不溶物</v>
          </cell>
          <cell r="D6674" t="str">
            <v>AOCS Ja 4-46</v>
          </cell>
          <cell r="E6674" t="str">
            <v>AOCS Ja 4-46</v>
          </cell>
          <cell r="F6674">
            <v>200</v>
          </cell>
        </row>
        <row r="6675">
          <cell r="C6675" t="str">
            <v>酸价</v>
          </cell>
          <cell r="D6675" t="str">
            <v>AOCS Ja 6-55</v>
          </cell>
          <cell r="E6675" t="str">
            <v>AOCS Ja 6-55</v>
          </cell>
          <cell r="F6675">
            <v>150</v>
          </cell>
        </row>
        <row r="6676">
          <cell r="C6676" t="str">
            <v>正己烷不溶物</v>
          </cell>
          <cell r="D6676" t="str">
            <v>FCC</v>
          </cell>
          <cell r="E6676" t="str">
            <v>FCC</v>
          </cell>
          <cell r="F6676">
            <v>500</v>
          </cell>
        </row>
        <row r="6677">
          <cell r="C6677" t="str">
            <v>水分</v>
          </cell>
          <cell r="D6677" t="str">
            <v>AOCS Ja 2b-87</v>
          </cell>
        </row>
        <row r="6677">
          <cell r="F6677">
            <v>300</v>
          </cell>
        </row>
        <row r="6678">
          <cell r="C6678" t="str">
            <v>过氧化值</v>
          </cell>
          <cell r="D6678" t="str">
            <v>AOCS Ja 8-87</v>
          </cell>
          <cell r="E6678" t="str">
            <v>AOCS Ja 8-87</v>
          </cell>
          <cell r="F6678">
            <v>200</v>
          </cell>
        </row>
        <row r="6679">
          <cell r="C6679" t="str">
            <v>粘度</v>
          </cell>
          <cell r="D6679" t="str">
            <v>AOCS Ja 10-87</v>
          </cell>
          <cell r="E6679" t="str">
            <v>AOCS Ja 10-87</v>
          </cell>
          <cell r="F6679">
            <v>150</v>
          </cell>
        </row>
        <row r="6680">
          <cell r="C6680" t="str">
            <v>皂化值</v>
          </cell>
          <cell r="D6680" t="str">
            <v>AOCS Cd 3-25</v>
          </cell>
          <cell r="E6680" t="str">
            <v>AOCS Cd 3-25</v>
          </cell>
          <cell r="F6680">
            <v>150</v>
          </cell>
        </row>
        <row r="6681">
          <cell r="C6681" t="str">
            <v>水分</v>
          </cell>
          <cell r="D6681" t="str">
            <v>AOCS Ca 2e-84</v>
          </cell>
        </row>
        <row r="6681">
          <cell r="F6681">
            <v>300</v>
          </cell>
        </row>
        <row r="6682">
          <cell r="C6682" t="str">
            <v>酸价</v>
          </cell>
          <cell r="D6682" t="str">
            <v>AOCS Cd 3d-63</v>
          </cell>
        </row>
        <row r="6682">
          <cell r="F6682">
            <v>150</v>
          </cell>
        </row>
        <row r="6683">
          <cell r="C6683" t="str">
            <v>乙酰磺胺酸钾（以干基计）</v>
          </cell>
          <cell r="D6683" t="str">
            <v>GB 25540-2010</v>
          </cell>
          <cell r="E6683" t="str">
            <v>食品安全国家标准 食品添加剂 乙酰磺胺酸钾</v>
          </cell>
          <cell r="F6683">
            <v>300</v>
          </cell>
        </row>
        <row r="6684">
          <cell r="C6684" t="str">
            <v>麸质成分</v>
          </cell>
          <cell r="D6684" t="str">
            <v>SN/T 1961.11-2013</v>
          </cell>
          <cell r="E6684" t="str">
            <v>出口食品过敏原成分检测 第11部分：实时荧光PCR方法检测麸质成分</v>
          </cell>
          <cell r="F6684">
            <v>1300</v>
          </cell>
        </row>
        <row r="6685">
          <cell r="C6685" t="str">
            <v>番茄红素</v>
          </cell>
          <cell r="D6685" t="str">
            <v>GB/T 22249-2008</v>
          </cell>
          <cell r="E6685" t="str">
            <v>保健食品中番茄红素的测定</v>
          </cell>
          <cell r="F6685">
            <v>500</v>
          </cell>
        </row>
        <row r="6686">
          <cell r="C6686" t="str">
            <v>冷冻试验</v>
          </cell>
          <cell r="D6686" t="str">
            <v>GB/T 35877-2018</v>
          </cell>
          <cell r="E6686" t="str">
            <v>粮油检验 动植物油脂冷冻试验</v>
          </cell>
          <cell r="F6686">
            <v>30</v>
          </cell>
        </row>
        <row r="6687">
          <cell r="C6687" t="str">
            <v>比重</v>
          </cell>
          <cell r="D6687" t="str">
            <v>GB/T 5526-1985</v>
          </cell>
          <cell r="E6687" t="str">
            <v>植物油脂检验 比重测定法</v>
          </cell>
          <cell r="F6687">
            <v>50</v>
          </cell>
        </row>
        <row r="6688">
          <cell r="C6688" t="str">
            <v>比重</v>
          </cell>
          <cell r="D6688" t="str">
            <v>GB/T 5526-1985</v>
          </cell>
          <cell r="E6688" t="str">
            <v>植物油脂检验 比重测定法</v>
          </cell>
          <cell r="F6688">
            <v>50</v>
          </cell>
        </row>
        <row r="6689">
          <cell r="C6689" t="str">
            <v>阿力甜</v>
          </cell>
          <cell r="D6689" t="str">
            <v>GB 5009.263-2016</v>
          </cell>
          <cell r="E6689" t="str">
            <v>食品安全国家标准 食品中阿斯巴甜和阿力甜的测定</v>
          </cell>
          <cell r="F6689">
            <v>250</v>
          </cell>
        </row>
        <row r="6690">
          <cell r="C6690" t="str">
            <v>镉迁移量</v>
          </cell>
          <cell r="D6690" t="str">
            <v>GB 31604.49-2016</v>
          </cell>
          <cell r="E6690" t="str">
            <v>食品安全国家标准 食品接触材料及制品 砷、镉、铬、铅的测定和砷、镉、铬、镍、铅、锑、锌迁移量的测定</v>
          </cell>
          <cell r="F6690">
            <v>300</v>
          </cell>
        </row>
        <row r="6691">
          <cell r="C6691" t="str">
            <v>铬迁移量</v>
          </cell>
          <cell r="D6691" t="str">
            <v>GB 31604.49-2016</v>
          </cell>
          <cell r="E6691" t="str">
            <v>食品安全国家标准 食品接触材料及制品 砷、镉、铬、铅的测定和砷、镉、铬、镍、铅、锑、锌迁移量的测定</v>
          </cell>
          <cell r="F6691">
            <v>300</v>
          </cell>
        </row>
        <row r="6692">
          <cell r="C6692" t="str">
            <v>镍迁移量</v>
          </cell>
          <cell r="D6692" t="str">
            <v>GB 31604.49-2016</v>
          </cell>
          <cell r="E6692" t="str">
            <v>食品安全国家标准 食品接触材料及制品 砷、镉、铬、铅的测定和砷、镉、铬、镍、铅、锑、锌迁移量的测定</v>
          </cell>
          <cell r="F6692">
            <v>300</v>
          </cell>
        </row>
        <row r="6693">
          <cell r="C6693" t="str">
            <v>铅</v>
          </cell>
          <cell r="D6693" t="str">
            <v>GB 31604.49-2016</v>
          </cell>
          <cell r="E6693" t="str">
            <v>食品安全国家标准 食品接触材料及制品 砷、镉、铬、铅的测定和砷、镉、铬、镍、铅、锑、锌迁移量的测定</v>
          </cell>
          <cell r="F6693">
            <v>100</v>
          </cell>
        </row>
        <row r="6694">
          <cell r="C6694" t="str">
            <v>铅迁移量</v>
          </cell>
          <cell r="D6694" t="str">
            <v>GB 31604.49-2016</v>
          </cell>
          <cell r="E6694" t="str">
            <v>食品安全国家标准 食品接触材料及制品 砷、镉、铬、铅的测定和砷、镉、铬、镍、铅、锑、锌迁移量的测定</v>
          </cell>
          <cell r="F6694">
            <v>300</v>
          </cell>
        </row>
        <row r="6695">
          <cell r="C6695" t="str">
            <v>砷</v>
          </cell>
          <cell r="D6695" t="str">
            <v>GB 31604.49-2016</v>
          </cell>
          <cell r="E6695" t="str">
            <v>食品安全国家标准 食品接触材料及制品 砷、镉、铬、铅的测定和砷、镉、铬、镍、铅、锑、锌迁移量的测定</v>
          </cell>
          <cell r="F6695">
            <v>150</v>
          </cell>
        </row>
        <row r="6696">
          <cell r="C6696" t="str">
            <v>砷迁移量</v>
          </cell>
          <cell r="D6696" t="str">
            <v>GB 31604.49-2016</v>
          </cell>
          <cell r="E6696" t="str">
            <v>食品安全国家标准 食品接触材料及制品 砷、镉、铬、铅的测定和砷、镉、铬、镍、铅、锑、锌迁移量的测定</v>
          </cell>
          <cell r="F6696">
            <v>350</v>
          </cell>
        </row>
        <row r="6697">
          <cell r="C6697" t="str">
            <v>锑迁移量</v>
          </cell>
          <cell r="D6697" t="str">
            <v>GB 31604.49-2016</v>
          </cell>
          <cell r="E6697" t="str">
            <v>食品安全国家标准 食品接触材料及制品 砷、镉、铬、铅的测定和砷、镉、铬、镍、铅、锑、锌迁移量的测定</v>
          </cell>
          <cell r="F6697">
            <v>300</v>
          </cell>
        </row>
        <row r="6698">
          <cell r="C6698" t="str">
            <v>锌迁移量</v>
          </cell>
          <cell r="D6698" t="str">
            <v>GB 31604.49-2016</v>
          </cell>
          <cell r="E6698" t="str">
            <v>食品安全国家标准 食品接触材料及制品 砷、镉、铬、铅的测定和砷、镉、铬、镍、铅、锑、锌迁移量的测定</v>
          </cell>
          <cell r="F6698">
            <v>300</v>
          </cell>
        </row>
        <row r="6699">
          <cell r="C6699" t="str">
            <v>镉</v>
          </cell>
          <cell r="D6699" t="str">
            <v>GB 31604.49-2016</v>
          </cell>
          <cell r="E6699" t="str">
            <v>食品安全国家标准 食品接触材料及制品 砷、镉、铬、铅的测定和砷、镉、铬、镍、铅、锑、锌迁移量的测定</v>
          </cell>
          <cell r="F6699">
            <v>100</v>
          </cell>
        </row>
        <row r="6700">
          <cell r="C6700" t="str">
            <v>铬</v>
          </cell>
          <cell r="D6700" t="str">
            <v>GB 31604.49-2016</v>
          </cell>
          <cell r="E6700" t="str">
            <v>食品安全国家标准 食品接触材料及制品 砷、镉、铬、铅的测定和砷、镉、铬、镍、铅、锑、锌迁移量的测定</v>
          </cell>
          <cell r="F6700">
            <v>100</v>
          </cell>
        </row>
        <row r="6701">
          <cell r="C6701" t="str">
            <v>OMEGA-9脂肪酸</v>
          </cell>
          <cell r="D6701" t="str">
            <v>GB 5009.168-2016</v>
          </cell>
          <cell r="E6701" t="str">
            <v>《食品安全国家标准 食品中脂肪酸的测定》</v>
          </cell>
          <cell r="F6701">
            <v>1000</v>
          </cell>
        </row>
        <row r="6702">
          <cell r="C6702" t="str">
            <v>α-乳白蛋白项目</v>
          </cell>
          <cell r="D6702" t="str">
            <v>液质法</v>
          </cell>
          <cell r="E6702" t="str">
            <v>液质法</v>
          </cell>
          <cell r="F6702">
            <v>2000</v>
          </cell>
        </row>
        <row r="6703">
          <cell r="C6703" t="str">
            <v>α-乳白蛋白项目</v>
          </cell>
          <cell r="D6703" t="str">
            <v>液相色谱法</v>
          </cell>
          <cell r="E6703" t="str">
            <v>液相色谱法</v>
          </cell>
          <cell r="F6703">
            <v>1000</v>
          </cell>
        </row>
        <row r="6704">
          <cell r="C6704" t="str">
            <v>番茄红素</v>
          </cell>
          <cell r="D6704" t="str">
            <v>NY/T 1651-2008</v>
          </cell>
          <cell r="E6704" t="str">
            <v>蔬菜及制品中番茄红素的测定</v>
          </cell>
          <cell r="F6704">
            <v>500</v>
          </cell>
        </row>
        <row r="6705">
          <cell r="C6705" t="str">
            <v>鸭肉成分</v>
          </cell>
          <cell r="D6705" t="str">
            <v>SN/T 3731.5-2013</v>
          </cell>
          <cell r="E6705" t="str">
            <v>食品及饲料中常见禽类品种的鉴定方法 第5部分:鸭成分检测 PCR法</v>
          </cell>
          <cell r="F6705">
            <v>1300</v>
          </cell>
        </row>
        <row r="6706">
          <cell r="C6706" t="str">
            <v>项目鉴定试验</v>
          </cell>
          <cell r="D6706" t="str">
            <v>FCC</v>
          </cell>
          <cell r="E6706" t="str">
            <v>FCC</v>
          </cell>
          <cell r="F6706">
            <v>300</v>
          </cell>
        </row>
        <row r="6707">
          <cell r="C6707" t="str">
            <v>乙酸本底</v>
          </cell>
          <cell r="D6707" t="str">
            <v>GB 5009.277-2016</v>
          </cell>
          <cell r="E6707" t="str">
            <v>食品安全国家标准 食品中双乙酸钠的测定</v>
          </cell>
          <cell r="F6707">
            <v>250</v>
          </cell>
        </row>
        <row r="6708">
          <cell r="C6708" t="str">
            <v>装量差异</v>
          </cell>
          <cell r="D6708" t="str">
            <v>《中华人民共和国药典》2015年版四部 胶囊剂</v>
          </cell>
          <cell r="E6708" t="str">
            <v>《中华人民共和国药典》2015年版四部 胶囊剂</v>
          </cell>
          <cell r="F6708">
            <v>100</v>
          </cell>
        </row>
        <row r="6709">
          <cell r="C6709" t="str">
            <v>气体含量</v>
          </cell>
          <cell r="D6709" t="str">
            <v>LS/T 3218-1992</v>
          </cell>
          <cell r="E6709" t="str">
            <v>《起酥油》</v>
          </cell>
          <cell r="F6709">
            <v>200</v>
          </cell>
        </row>
        <row r="6710">
          <cell r="C6710" t="str">
            <v>磷酸二钙</v>
          </cell>
          <cell r="D6710" t="str">
            <v>FCC</v>
          </cell>
          <cell r="E6710" t="str">
            <v>FCC</v>
          </cell>
          <cell r="F6710">
            <v>300</v>
          </cell>
        </row>
        <row r="6711">
          <cell r="C6711" t="str">
            <v>灼烧失重</v>
          </cell>
          <cell r="D6711" t="str">
            <v>FCC</v>
          </cell>
          <cell r="E6711" t="str">
            <v>FCC</v>
          </cell>
          <cell r="F6711">
            <v>100</v>
          </cell>
        </row>
        <row r="6712">
          <cell r="C6712" t="str">
            <v>磷酸盐含量</v>
          </cell>
          <cell r="D6712" t="str">
            <v>JECFA</v>
          </cell>
          <cell r="E6712" t="str">
            <v>JECFA</v>
          </cell>
          <cell r="F6712">
            <v>300</v>
          </cell>
        </row>
        <row r="6713">
          <cell r="C6713" t="str">
            <v>原花青素</v>
          </cell>
          <cell r="D6713" t="str">
            <v>宣城柏维力生物工程有限公司企业内控标准</v>
          </cell>
          <cell r="E6713" t="str">
            <v>宣城柏维力生物工程有限公司企业内控标准</v>
          </cell>
          <cell r="F6713">
            <v>500</v>
          </cell>
        </row>
        <row r="6714">
          <cell r="C6714" t="str">
            <v>辛烯基琥珀酸基团</v>
          </cell>
          <cell r="D6714" t="str">
            <v>GB 28303-2012</v>
          </cell>
          <cell r="E6714" t="str">
            <v>食品安全国家标准 食品添加剂 辛烯基琥珀酸淀粉钠</v>
          </cell>
          <cell r="F6714">
            <v>200</v>
          </cell>
        </row>
        <row r="6715">
          <cell r="C6715" t="str">
            <v>酒石酸氢胆碱含量</v>
          </cell>
          <cell r="D6715" t="str">
            <v>美赞臣方法</v>
          </cell>
          <cell r="E6715" t="str">
            <v>美赞臣方法</v>
          </cell>
          <cell r="F6715">
            <v>250</v>
          </cell>
        </row>
        <row r="6716">
          <cell r="C6716" t="str">
            <v>重金属</v>
          </cell>
          <cell r="D6716" t="str">
            <v>美赞臣方法</v>
          </cell>
          <cell r="E6716" t="str">
            <v>美赞臣方法</v>
          </cell>
          <cell r="F6716">
            <v>150</v>
          </cell>
        </row>
        <row r="6717">
          <cell r="C6717" t="str">
            <v>旋光度</v>
          </cell>
          <cell r="D6717" t="str">
            <v>美赞臣方法</v>
          </cell>
          <cell r="E6717" t="str">
            <v>美赞臣方法</v>
          </cell>
          <cell r="F6717">
            <v>250</v>
          </cell>
        </row>
        <row r="6718">
          <cell r="C6718" t="str">
            <v>阿苯达唑及其代谢物（阿苯达唑-2-氨基砜，阿苯达唑亚砜，阿苯达唑砜）</v>
          </cell>
          <cell r="D6718" t="str">
            <v>GB 29687-2013</v>
          </cell>
          <cell r="E6718" t="str">
            <v>食品安全国家标准 水产品中阿苯达唑及其代谢物多残留的测定 高效液相色谱法</v>
          </cell>
          <cell r="F6718">
            <v>600</v>
          </cell>
        </row>
        <row r="6719">
          <cell r="C6719" t="str">
            <v>奥芬达唑及其代谢物（奥芬达唑砜）</v>
          </cell>
          <cell r="D6719" t="str">
            <v>GB/T 21324-2007</v>
          </cell>
          <cell r="E6719" t="str">
            <v>食用动物肌肉和肝脏中苯并咪唑类药物残留量检测方法</v>
          </cell>
          <cell r="F6719">
            <v>350</v>
          </cell>
        </row>
        <row r="6720">
          <cell r="C6720" t="str">
            <v>阿苯达唑及其代谢物（阿苯达唑-2-氨基砜，阿苯达唑亚砜，阿苯达唑砜）</v>
          </cell>
          <cell r="D6720" t="str">
            <v>GB/T 21324-2007</v>
          </cell>
          <cell r="E6720" t="str">
            <v>食用动物肌肉和肝脏中苯并咪唑类药物残留量检测方法</v>
          </cell>
          <cell r="F6720">
            <v>350</v>
          </cell>
        </row>
        <row r="6721">
          <cell r="C6721" t="str">
            <v>甲苯咪唑及其代谢物（氨基甲苯咪唑，羟基甲苯咪唑）</v>
          </cell>
          <cell r="D6721" t="str">
            <v>GB/T 21324-2007</v>
          </cell>
          <cell r="E6721" t="str">
            <v>食用动物肌肉和肝脏中苯并咪唑类药物残留量检测方法</v>
          </cell>
          <cell r="F6721">
            <v>350</v>
          </cell>
        </row>
        <row r="6722">
          <cell r="C6722" t="str">
            <v>氟苯咪唑及其代谢物（2-氨基氟苯咪唑）</v>
          </cell>
          <cell r="D6722" t="str">
            <v>GB/T 21324-2007</v>
          </cell>
          <cell r="E6722" t="str">
            <v>食用动物肌肉和肝脏中苯并咪唑类药物残留量检测方法</v>
          </cell>
          <cell r="F6722">
            <v>350</v>
          </cell>
        </row>
        <row r="6723">
          <cell r="C6723" t="str">
            <v>噻苯咪唑及其代谢物（5-羟基噻苯咪唑，噻苯咪唑酯）</v>
          </cell>
          <cell r="D6723" t="str">
            <v>GB/T 21324-2007</v>
          </cell>
          <cell r="E6723" t="str">
            <v>食用动物肌肉和肝脏中苯并咪唑类药物残留量检测方法</v>
          </cell>
          <cell r="F6723">
            <v>350</v>
          </cell>
        </row>
        <row r="6724">
          <cell r="C6724" t="str">
            <v>维吉尼霉素M1</v>
          </cell>
          <cell r="D6724" t="str">
            <v>GB/T 20765-2006</v>
          </cell>
          <cell r="E6724" t="str">
            <v>猪肝脏、肾脏、肌肉组织中维吉尼霉素M1残留量的测定 液相色谱-串联质谱法</v>
          </cell>
          <cell r="F6724">
            <v>600</v>
          </cell>
        </row>
        <row r="6725">
          <cell r="C6725" t="str">
            <v>癸氧喹酯</v>
          </cell>
          <cell r="D6725" t="str">
            <v>GB/T 20745-2006</v>
          </cell>
          <cell r="E6725" t="str">
            <v>畜禽肉中癸氧喹酯残留量的测定 液相色谱-荧光检测法</v>
          </cell>
          <cell r="F6725">
            <v>800</v>
          </cell>
        </row>
        <row r="6726">
          <cell r="C6726" t="str">
            <v>甲基盐霉素</v>
          </cell>
          <cell r="D6726" t="str">
            <v>GB/T 20364-2006</v>
          </cell>
          <cell r="E6726" t="str">
            <v>动物源产品中聚醚类残留量的测定</v>
          </cell>
          <cell r="F6726">
            <v>800</v>
          </cell>
        </row>
        <row r="6727">
          <cell r="C6727" t="str">
            <v>莫能菌素</v>
          </cell>
          <cell r="D6727" t="str">
            <v>GB/T 20364-2006</v>
          </cell>
          <cell r="E6727" t="str">
            <v>动物源产品中聚醚类残留量的测定</v>
          </cell>
          <cell r="F6727">
            <v>800</v>
          </cell>
        </row>
        <row r="6728">
          <cell r="C6728" t="str">
            <v>盐霉素</v>
          </cell>
          <cell r="D6728" t="str">
            <v>GB/T 20364-2006</v>
          </cell>
          <cell r="E6728" t="str">
            <v>动物源产品中聚醚类残留量的测定</v>
          </cell>
          <cell r="F6728">
            <v>800</v>
          </cell>
        </row>
        <row r="6729">
          <cell r="C6729" t="str">
            <v>呋喃苯烯酸钠</v>
          </cell>
          <cell r="D6729" t="str">
            <v>GB 29703-2013</v>
          </cell>
          <cell r="E6729" t="str">
            <v>食品安全国家标准 动物性食品中呋喃苯烯酸钠残留量的测定 液相色谱-串联质谱法</v>
          </cell>
          <cell r="F6729">
            <v>800</v>
          </cell>
        </row>
        <row r="6730">
          <cell r="C6730" t="str">
            <v>乳糖醇含量（以干基计）</v>
          </cell>
          <cell r="D6730" t="str">
            <v>GB 1886.98-2016</v>
          </cell>
          <cell r="E6730" t="str">
            <v>食品安全国家标准 食品添加剂 乳糖醇(又名4-β-D吡喃半乳糖-D-山梨醇)</v>
          </cell>
          <cell r="F6730">
            <v>250</v>
          </cell>
        </row>
        <row r="6731">
          <cell r="C6731" t="str">
            <v>酸价</v>
          </cell>
          <cell r="D6731" t="str">
            <v>QLGSP 0027</v>
          </cell>
          <cell r="E6731" t="str">
            <v>S-2019</v>
          </cell>
          <cell r="F6731">
            <v>100</v>
          </cell>
        </row>
        <row r="6732">
          <cell r="C6732" t="str">
            <v>过氧化值</v>
          </cell>
          <cell r="D6732" t="str">
            <v>QLGSP 0027</v>
          </cell>
          <cell r="E6732" t="str">
            <v>S-2019</v>
          </cell>
          <cell r="F6732">
            <v>120</v>
          </cell>
        </row>
        <row r="6733">
          <cell r="C6733" t="str">
            <v>果胶</v>
          </cell>
          <cell r="D6733" t="str">
            <v>NY 82.11-1988</v>
          </cell>
          <cell r="E6733" t="str">
            <v>果汁测定方法 果胶的测定</v>
          </cell>
          <cell r="F6733">
            <v>250</v>
          </cell>
        </row>
        <row r="6734">
          <cell r="C6734" t="str">
            <v>总姜黄素含量</v>
          </cell>
          <cell r="D6734" t="str">
            <v>GB 1886.76-2015</v>
          </cell>
          <cell r="E6734" t="str">
            <v>食品安全国家标准 食品添加剂 姜黄素</v>
          </cell>
          <cell r="F6734">
            <v>300</v>
          </cell>
        </row>
        <row r="6735">
          <cell r="C6735" t="str">
            <v>溶剂残留（正己烷、异丙醇和乙酸乙酯）</v>
          </cell>
          <cell r="D6735" t="str">
            <v>GB 1886.76-2015</v>
          </cell>
          <cell r="E6735" t="str">
            <v>食品安全国家标准 食品添加剂 姜黄素</v>
          </cell>
          <cell r="F6735">
            <v>500</v>
          </cell>
        </row>
        <row r="6736">
          <cell r="C6736" t="str">
            <v>氢氧化钾蛋白质溶解度</v>
          </cell>
          <cell r="D6736" t="str">
            <v>GB/T 19541-2017</v>
          </cell>
          <cell r="E6736" t="str">
            <v>饲料原料 豆粕</v>
          </cell>
          <cell r="F6736">
            <v>100</v>
          </cell>
        </row>
        <row r="6737">
          <cell r="C6737" t="str">
            <v>磷酸氢二钠（Na{-2}HPO{-4}）</v>
          </cell>
          <cell r="D6737" t="str">
            <v>GB 25568-2010</v>
          </cell>
          <cell r="E6737" t="str">
            <v>食品安全国家标准 食品添加剂 磷酸氢二钠</v>
          </cell>
          <cell r="F6737">
            <v>300</v>
          </cell>
        </row>
        <row r="6738">
          <cell r="C6738" t="str">
            <v>黑点</v>
          </cell>
          <cell r="D6738" t="str">
            <v>GB/T 35887-2018</v>
          </cell>
          <cell r="E6738" t="str">
            <v>白砂糖试验方法</v>
          </cell>
          <cell r="F6738">
            <v>30</v>
          </cell>
        </row>
        <row r="6739">
          <cell r="C6739" t="str">
            <v>蔗糖含量</v>
          </cell>
          <cell r="D6739" t="str">
            <v>DB44/T 885-2011</v>
          </cell>
          <cell r="E6739" t="str">
            <v>地理标志产品 从化荔枝蜜</v>
          </cell>
          <cell r="F6739">
            <v>250</v>
          </cell>
        </row>
        <row r="6740">
          <cell r="C6740" t="str">
            <v>生长率</v>
          </cell>
          <cell r="D6740" t="str">
            <v>GB 4789.28-2013</v>
          </cell>
          <cell r="E6740" t="str">
            <v>食品安全国家标准 食品微生物学检验 培养基和试剂的质量要求</v>
          </cell>
          <cell r="F6740" t="str">
            <v>1000/菌种</v>
          </cell>
        </row>
        <row r="6741">
          <cell r="C6741" t="str">
            <v>α-玉米赤霉醇</v>
          </cell>
          <cell r="D6741" t="str">
            <v>农业部1025号公告-19-2008 动物源性食品中玉米赤霉醇类药物残留检测 液相色谱-串联质谱法</v>
          </cell>
          <cell r="E6741" t="str">
            <v>农业部1025号公告-19-2008 动物源性食品中玉米赤霉醇类药物残留检测 液相色谱-串联质谱法</v>
          </cell>
          <cell r="F6741">
            <v>600</v>
          </cell>
        </row>
        <row r="6742">
          <cell r="C6742" t="str">
            <v>β-玉米赤霉醇</v>
          </cell>
          <cell r="D6742" t="str">
            <v>农业部1025号公告-19-2008 动物源性食品中玉米赤霉醇类药物残留检测 液相色谱-串联质谱法</v>
          </cell>
          <cell r="E6742" t="str">
            <v>农业部1025号公告-19-2008 动物源性食品中玉米赤霉醇类药物残留检测 液相色谱-串联质谱法</v>
          </cell>
          <cell r="F6742">
            <v>600</v>
          </cell>
        </row>
        <row r="6743">
          <cell r="C6743" t="str">
            <v>玉米赤霉酮</v>
          </cell>
          <cell r="D6743" t="str">
            <v>农业部1025号公告-19-2008 动物源性食品中玉米赤霉醇类药物残留检测 液相色谱-串联质谱法</v>
          </cell>
          <cell r="E6743" t="str">
            <v>农业部1025号公告-19-2008 动物源性食品中玉米赤霉醇类药物残留检测 液相色谱-串联质谱法</v>
          </cell>
          <cell r="F6743">
            <v>600</v>
          </cell>
        </row>
        <row r="6744">
          <cell r="C6744" t="str">
            <v>玉米赤霉烯酮</v>
          </cell>
          <cell r="D6744" t="str">
            <v>农业部1025号公告-19-2008 动物源性食品中玉米赤霉醇类药物残留检测 液相色谱-串联质谱法</v>
          </cell>
          <cell r="E6744" t="str">
            <v>农业部1025号公告-19-2008 动物源性食品中玉米赤霉醇类药物残留检测 液相色谱-串联质谱法</v>
          </cell>
          <cell r="F6744">
            <v>600</v>
          </cell>
        </row>
        <row r="6745">
          <cell r="C6745" t="str">
            <v>乙基麦芽酚</v>
          </cell>
          <cell r="D6745" t="str">
            <v>BJS 201708</v>
          </cell>
          <cell r="E6745" t="str">
            <v>食用植物油中乙基麦芽酚的测定</v>
          </cell>
          <cell r="F6745">
            <v>300</v>
          </cell>
        </row>
        <row r="6746">
          <cell r="C6746" t="str">
            <v>谷氨酰胺</v>
          </cell>
          <cell r="D6746" t="str">
            <v>Q/LBYD 0001</v>
          </cell>
          <cell r="E6746" t="str">
            <v>S-2019</v>
          </cell>
          <cell r="F6746">
            <v>250</v>
          </cell>
        </row>
        <row r="6747">
          <cell r="C6747" t="str">
            <v>铬</v>
          </cell>
          <cell r="D6747" t="str">
            <v>中国药典2015版第四部 明胶空心胶囊</v>
          </cell>
          <cell r="E6747" t="str">
            <v>中国药典2015版第四部 明胶空心胶囊</v>
          </cell>
          <cell r="F6747">
            <v>100</v>
          </cell>
        </row>
        <row r="6748">
          <cell r="C6748" t="str">
            <v>酸度（1mol/L氢氧化钠）</v>
          </cell>
          <cell r="D6748" t="str">
            <v>SN/T 0852-2012</v>
          </cell>
          <cell r="E6748" t="str">
            <v>进出口蜂蜜检验规程</v>
          </cell>
          <cell r="F6748">
            <v>100</v>
          </cell>
        </row>
        <row r="6749">
          <cell r="C6749" t="str">
            <v>麦芽糖醇、异麦芽糖醇</v>
          </cell>
          <cell r="D6749">
            <v>9060.004</v>
          </cell>
          <cell r="E6749">
            <v>9060.004</v>
          </cell>
          <cell r="F6749">
            <v>2500</v>
          </cell>
        </row>
        <row r="6750">
          <cell r="C6750" t="str">
            <v>山梨糖醇</v>
          </cell>
          <cell r="D6750" t="str">
            <v>FCC</v>
          </cell>
          <cell r="E6750" t="str">
            <v>FCC</v>
          </cell>
          <cell r="F6750">
            <v>550</v>
          </cell>
        </row>
        <row r="6751">
          <cell r="C6751" t="str">
            <v>碳酸盐和碳酸氢盐</v>
          </cell>
          <cell r="D6751" t="str">
            <v>GB 8538-2016</v>
          </cell>
          <cell r="E6751" t="str">
            <v>食品安全国家标准 饮用天然矿泉水检验方法</v>
          </cell>
          <cell r="F6751">
            <v>420</v>
          </cell>
        </row>
        <row r="6752">
          <cell r="C6752" t="str">
            <v>电导率</v>
          </cell>
          <cell r="D6752" t="str">
            <v>伊利企标</v>
          </cell>
          <cell r="E6752" t="str">
            <v>伊利企标</v>
          </cell>
          <cell r="F6752">
            <v>30</v>
          </cell>
        </row>
        <row r="6753">
          <cell r="C6753" t="str">
            <v>乙醛</v>
          </cell>
          <cell r="D6753" t="str">
            <v>伊利企标</v>
          </cell>
          <cell r="E6753" t="str">
            <v>伊利企标</v>
          </cell>
          <cell r="F6753">
            <v>250</v>
          </cell>
        </row>
        <row r="6754">
          <cell r="C6754" t="str">
            <v>异戊醛</v>
          </cell>
          <cell r="D6754" t="str">
            <v>伊利企标</v>
          </cell>
          <cell r="E6754" t="str">
            <v>伊利企标</v>
          </cell>
          <cell r="F6754">
            <v>350</v>
          </cell>
        </row>
        <row r="6755">
          <cell r="C6755" t="str">
            <v>糠醛</v>
          </cell>
          <cell r="D6755" t="str">
            <v>伊利企标</v>
          </cell>
          <cell r="E6755" t="str">
            <v>伊利企标</v>
          </cell>
          <cell r="F6755">
            <v>350</v>
          </cell>
        </row>
        <row r="6756">
          <cell r="C6756" t="str">
            <v>2-氨基乙酰苯</v>
          </cell>
          <cell r="D6756" t="str">
            <v>伊利企标</v>
          </cell>
          <cell r="E6756" t="str">
            <v>伊利企标</v>
          </cell>
          <cell r="F6756">
            <v>300</v>
          </cell>
        </row>
        <row r="6757">
          <cell r="C6757" t="str">
            <v>5-羟甲基糠醛</v>
          </cell>
          <cell r="D6757" t="str">
            <v>伊利企标</v>
          </cell>
          <cell r="E6757" t="str">
            <v>伊利企标</v>
          </cell>
          <cell r="F6757">
            <v>350</v>
          </cell>
        </row>
        <row r="6758">
          <cell r="C6758" t="str">
            <v>氯化物</v>
          </cell>
          <cell r="D6758" t="str">
            <v>伊利企标</v>
          </cell>
          <cell r="E6758" t="str">
            <v>伊利企标</v>
          </cell>
          <cell r="F6758">
            <v>80</v>
          </cell>
        </row>
        <row r="6759">
          <cell r="C6759" t="str">
            <v>粗淀粉</v>
          </cell>
          <cell r="D6759" t="str">
            <v>ZB X66027-1987</v>
          </cell>
          <cell r="E6759" t="str">
            <v>粗淀粉测定法</v>
          </cell>
          <cell r="F6759">
            <v>200</v>
          </cell>
        </row>
        <row r="6760">
          <cell r="C6760" t="str">
            <v>棉子糖含量（以干基计，w）</v>
          </cell>
          <cell r="D6760" t="str">
            <v>GB 31618-2014</v>
          </cell>
          <cell r="E6760" t="str">
            <v>食品安全国家标准 食品营养强化剂 棉子糖</v>
          </cell>
          <cell r="F6760">
            <v>300</v>
          </cell>
        </row>
        <row r="6761">
          <cell r="C6761" t="str">
            <v>花生源性成分</v>
          </cell>
          <cell r="D6761" t="str">
            <v>BJS 201707</v>
          </cell>
          <cell r="E6761" t="str">
            <v>植物蛋白饮料中植物源性成分鉴定</v>
          </cell>
          <cell r="F6761">
            <v>1300</v>
          </cell>
        </row>
        <row r="6762">
          <cell r="C6762" t="str">
            <v>杏仁源性成分</v>
          </cell>
          <cell r="D6762" t="str">
            <v>BJS 201707</v>
          </cell>
          <cell r="E6762" t="str">
            <v>植物蛋白饮料中植物源性成分鉴定</v>
          </cell>
          <cell r="F6762">
            <v>1300</v>
          </cell>
        </row>
        <row r="6763">
          <cell r="C6763" t="str">
            <v>硬脂酸镁含量（以MgO计）</v>
          </cell>
          <cell r="D6763" t="str">
            <v>GB 1886.91-2016</v>
          </cell>
          <cell r="E6763" t="str">
            <v>食品安全国家标准 食品添加剂 硬脂酸镁</v>
          </cell>
          <cell r="F6763">
            <v>300</v>
          </cell>
        </row>
        <row r="6764">
          <cell r="C6764" t="str">
            <v>感官</v>
          </cell>
          <cell r="D6764" t="str">
            <v>中华人民共和国药典 第二部</v>
          </cell>
          <cell r="E6764" t="str">
            <v>中华人民共和国药典 第二部</v>
          </cell>
          <cell r="F6764">
            <v>30</v>
          </cell>
        </row>
        <row r="6765">
          <cell r="C6765" t="str">
            <v>鉴别</v>
          </cell>
          <cell r="D6765" t="str">
            <v>中华人民共和国药典 第二部</v>
          </cell>
          <cell r="E6765" t="str">
            <v>中华人民共和国药典 第二部</v>
          </cell>
          <cell r="F6765">
            <v>100</v>
          </cell>
        </row>
        <row r="6766">
          <cell r="C6766" t="str">
            <v>酸度</v>
          </cell>
          <cell r="D6766" t="str">
            <v>中华人民共和国药典 第二部</v>
          </cell>
          <cell r="E6766" t="str">
            <v>中华人民共和国药典 第二部</v>
          </cell>
          <cell r="F6766">
            <v>70</v>
          </cell>
        </row>
        <row r="6767">
          <cell r="C6767" t="str">
            <v>干燥失重</v>
          </cell>
          <cell r="D6767" t="str">
            <v>中华人民共和国药典 第二部</v>
          </cell>
          <cell r="E6767" t="str">
            <v>中华人民共和国药典 第二部</v>
          </cell>
          <cell r="F6767">
            <v>80</v>
          </cell>
        </row>
        <row r="6768">
          <cell r="C6768" t="str">
            <v>溶液澄清度</v>
          </cell>
          <cell r="D6768" t="str">
            <v>中华人民共和国药典 第二部</v>
          </cell>
          <cell r="E6768" t="str">
            <v>中华人民共和国药典 第二部</v>
          </cell>
          <cell r="F6768">
            <v>100</v>
          </cell>
        </row>
        <row r="6769">
          <cell r="C6769" t="str">
            <v>灼烧残渣</v>
          </cell>
          <cell r="D6769" t="str">
            <v>中华人民共和国药典 第二部</v>
          </cell>
          <cell r="E6769" t="str">
            <v>中华人民共和国药典 第二部</v>
          </cell>
          <cell r="F6769">
            <v>150</v>
          </cell>
        </row>
        <row r="6770">
          <cell r="C6770" t="str">
            <v>氯化物</v>
          </cell>
          <cell r="D6770" t="str">
            <v>中华人民共和国药典 第二部</v>
          </cell>
          <cell r="E6770" t="str">
            <v>中华人民共和国药典 第二部</v>
          </cell>
          <cell r="F6770">
            <v>80</v>
          </cell>
        </row>
        <row r="6771">
          <cell r="C6771" t="str">
            <v>硫酸盐</v>
          </cell>
          <cell r="D6771" t="str">
            <v>中华人民共和国药典 第二部</v>
          </cell>
          <cell r="E6771" t="str">
            <v>中华人民共和国药典 第二部</v>
          </cell>
          <cell r="F6771">
            <v>100</v>
          </cell>
        </row>
        <row r="6772">
          <cell r="C6772" t="str">
            <v>草酸盐</v>
          </cell>
          <cell r="D6772" t="str">
            <v>中华人民共和国药典 第二部</v>
          </cell>
          <cell r="E6772" t="str">
            <v>中华人民共和国药典 第二部</v>
          </cell>
          <cell r="F6772">
            <v>100</v>
          </cell>
        </row>
        <row r="6773">
          <cell r="C6773" t="str">
            <v>比旋度</v>
          </cell>
          <cell r="D6773" t="str">
            <v>中华人民共和国药典 第二部</v>
          </cell>
          <cell r="E6773" t="str">
            <v>中华人民共和国药典 第二部</v>
          </cell>
          <cell r="F6773">
            <v>80</v>
          </cell>
        </row>
        <row r="6774">
          <cell r="C6774" t="str">
            <v>水溶性浸出物（冷浸法）</v>
          </cell>
          <cell r="D6774" t="str">
            <v>浸出物测定法 《中华人民共和国药典》2010版第一部 附录Ⅹ A</v>
          </cell>
          <cell r="E6774" t="str">
            <v>浸出物测定法 《中华人民共和国药典》2010版第一部 附录Ⅹ A</v>
          </cell>
          <cell r="F6774">
            <v>100</v>
          </cell>
        </row>
        <row r="6775">
          <cell r="C6775" t="str">
            <v>水溶性浸出物（热浸法）</v>
          </cell>
          <cell r="D6775" t="str">
            <v>浸出物测定法 《中华人民共和国药典》2010版第一部 附录Ⅹ A</v>
          </cell>
          <cell r="E6775" t="str">
            <v>浸出物测定法 《中华人民共和国药典》2010版第一部 附录Ⅹ A</v>
          </cell>
          <cell r="F6775">
            <v>100</v>
          </cell>
        </row>
        <row r="6776">
          <cell r="C6776" t="str">
            <v>醇溶性浸出物</v>
          </cell>
          <cell r="D6776" t="str">
            <v>浸出物测定法 《中华人民共和国药典》2010版第一部 附录Ⅹ A</v>
          </cell>
          <cell r="E6776" t="str">
            <v>浸出物测定法 《中华人民共和国药典》2010版第一部 附录Ⅹ A</v>
          </cell>
          <cell r="F6776">
            <v>100</v>
          </cell>
        </row>
        <row r="6777">
          <cell r="C6777" t="str">
            <v>挥发性醚浸出物</v>
          </cell>
          <cell r="D6777" t="str">
            <v>浸出物测定法 《中华人民共和国药典》2010版第一部 附录Ⅹ A</v>
          </cell>
          <cell r="E6777" t="str">
            <v>浸出物测定法 《中华人民共和国药典》2010版第一部 附录Ⅹ A</v>
          </cell>
          <cell r="F6777">
            <v>100</v>
          </cell>
        </row>
        <row r="6778">
          <cell r="C6778" t="str">
            <v>固形物</v>
          </cell>
          <cell r="D6778" t="str">
            <v>肇庆焕发生物科技有限公司企标</v>
          </cell>
          <cell r="E6778" t="str">
            <v>肇庆焕发生物科技有限公司企标</v>
          </cell>
          <cell r="F6778">
            <v>80</v>
          </cell>
        </row>
        <row r="6779">
          <cell r="C6779" t="str">
            <v>感官</v>
          </cell>
          <cell r="D6779" t="str">
            <v>肇庆焕发生物科技有限公司企标</v>
          </cell>
          <cell r="E6779" t="str">
            <v>肇庆焕发生物科技有限公司企标</v>
          </cell>
          <cell r="F6779">
            <v>30</v>
          </cell>
        </row>
        <row r="6780">
          <cell r="C6780" t="str">
            <v>总三萜（以熊果酸计）</v>
          </cell>
          <cell r="D6780" t="str">
            <v>仙乐企标</v>
          </cell>
          <cell r="E6780" t="str">
            <v>仙乐企标</v>
          </cell>
          <cell r="F6780">
            <v>300</v>
          </cell>
        </row>
        <row r="6781">
          <cell r="C6781" t="str">
            <v>桔青霉素</v>
          </cell>
          <cell r="D6781" t="str">
            <v>GB 5009.222-2016</v>
          </cell>
          <cell r="E6781" t="str">
            <v>食品安全国家标准 食品中桔青霉素的测定</v>
          </cell>
          <cell r="F6781">
            <v>800</v>
          </cell>
        </row>
        <row r="6782">
          <cell r="C6782" t="str">
            <v>桔青霉素</v>
          </cell>
          <cell r="D6782" t="str">
            <v>GB 5009.222-2016</v>
          </cell>
          <cell r="E6782" t="str">
            <v>食品安全国家标准 食品中桔青霉素的测定</v>
          </cell>
          <cell r="F6782">
            <v>800</v>
          </cell>
        </row>
        <row r="6783">
          <cell r="C6783" t="str">
            <v>糖度</v>
          </cell>
          <cell r="D6783" t="str">
            <v>GB/T 15108-2017</v>
          </cell>
          <cell r="E6783" t="str">
            <v>原糖</v>
          </cell>
          <cell r="F6783">
            <v>200</v>
          </cell>
        </row>
        <row r="6784">
          <cell r="C6784" t="str">
            <v>安全系数（SF）</v>
          </cell>
          <cell r="D6784" t="str">
            <v>GB/T 15108-2017</v>
          </cell>
          <cell r="E6784" t="str">
            <v>原糖</v>
          </cell>
          <cell r="F6784">
            <v>150</v>
          </cell>
        </row>
        <row r="6785">
          <cell r="C6785" t="str">
            <v>葡聚糖</v>
          </cell>
          <cell r="D6785" t="str">
            <v>GB/T 15108-2017</v>
          </cell>
          <cell r="E6785" t="str">
            <v>原糖</v>
          </cell>
          <cell r="F6785">
            <v>350</v>
          </cell>
        </row>
        <row r="6786">
          <cell r="C6786" t="str">
            <v>肠杆菌科</v>
          </cell>
          <cell r="D6786" t="str">
            <v>AOAC 2003.01</v>
          </cell>
          <cell r="E6786" t="str">
            <v>AOAC 2003.01</v>
          </cell>
          <cell r="F6786">
            <v>300</v>
          </cell>
        </row>
        <row r="6787">
          <cell r="C6787" t="str">
            <v>吸附量（硅胶）</v>
          </cell>
          <cell r="D6787" t="str">
            <v>HG/T 2765.5-2005</v>
          </cell>
          <cell r="E6787" t="str">
            <v>硅胶试验方法</v>
          </cell>
          <cell r="F6787">
            <v>150</v>
          </cell>
        </row>
        <row r="6788">
          <cell r="C6788" t="str">
            <v>颗粒度</v>
          </cell>
          <cell r="D6788" t="str">
            <v>粉剂颗粒度检验方法</v>
          </cell>
          <cell r="E6788" t="str">
            <v>粉剂颗粒度检验方法</v>
          </cell>
          <cell r="F6788">
            <v>30</v>
          </cell>
        </row>
        <row r="6789">
          <cell r="C6789" t="str">
            <v>铊</v>
          </cell>
          <cell r="D6789" t="str">
            <v>GB 5009.268-2016</v>
          </cell>
          <cell r="E6789" t="str">
            <v>食品安全国家标准 食品中多元素的测定</v>
          </cell>
          <cell r="F6789">
            <v>300</v>
          </cell>
        </row>
        <row r="6790">
          <cell r="C6790" t="str">
            <v>重量差异</v>
          </cell>
          <cell r="D6790" t="str">
            <v>《中华人民共和国药典》2015年版四部 通则（0101）</v>
          </cell>
          <cell r="E6790" t="str">
            <v>《中华人民共和国药典》2015年版四部 通则（0101）</v>
          </cell>
          <cell r="F6790">
            <v>80</v>
          </cell>
        </row>
        <row r="6791">
          <cell r="C6791" t="str">
            <v>PH</v>
          </cell>
          <cell r="D6791" t="str">
            <v>《中国药典》2015年版四部 通则 0631</v>
          </cell>
          <cell r="E6791" t="str">
            <v>《中国药典》2015年版四部 通则 0631</v>
          </cell>
          <cell r="F6791">
            <v>60</v>
          </cell>
        </row>
        <row r="6792">
          <cell r="C6792" t="str">
            <v>装量差异</v>
          </cell>
          <cell r="D6792" t="str">
            <v>《中国药典》2015年版四部 通则0123(装量)</v>
          </cell>
          <cell r="E6792" t="str">
            <v>《中国药典》2015年版四部 通则0123(装量)</v>
          </cell>
          <cell r="F6792">
            <v>100</v>
          </cell>
        </row>
        <row r="6793">
          <cell r="C6793" t="str">
            <v>相对密度</v>
          </cell>
          <cell r="D6793" t="str">
            <v>无限极企标</v>
          </cell>
          <cell r="E6793" t="str">
            <v>无限极企标</v>
          </cell>
          <cell r="F6793">
            <v>50</v>
          </cell>
        </row>
        <row r="6794">
          <cell r="C6794" t="str">
            <v>碱消值级</v>
          </cell>
          <cell r="D6794" t="str">
            <v>NY 20-1988</v>
          </cell>
        </row>
        <row r="6794">
          <cell r="F6794">
            <v>200</v>
          </cell>
        </row>
        <row r="6795">
          <cell r="C6795" t="str">
            <v>硝酸钠</v>
          </cell>
          <cell r="D6795" t="str">
            <v>GB 1886.5-2015</v>
          </cell>
          <cell r="E6795" t="str">
            <v>食品添加剂 硝酸钠</v>
          </cell>
          <cell r="F6795">
            <v>300</v>
          </cell>
        </row>
        <row r="6796">
          <cell r="C6796" t="str">
            <v>氧化镁（MgO）</v>
          </cell>
          <cell r="D6796" t="str">
            <v>GB 25587-2010</v>
          </cell>
          <cell r="E6796" t="str">
            <v>食品安全国家标准 食品添加剂 碳酸镁</v>
          </cell>
          <cell r="F6796">
            <v>200</v>
          </cell>
        </row>
        <row r="6797">
          <cell r="C6797" t="str">
            <v>氧化钙（CaO）</v>
          </cell>
          <cell r="D6797" t="str">
            <v>GB 25587-2010</v>
          </cell>
          <cell r="E6797" t="str">
            <v>食品安全国家标准 食品添加剂 碳酸镁</v>
          </cell>
          <cell r="F6797">
            <v>200</v>
          </cell>
        </row>
        <row r="6798">
          <cell r="C6798" t="str">
            <v>可溶性盐</v>
          </cell>
          <cell r="D6798" t="str">
            <v>GB 25587-2010</v>
          </cell>
          <cell r="E6798" t="str">
            <v>食品安全国家标准 食品添加剂 碳酸镁</v>
          </cell>
          <cell r="F6798">
            <v>80</v>
          </cell>
        </row>
        <row r="6799">
          <cell r="C6799" t="str">
            <v>头孢匹林</v>
          </cell>
          <cell r="D6799" t="str">
            <v>GB/T 21314-2007</v>
          </cell>
          <cell r="E6799" t="str">
            <v>动物源性食品中头孢匹林、头孢噻呋残留量检测方法 液相色谱-质谱/质谱法</v>
          </cell>
          <cell r="F6799">
            <v>600</v>
          </cell>
        </row>
        <row r="6800">
          <cell r="C6800" t="str">
            <v>头孢噻呋</v>
          </cell>
          <cell r="D6800" t="str">
            <v>GB/T 21314-2007</v>
          </cell>
          <cell r="E6800" t="str">
            <v>动物源性食品中头孢匹林、头孢噻呋残留量检测方法 液相色谱-质谱/质谱法</v>
          </cell>
          <cell r="F6800">
            <v>600</v>
          </cell>
        </row>
        <row r="6801">
          <cell r="C6801" t="str">
            <v>崩解时限</v>
          </cell>
          <cell r="D6801" t="str">
            <v>《中华人民共和国药典》2010版二部 附录ⅩA 崩解时限检查法</v>
          </cell>
          <cell r="E6801" t="str">
            <v>《中华人民共和国药典》2010版二部 附录ⅩA 崩解时限检查法</v>
          </cell>
          <cell r="F6801">
            <v>150</v>
          </cell>
        </row>
        <row r="6802">
          <cell r="C6802" t="str">
            <v>叶黄素酯</v>
          </cell>
          <cell r="D6802" t="str">
            <v>仙乐企标</v>
          </cell>
          <cell r="E6802" t="str">
            <v>仙乐企标</v>
          </cell>
          <cell r="F6802">
            <v>100</v>
          </cell>
        </row>
        <row r="6803">
          <cell r="C6803" t="str">
            <v>总糖（果糖、葡萄糖、蔗糖、乳糖、麦芽糖）</v>
          </cell>
          <cell r="D6803" t="str">
            <v>仙乐企标</v>
          </cell>
          <cell r="E6803" t="str">
            <v>仙乐企标</v>
          </cell>
          <cell r="F6803">
            <v>1000</v>
          </cell>
        </row>
        <row r="6804">
          <cell r="C6804" t="str">
            <v>低聚半乳糖</v>
          </cell>
          <cell r="D6804" t="str">
            <v>《食品安全国家标准 食品中低聚半乳糖的测定》（征求意见稿）</v>
          </cell>
          <cell r="E6804" t="str">
            <v>《食品安全国家标准 食品中低聚半乳糖的测定》（征求意见稿）</v>
          </cell>
          <cell r="F6804">
            <v>1000</v>
          </cell>
        </row>
        <row r="6805">
          <cell r="C6805" t="str">
            <v>低聚半乳糖</v>
          </cell>
          <cell r="D6805" t="str">
            <v>离子色谱法</v>
          </cell>
          <cell r="E6805" t="str">
            <v>离子色谱法</v>
          </cell>
          <cell r="F6805">
            <v>1000</v>
          </cell>
        </row>
        <row r="6806">
          <cell r="C6806" t="str">
            <v>d-生物素</v>
          </cell>
          <cell r="D6806" t="str">
            <v>预混合饲料中d-生物素的测定（第二法 高效液相色谱法）</v>
          </cell>
          <cell r="E6806" t="str">
            <v>预混合饲料中d-生物素的测定（第二法 高效液相色谱法）</v>
          </cell>
          <cell r="F6806">
            <v>550</v>
          </cell>
        </row>
        <row r="6807">
          <cell r="C6807" t="str">
            <v>d-生物素</v>
          </cell>
          <cell r="D6807" t="str">
            <v>预混合饲料中d-生物素的测定（第一法 分光光度法）</v>
          </cell>
          <cell r="E6807" t="str">
            <v>预混合饲料中d-生物素的测定（第一法 分光光度法）</v>
          </cell>
          <cell r="F6807">
            <v>550</v>
          </cell>
        </row>
        <row r="6808">
          <cell r="C6808" t="str">
            <v>儿茶素</v>
          </cell>
          <cell r="D6808" t="str">
            <v>GB/T 8313-2018之3（HPLC法）</v>
          </cell>
          <cell r="E6808" t="str">
            <v>茶叶中茶多酚和儿茶素类含量的检测方法</v>
          </cell>
          <cell r="F6808">
            <v>1200</v>
          </cell>
        </row>
        <row r="6809">
          <cell r="C6809" t="str">
            <v>茶多酚</v>
          </cell>
          <cell r="D6809" t="str">
            <v>GB/T 8313-2018之4（分光光度法）</v>
          </cell>
          <cell r="E6809" t="str">
            <v>茶叶中茶多酚和儿茶素类含量的检测方法</v>
          </cell>
          <cell r="F6809">
            <v>500</v>
          </cell>
        </row>
        <row r="6810">
          <cell r="C6810" t="str">
            <v>三氯蔗糖主含量</v>
          </cell>
          <cell r="D6810" t="str">
            <v>FCC</v>
          </cell>
          <cell r="E6810" t="str">
            <v>FCC</v>
          </cell>
          <cell r="F6810">
            <v>1000</v>
          </cell>
        </row>
        <row r="6811">
          <cell r="C6811" t="str">
            <v>新橙皮苷二氢查尔酮 含量</v>
          </cell>
          <cell r="D6811" t="str">
            <v>FCC</v>
          </cell>
          <cell r="E6811" t="str">
            <v>FCC</v>
          </cell>
          <cell r="F6811">
            <v>1200</v>
          </cell>
        </row>
        <row r="6812">
          <cell r="C6812" t="str">
            <v>氟(F)</v>
          </cell>
          <cell r="D6812" t="str">
            <v>FCC V:FLUORIDE LINIT TEST(Method III)</v>
          </cell>
          <cell r="E6812" t="str">
            <v>FCC V:FLUORIDE LINIT TEST(Method III)</v>
          </cell>
          <cell r="F6812">
            <v>130</v>
          </cell>
        </row>
        <row r="6813">
          <cell r="C6813" t="str">
            <v>未反应中间体</v>
          </cell>
          <cell r="D6813" t="str">
            <v>GB 4479.1-2010、GB 1886.220-2016</v>
          </cell>
          <cell r="E6813" t="str">
            <v>食品安全国家标准 食品添加剂 苋菜红、食品安全国家标准 食品添加剂 胭脂红</v>
          </cell>
          <cell r="F6813">
            <v>3200</v>
          </cell>
        </row>
        <row r="6814">
          <cell r="C6814" t="str">
            <v>未反应中间体</v>
          </cell>
          <cell r="D6814" t="str">
            <v>GB 4481.1-2010</v>
          </cell>
          <cell r="E6814" t="str">
            <v>食品安全国家标准 食品添加剂 柠檬黄</v>
          </cell>
          <cell r="F6814">
            <v>7000</v>
          </cell>
        </row>
        <row r="6815">
          <cell r="C6815" t="str">
            <v>薄荷脑</v>
          </cell>
          <cell r="D6815" t="str">
            <v>气相色谱法</v>
          </cell>
          <cell r="E6815" t="str">
            <v>气相色谱法</v>
          </cell>
          <cell r="F6815">
            <v>500</v>
          </cell>
        </row>
        <row r="6816">
          <cell r="C6816" t="str">
            <v>未反应中间体</v>
          </cell>
          <cell r="D6816" t="str">
            <v>GB 4479.1-2010</v>
          </cell>
          <cell r="E6816" t="str">
            <v>食品安全国家标准 食品添加剂 苋菜红</v>
          </cell>
          <cell r="F6816">
            <v>14000</v>
          </cell>
        </row>
        <row r="6817">
          <cell r="C6817" t="str">
            <v>柠檬苦素</v>
          </cell>
          <cell r="D6817" t="str">
            <v>柑橘中类柠檬苦素的含量测定方法研究_许海丹</v>
          </cell>
          <cell r="E6817" t="str">
            <v>柑橘中类柠檬苦素的含量测定方法研究_许海丹</v>
          </cell>
          <cell r="F6817">
            <v>400</v>
          </cell>
        </row>
        <row r="6818">
          <cell r="C6818" t="str">
            <v>异麦芽酮糖醇</v>
          </cell>
          <cell r="D6818">
            <v>9060.049</v>
          </cell>
          <cell r="E6818">
            <v>9060.049</v>
          </cell>
          <cell r="F6818">
            <v>1000</v>
          </cell>
        </row>
        <row r="6819">
          <cell r="C6819" t="str">
            <v>低聚半乳糖（以干基计）（半低聚二糖到半低聚八糖）</v>
          </cell>
          <cell r="D6819" t="str">
            <v>量子高科企标</v>
          </cell>
          <cell r="E6819" t="str">
            <v>量子高科企标</v>
          </cell>
          <cell r="F6819">
            <v>1000</v>
          </cell>
        </row>
        <row r="6820">
          <cell r="C6820" t="str">
            <v>无水乳糖（以干基计）</v>
          </cell>
          <cell r="D6820" t="str">
            <v>量子高科企标</v>
          </cell>
          <cell r="E6820" t="str">
            <v>量子高科企标</v>
          </cell>
          <cell r="F6820">
            <v>300</v>
          </cell>
        </row>
        <row r="6821">
          <cell r="C6821" t="str">
            <v>无水葡萄糖（以干基计）</v>
          </cell>
          <cell r="D6821" t="str">
            <v>量子高科企标</v>
          </cell>
          <cell r="E6821" t="str">
            <v>量子高科企标</v>
          </cell>
          <cell r="F6821">
            <v>300</v>
          </cell>
        </row>
        <row r="6822">
          <cell r="C6822" t="str">
            <v>半乳糖（以干基计）</v>
          </cell>
          <cell r="D6822" t="str">
            <v>量子高科企标</v>
          </cell>
          <cell r="E6822" t="str">
            <v>量子高科企标</v>
          </cell>
          <cell r="F6822">
            <v>1000</v>
          </cell>
        </row>
        <row r="6823">
          <cell r="C6823" t="str">
            <v>干物质</v>
          </cell>
          <cell r="D6823" t="str">
            <v>量子高科企标</v>
          </cell>
          <cell r="E6823" t="str">
            <v>量子高科企标</v>
          </cell>
          <cell r="F6823">
            <v>80</v>
          </cell>
        </row>
        <row r="6824">
          <cell r="C6824" t="str">
            <v>pH值</v>
          </cell>
          <cell r="D6824" t="str">
            <v>量子高科企标</v>
          </cell>
          <cell r="E6824" t="str">
            <v>量子高科企标</v>
          </cell>
          <cell r="F6824">
            <v>60</v>
          </cell>
        </row>
        <row r="6825">
          <cell r="C6825" t="str">
            <v>聚葡萄糖（以干基、无灰分品计）</v>
          </cell>
          <cell r="D6825" t="str">
            <v>GB 25541-2010</v>
          </cell>
          <cell r="E6825" t="str">
            <v>食品安全国家标准 食品添加剂 聚葡萄糖</v>
          </cell>
          <cell r="F6825">
            <v>300</v>
          </cell>
        </row>
        <row r="6826">
          <cell r="C6826" t="str">
            <v>1,6-脱水-D-葡萄糖（以干基、无灰分品计）</v>
          </cell>
          <cell r="D6826" t="str">
            <v>GB 25541-2010</v>
          </cell>
          <cell r="E6826" t="str">
            <v>食品安全国家标准 食品添加剂 聚葡萄糖</v>
          </cell>
          <cell r="F6826">
            <v>300</v>
          </cell>
        </row>
        <row r="6827">
          <cell r="C6827" t="str">
            <v>5-羟甲基糠醛（以干基、无灰分品计）</v>
          </cell>
          <cell r="D6827" t="str">
            <v>GB 25541-2010</v>
          </cell>
          <cell r="E6827" t="str">
            <v>食品安全国家标准 食品添加剂 聚葡萄糖</v>
          </cell>
          <cell r="F6827">
            <v>100</v>
          </cell>
        </row>
        <row r="6828">
          <cell r="C6828" t="str">
            <v>5-苄基-3,6-二氧-2-哌嗪乙酸</v>
          </cell>
          <cell r="D6828" t="str">
            <v>FCC</v>
          </cell>
          <cell r="E6828" t="str">
            <v>FCC</v>
          </cell>
          <cell r="F6828">
            <v>2000</v>
          </cell>
        </row>
        <row r="6829">
          <cell r="C6829" t="str">
            <v>PH</v>
          </cell>
          <cell r="D6829" t="str">
            <v>森馨企业内控标准</v>
          </cell>
          <cell r="E6829" t="str">
            <v>森馨企业内控标准</v>
          </cell>
          <cell r="F6829">
            <v>60</v>
          </cell>
        </row>
        <row r="6830">
          <cell r="C6830" t="str">
            <v>色价</v>
          </cell>
          <cell r="D6830" t="str">
            <v>森馨企业内控标准</v>
          </cell>
          <cell r="E6830" t="str">
            <v>森馨企业内控标准</v>
          </cell>
          <cell r="F6830">
            <v>100</v>
          </cell>
        </row>
        <row r="6831">
          <cell r="C6831" t="str">
            <v>花青素</v>
          </cell>
          <cell r="D6831" t="str">
            <v>森馨企业内控标准</v>
          </cell>
          <cell r="E6831" t="str">
            <v>森馨企业内控标准</v>
          </cell>
          <cell r="F6831">
            <v>300</v>
          </cell>
        </row>
        <row r="6832">
          <cell r="C6832" t="str">
            <v>葡萄糖酸亚铁</v>
          </cell>
          <cell r="D6832" t="str">
            <v>GB 1903.10-2015之A.3</v>
          </cell>
          <cell r="E6832" t="str">
            <v>食品安全国家标准 食品营养强化剂 葡萄糖酸亚铁</v>
          </cell>
          <cell r="F6832">
            <v>250</v>
          </cell>
        </row>
        <row r="6833">
          <cell r="C6833" t="str">
            <v>三价铁</v>
          </cell>
          <cell r="D6833" t="str">
            <v>GB1903.10-2015之A.3</v>
          </cell>
          <cell r="E6833" t="str">
            <v>食品安全国家标准 食品营养强化剂 葡萄糖酸亚铁</v>
          </cell>
          <cell r="F6833">
            <v>100</v>
          </cell>
        </row>
        <row r="6834">
          <cell r="C6834" t="str">
            <v>总皂苷</v>
          </cell>
          <cell r="D6834" t="str">
            <v>企标Q/TXY0001S-2017之A2</v>
          </cell>
          <cell r="E6834" t="str">
            <v>企标Q/TXY0001S-2017之A2</v>
          </cell>
          <cell r="F6834">
            <v>150</v>
          </cell>
        </row>
        <row r="6835">
          <cell r="C6835" t="str">
            <v>总丹酚酸</v>
          </cell>
          <cell r="D6835" t="str">
            <v>企标Q/TXY0001S-2017之A1</v>
          </cell>
          <cell r="E6835" t="str">
            <v>企标Q/TXY0001S-2017之A1</v>
          </cell>
          <cell r="F6835">
            <v>150</v>
          </cell>
        </row>
        <row r="6836">
          <cell r="C6836" t="str">
            <v>熔点（滑点）</v>
          </cell>
          <cell r="D6836" t="str">
            <v>GB/T 24892-2010</v>
          </cell>
          <cell r="E6836" t="str">
            <v>动植物油脂在开口毛细管中熔点(滑点)的测定（第一法）</v>
          </cell>
          <cell r="F6836">
            <v>80</v>
          </cell>
        </row>
        <row r="6837">
          <cell r="C6837" t="str">
            <v>熔点（滑点）</v>
          </cell>
          <cell r="D6837" t="str">
            <v>GB/T 24892-2010</v>
          </cell>
          <cell r="E6837" t="str">
            <v>动植物油脂在开口毛细管中熔点(滑点)的测定（第二法）</v>
          </cell>
          <cell r="F6837">
            <v>80</v>
          </cell>
        </row>
        <row r="6838">
          <cell r="C6838" t="str">
            <v>熔点（滑点）</v>
          </cell>
          <cell r="D6838" t="str">
            <v>GB/T 24892-2010</v>
          </cell>
          <cell r="E6838" t="str">
            <v>动植物油脂在开口毛细管中熔点(滑点)的测定（第三法）</v>
          </cell>
          <cell r="F6838">
            <v>80</v>
          </cell>
        </row>
        <row r="6839">
          <cell r="C6839" t="str">
            <v>矿物油</v>
          </cell>
          <cell r="D6839" t="str">
            <v>GB/T 37514-2019</v>
          </cell>
          <cell r="E6839" t="str">
            <v>动植物油脂 矿物油的检测</v>
          </cell>
          <cell r="F6839">
            <v>350</v>
          </cell>
        </row>
        <row r="6840">
          <cell r="C6840" t="str">
            <v>氨氮</v>
          </cell>
          <cell r="D6840" t="str">
            <v>GB 17051-1997</v>
          </cell>
          <cell r="E6840" t="str">
            <v>二次供水设施卫生规范</v>
          </cell>
          <cell r="F6840">
            <v>250</v>
          </cell>
        </row>
        <row r="6841">
          <cell r="C6841" t="str">
            <v>亚硝酸盐氮</v>
          </cell>
          <cell r="D6841" t="str">
            <v>GB 17051-1997</v>
          </cell>
          <cell r="E6841" t="str">
            <v>二次供水设施卫生规范</v>
          </cell>
          <cell r="F6841">
            <v>150</v>
          </cell>
        </row>
        <row r="6842">
          <cell r="C6842" t="str">
            <v>耗氧量</v>
          </cell>
          <cell r="D6842" t="str">
            <v>GB 17051-1997</v>
          </cell>
          <cell r="E6842" t="str">
            <v>二次供水设施卫生规范</v>
          </cell>
          <cell r="F6842">
            <v>80</v>
          </cell>
        </row>
        <row r="6843">
          <cell r="C6843" t="str">
            <v>脱红衣率</v>
          </cell>
          <cell r="D6843" t="str">
            <v>QB/T 1733.6-2015</v>
          </cell>
          <cell r="E6843" t="str">
            <v>烤花生仁和烤花生碎</v>
          </cell>
          <cell r="F6843">
            <v>30</v>
          </cell>
        </row>
        <row r="6844">
          <cell r="C6844" t="str">
            <v>左旋肉碱</v>
          </cell>
          <cell r="D6844" t="str">
            <v>《保健食品检验与评价技术规范》（2003年版）“保健食品中肉碱的测定”:左旋肉碱</v>
          </cell>
          <cell r="E6844" t="str">
            <v>《保健食品检验与评价技术规范》（2003年版）“保健食品中肉碱的测定”:左旋肉碱</v>
          </cell>
          <cell r="F6844">
            <v>250</v>
          </cell>
        </row>
        <row r="6845">
          <cell r="C6845" t="str">
            <v>乙醇</v>
          </cell>
          <cell r="D6845" t="str">
            <v>气相色谱法</v>
          </cell>
          <cell r="E6845" t="str">
            <v>气相色谱法</v>
          </cell>
          <cell r="F6845">
            <v>250</v>
          </cell>
        </row>
        <row r="6846">
          <cell r="C6846" t="str">
            <v>胭脂红酸含量</v>
          </cell>
          <cell r="D6846" t="str">
            <v>森馨企业内控标准</v>
          </cell>
          <cell r="E6846" t="str">
            <v>森馨企业内控标准</v>
          </cell>
          <cell r="F6846">
            <v>250</v>
          </cell>
        </row>
        <row r="6847">
          <cell r="C6847" t="str">
            <v>色价</v>
          </cell>
          <cell r="D6847" t="str">
            <v>森馨企业内控标准</v>
          </cell>
          <cell r="E6847" t="str">
            <v>森馨企业内控标准</v>
          </cell>
          <cell r="F6847">
            <v>100</v>
          </cell>
        </row>
        <row r="6848">
          <cell r="C6848" t="str">
            <v>PH值</v>
          </cell>
          <cell r="D6848" t="str">
            <v>森馨企业内控标准</v>
          </cell>
          <cell r="E6848" t="str">
            <v>森馨企业内控标准</v>
          </cell>
          <cell r="F6848">
            <v>60</v>
          </cell>
        </row>
        <row r="6849">
          <cell r="C6849" t="str">
            <v>水分含量</v>
          </cell>
          <cell r="D6849" t="str">
            <v>森馨企业内控标准</v>
          </cell>
          <cell r="E6849" t="str">
            <v>森馨企业内控标准</v>
          </cell>
          <cell r="F6849">
            <v>80</v>
          </cell>
        </row>
        <row r="6850">
          <cell r="C6850" t="str">
            <v>总磷酸盐（以P{-2}O{-5}计）</v>
          </cell>
          <cell r="D6850" t="str">
            <v>GB 1886.4-2015</v>
          </cell>
          <cell r="E6850" t="str">
            <v>食品安全国家标准 食品添加剂 六偏磷酸钠</v>
          </cell>
          <cell r="F6850">
            <v>100</v>
          </cell>
        </row>
        <row r="6851">
          <cell r="C6851" t="str">
            <v>非活性磷酸盐（以P{-2}O{-5}计）</v>
          </cell>
          <cell r="D6851" t="str">
            <v>GB 1886.4-2015</v>
          </cell>
          <cell r="E6851" t="str">
            <v>食品安全国家标准 食品添加剂 六偏磷酸钠</v>
          </cell>
          <cell r="F6851">
            <v>300</v>
          </cell>
        </row>
        <row r="6852">
          <cell r="C6852" t="str">
            <v>挥发油含量</v>
          </cell>
          <cell r="D6852" t="str">
            <v>中华人民共和国药典》（2015版）2204挥发油测定法</v>
          </cell>
          <cell r="E6852" t="str">
            <v>中华人民共和国药典》（2015版）2204挥发油测定法</v>
          </cell>
          <cell r="F6852">
            <v>150</v>
          </cell>
        </row>
        <row r="6853">
          <cell r="C6853" t="str">
            <v>β-胡萝卜素含量</v>
          </cell>
          <cell r="D6853" t="str">
            <v>GB/T 19370-2003</v>
          </cell>
          <cell r="E6853" t="str">
            <v>饲料添加剂 1%B-胡萝卜素</v>
          </cell>
          <cell r="F6853">
            <v>300</v>
          </cell>
        </row>
        <row r="6854">
          <cell r="C6854" t="str">
            <v>黄曲霉毒素B1、B2、G1、G2（高效液相色谱法）总量</v>
          </cell>
          <cell r="D6854" t="str">
            <v>GB 5009.22-2016</v>
          </cell>
          <cell r="E6854" t="str">
            <v>（第二、第三法）</v>
          </cell>
          <cell r="F6854">
            <v>1000</v>
          </cell>
        </row>
        <row r="6855">
          <cell r="C6855" t="str">
            <v>含醛量（以柠檬醛计）</v>
          </cell>
          <cell r="D6855" t="str">
            <v>GB 1886.22-2016</v>
          </cell>
          <cell r="E6855" t="str">
            <v>食品安全国家标准 食品添加剂 柠檬油</v>
          </cell>
          <cell r="F6855">
            <v>350</v>
          </cell>
        </row>
        <row r="6856">
          <cell r="C6856" t="str">
            <v>残留溶剂（正己烷、异丙醇和乙酸乙酯)</v>
          </cell>
          <cell r="D6856" t="str">
            <v>GB 1886.60-2015</v>
          </cell>
          <cell r="E6856" t="str">
            <v>食品安全国家标准 食品添加剂 姜黄</v>
          </cell>
          <cell r="F6856">
            <v>1500</v>
          </cell>
        </row>
        <row r="6857">
          <cell r="C6857" t="str">
            <v>色度</v>
          </cell>
          <cell r="D6857" t="str">
            <v>仙妮蕾德企标</v>
          </cell>
          <cell r="E6857" t="str">
            <v>仙妮蕾德企标</v>
          </cell>
          <cell r="F6857">
            <v>3500</v>
          </cell>
        </row>
        <row r="6858">
          <cell r="C6858" t="str">
            <v>反式脂肪酸</v>
          </cell>
          <cell r="D6858" t="str">
            <v>ISO 15304</v>
          </cell>
          <cell r="E6858" t="str">
            <v>动植物脂肪和油.蔬菜脂肪和油过脂肪酸异构体含量测定.气相色谱法</v>
          </cell>
          <cell r="F6858">
            <v>600</v>
          </cell>
        </row>
        <row r="6859">
          <cell r="C6859" t="str">
            <v>安眠酮</v>
          </cell>
          <cell r="D6859" t="str">
            <v>GB 29697-2013</v>
          </cell>
          <cell r="E6859" t="str">
            <v>食品安全国家标准 动物性食品中地西泮和安眠酮多残留的测定 气相色谱-质谱法</v>
          </cell>
          <cell r="F6859">
            <v>800</v>
          </cell>
        </row>
        <row r="6860">
          <cell r="C6860" t="str">
            <v>棉子糖</v>
          </cell>
          <cell r="D6860" t="str">
            <v>GB 5009.258-2016</v>
          </cell>
          <cell r="E6860" t="str">
            <v>食品安全国家标准 食品中棉子糖的测定</v>
          </cell>
          <cell r="F6860">
            <v>1500</v>
          </cell>
        </row>
        <row r="6861">
          <cell r="C6861" t="str">
            <v>半乳糖</v>
          </cell>
          <cell r="D6861" t="str">
            <v>GB/T 23780-2009</v>
          </cell>
          <cell r="E6861" t="str">
            <v>糕点质量检验方法（离子色谱法）</v>
          </cell>
          <cell r="F6861">
            <v>1300</v>
          </cell>
        </row>
        <row r="6862">
          <cell r="C6862" t="str">
            <v>半乳糖</v>
          </cell>
          <cell r="D6862" t="str">
            <v>GB/T 23780-2009</v>
          </cell>
          <cell r="E6862" t="str">
            <v>糕点质量检验方法（液相法）</v>
          </cell>
          <cell r="F6862">
            <v>250</v>
          </cell>
        </row>
        <row r="6863">
          <cell r="C6863" t="str">
            <v>吸湿净增质量</v>
          </cell>
          <cell r="D6863" t="str">
            <v>广东广益科技实业有限公司企标（Q/GY）</v>
          </cell>
          <cell r="E6863" t="str">
            <v>广东广益科技实业有限公司企标（Q/GY）</v>
          </cell>
          <cell r="F6863">
            <v>150</v>
          </cell>
        </row>
        <row r="6864">
          <cell r="C6864" t="str">
            <v>总吸氧量</v>
          </cell>
          <cell r="D6864" t="str">
            <v>广东广益科技实业有限公司企标（Q/GY）</v>
          </cell>
          <cell r="E6864" t="str">
            <v>广东广益科技实业有限公司企标（Q/GY）</v>
          </cell>
          <cell r="F6864">
            <v>150</v>
          </cell>
        </row>
        <row r="6865">
          <cell r="C6865" t="str">
            <v>防尘</v>
          </cell>
          <cell r="D6865" t="str">
            <v>广东广益科技实业有限公司企标（Q/GY）</v>
          </cell>
          <cell r="E6865" t="str">
            <v>广东广益科技实业有限公司企标（Q/GY）</v>
          </cell>
          <cell r="F6865">
            <v>100</v>
          </cell>
        </row>
        <row r="6866">
          <cell r="C6866" t="str">
            <v>防油</v>
          </cell>
          <cell r="D6866" t="str">
            <v>广东广益科技实业有限公司企标（Q/GY）</v>
          </cell>
          <cell r="E6866" t="str">
            <v>广东广益科技实业有限公司企标（Q/GY）</v>
          </cell>
          <cell r="F6866">
            <v>100</v>
          </cell>
        </row>
        <row r="6867">
          <cell r="C6867" t="str">
            <v>防水</v>
          </cell>
          <cell r="D6867" t="str">
            <v>广东广益科技实业有限公司企标（Q/GY）</v>
          </cell>
          <cell r="E6867" t="str">
            <v>广东广益科技实业有限公司企标（Q/GY）</v>
          </cell>
          <cell r="F6867">
            <v>100</v>
          </cell>
        </row>
        <row r="6868">
          <cell r="C6868" t="str">
            <v>铅</v>
          </cell>
          <cell r="D6868" t="str">
            <v>广东广益科技实业有限公司企标（Q/GY）</v>
          </cell>
          <cell r="E6868" t="str">
            <v>广东广益科技实业有限公司企标（Q/GY）</v>
          </cell>
          <cell r="F6868">
            <v>100</v>
          </cell>
        </row>
        <row r="6869">
          <cell r="C6869" t="str">
            <v>总砷</v>
          </cell>
          <cell r="D6869" t="str">
            <v>广东广益科技实业有限公司企标（Q/GY）</v>
          </cell>
          <cell r="E6869" t="str">
            <v>广东广益科技实业有限公司企标（Q/GY）</v>
          </cell>
          <cell r="F6869">
            <v>150</v>
          </cell>
        </row>
        <row r="6870">
          <cell r="C6870" t="str">
            <v>菌落总数</v>
          </cell>
          <cell r="D6870" t="str">
            <v>广东广益科技实业有限公司企标（Q/GY）</v>
          </cell>
          <cell r="E6870" t="str">
            <v>广东广益科技实业有限公司企标（Q/GY）</v>
          </cell>
          <cell r="F6870">
            <v>80</v>
          </cell>
        </row>
        <row r="6871">
          <cell r="C6871" t="str">
            <v>大肠菌群</v>
          </cell>
          <cell r="D6871" t="str">
            <v>广东广益科技实业有限公司企标（Q/GY）</v>
          </cell>
          <cell r="E6871" t="str">
            <v>广东广益科技实业有限公司企标（Q/GY）</v>
          </cell>
          <cell r="F6871">
            <v>80</v>
          </cell>
        </row>
        <row r="6872">
          <cell r="C6872" t="str">
            <v>净含量</v>
          </cell>
          <cell r="D6872" t="str">
            <v>广东广益科技实业有限公司企标（Q/GY）</v>
          </cell>
          <cell r="E6872" t="str">
            <v>广东广益科技实业有限公司企标（Q/GY）</v>
          </cell>
          <cell r="F6872">
            <v>50</v>
          </cell>
        </row>
        <row r="6873">
          <cell r="C6873" t="str">
            <v>乙醇残留</v>
          </cell>
          <cell r="D6873" t="str">
            <v>合诚企标</v>
          </cell>
          <cell r="E6873" t="str">
            <v>合诚企标</v>
          </cell>
          <cell r="F6873">
            <v>300</v>
          </cell>
        </row>
        <row r="6874">
          <cell r="C6874" t="str">
            <v>甲醇残留</v>
          </cell>
          <cell r="D6874" t="str">
            <v>合诚企标</v>
          </cell>
          <cell r="E6874" t="str">
            <v>合诚企标</v>
          </cell>
          <cell r="F6874">
            <v>250</v>
          </cell>
        </row>
        <row r="6875">
          <cell r="C6875" t="str">
            <v>溶化性（1g样品加200mL热水）</v>
          </cell>
          <cell r="D6875" t="str">
            <v>合诚企标</v>
          </cell>
          <cell r="E6875" t="str">
            <v>合诚企标</v>
          </cell>
          <cell r="F6875">
            <v>30</v>
          </cell>
        </row>
        <row r="6876">
          <cell r="C6876" t="str">
            <v>草酸盐试验</v>
          </cell>
          <cell r="D6876" t="str">
            <v>GB 25545-2010</v>
          </cell>
          <cell r="E6876" t="str">
            <v>食品安全国家标准 食品添加剂 L(+)-酒石酸</v>
          </cell>
          <cell r="F6876">
            <v>350</v>
          </cell>
        </row>
        <row r="6877">
          <cell r="C6877" t="str">
            <v>硫酸盐试验</v>
          </cell>
          <cell r="D6877" t="str">
            <v>GB 25545-2010</v>
          </cell>
          <cell r="E6877" t="str">
            <v>食品安全国家标准 食品添加剂 L(+)-酒石酸</v>
          </cell>
          <cell r="F6877">
            <v>100</v>
          </cell>
        </row>
        <row r="6878">
          <cell r="C6878" t="str">
            <v>L（+）-酒石酸（以C4H6O6计，以干基计），w /%</v>
          </cell>
          <cell r="D6878" t="str">
            <v>GB 25545-2010</v>
          </cell>
          <cell r="E6878" t="str">
            <v>食品安全国家标准 食品添加剂 L(+)-酒石酸</v>
          </cell>
          <cell r="F6878">
            <v>350</v>
          </cell>
        </row>
        <row r="6879">
          <cell r="C6879" t="str">
            <v>贾第鞭毛虫、隐孢子虫</v>
          </cell>
          <cell r="D6879" t="str">
            <v>GB/T 5750.12-2006</v>
          </cell>
          <cell r="E6879" t="str">
            <v>生活饮用水标准检验方法 微生物指标</v>
          </cell>
          <cell r="F6879">
            <v>8000</v>
          </cell>
        </row>
        <row r="6880">
          <cell r="C6880" t="str">
            <v>氯化胆碱</v>
          </cell>
          <cell r="D6880" t="str">
            <v>GB/T 17481-2008</v>
          </cell>
          <cell r="E6880" t="str">
            <v>预混料中氯化胆碱的测定（方法2）</v>
          </cell>
          <cell r="F6880">
            <v>600</v>
          </cell>
        </row>
        <row r="6881">
          <cell r="C6881" t="str">
            <v>酪蛋白（占蛋白质）</v>
          </cell>
          <cell r="D6881" t="str">
            <v>GB 31638-2016</v>
          </cell>
          <cell r="E6881" t="str">
            <v>食品安全国家标准 酪蛋白</v>
          </cell>
          <cell r="F6881">
            <v>300</v>
          </cell>
        </row>
        <row r="6882">
          <cell r="C6882" t="str">
            <v>胆碱</v>
          </cell>
          <cell r="D6882" t="str">
            <v>NY/T 1819</v>
          </cell>
          <cell r="E6882" t="str">
            <v>饲料中胆碱的测定</v>
          </cell>
          <cell r="F6882">
            <v>800</v>
          </cell>
        </row>
        <row r="6883">
          <cell r="C6883" t="str">
            <v>维生素A</v>
          </cell>
          <cell r="D6883" t="str">
            <v>奥斯莱康牌多种维生素矿物质片（成人型） 附录</v>
          </cell>
          <cell r="E6883" t="str">
            <v>奥斯莱康牌多种维生素矿物质片（成人型） 附录</v>
          </cell>
          <cell r="F6883">
            <v>1000</v>
          </cell>
        </row>
        <row r="6884">
          <cell r="C6884" t="str">
            <v>软糖中玉米黄质的测定</v>
          </cell>
          <cell r="D6884" t="str">
            <v>软糖中玉米黄质的测定-标准曲线法（内控）</v>
          </cell>
          <cell r="E6884" t="str">
            <v>软糖中玉米黄质的测定-标准曲线法（内控）</v>
          </cell>
          <cell r="F6884">
            <v>500</v>
          </cell>
        </row>
        <row r="6885">
          <cell r="C6885" t="str">
            <v>磺胺类总量（16种）</v>
          </cell>
          <cell r="D6885" t="str">
            <v>GB/T 20759-2006</v>
          </cell>
          <cell r="E6885" t="str">
            <v>畜禽肉中十六种磺胺类药物残留量的测定 液相色谱-串联质谱法</v>
          </cell>
          <cell r="F6885">
            <v>1000</v>
          </cell>
        </row>
        <row r="6886">
          <cell r="C6886" t="str">
            <v>电位</v>
          </cell>
          <cell r="D6886" t="str">
            <v>GB/T 9725-2007</v>
          </cell>
          <cell r="E6886" t="str">
            <v>化学试剂 电位滴定法通则</v>
          </cell>
          <cell r="F6886">
            <v>80</v>
          </cell>
        </row>
        <row r="6887">
          <cell r="C6887" t="str">
            <v>麸质过敏原</v>
          </cell>
          <cell r="D6887" t="str">
            <v>GB 4789.35-2016</v>
          </cell>
          <cell r="E6887" t="str">
            <v>食品安全国家标准 食品微生物学检验 乳酸菌检验</v>
          </cell>
          <cell r="F6887">
            <v>1000</v>
          </cell>
        </row>
        <row r="6888">
          <cell r="C6888" t="str">
            <v>氟(F)</v>
          </cell>
          <cell r="D6888" t="str">
            <v>FCC V:FLUORIDE LINIT TEST(Method III)</v>
          </cell>
          <cell r="E6888" t="str">
            <v>FCC V:FLUORIDE LINIT TEST(Method III)</v>
          </cell>
          <cell r="F6888">
            <v>130</v>
          </cell>
        </row>
        <row r="6889">
          <cell r="C6889" t="str">
            <v>薄层鉴别</v>
          </cell>
          <cell r="D6889" t="str">
            <v>Q/HCSX42-2009</v>
          </cell>
          <cell r="E6889" t="str">
            <v>Q/HCSX42-2009</v>
          </cell>
          <cell r="F6889">
            <v>250</v>
          </cell>
        </row>
        <row r="6890">
          <cell r="C6890" t="str">
            <v>水产夹杂物</v>
          </cell>
          <cell r="D6890" t="str">
            <v>SC/T 3205-2016</v>
          </cell>
          <cell r="E6890" t="str">
            <v>虾皮</v>
          </cell>
          <cell r="F6890">
            <v>30</v>
          </cell>
        </row>
        <row r="6891">
          <cell r="C6891" t="str">
            <v>柚皮苷</v>
          </cell>
          <cell r="D6891" t="str">
            <v>Q-HCSX 42-2019</v>
          </cell>
          <cell r="E6891" t="str">
            <v>骨碎补提取物企业标准（A0）20191115</v>
          </cell>
          <cell r="F6891">
            <v>600</v>
          </cell>
        </row>
        <row r="6892">
          <cell r="C6892" t="str">
            <v>蛋白的水解度</v>
          </cell>
          <cell r="D6892" t="str">
            <v>用OPA测定蛋白的水解度（DH）</v>
          </cell>
          <cell r="E6892" t="str">
            <v>用OPA测定蛋白的水解度（DH）</v>
          </cell>
          <cell r="F6892">
            <v>100</v>
          </cell>
        </row>
        <row r="6893">
          <cell r="C6893" t="str">
            <v>BHT,BHA,TBHQ含量</v>
          </cell>
          <cell r="D6893" t="str">
            <v>箭牌企业内控方法9050.003.01</v>
          </cell>
          <cell r="E6893" t="str">
            <v>箭牌企业内控方法9050.003.01</v>
          </cell>
          <cell r="F6893">
            <v>1050</v>
          </cell>
        </row>
        <row r="6894">
          <cell r="C6894" t="str">
            <v>比沙可啶</v>
          </cell>
          <cell r="D6894" t="str">
            <v>参考BJS 201701</v>
          </cell>
          <cell r="E6894" t="str">
            <v>参考BJS 201701</v>
          </cell>
          <cell r="F6894">
            <v>800</v>
          </cell>
        </row>
        <row r="6895">
          <cell r="C6895" t="str">
            <v>双醋酚丁</v>
          </cell>
          <cell r="D6895" t="str">
            <v>液质法</v>
          </cell>
          <cell r="E6895" t="str">
            <v>液质法</v>
          </cell>
          <cell r="F6895">
            <v>800</v>
          </cell>
        </row>
        <row r="6896">
          <cell r="C6896" t="str">
            <v>糖精钠</v>
          </cell>
          <cell r="D6896" t="str">
            <v>乐达企标</v>
          </cell>
          <cell r="E6896" t="str">
            <v>乐达企标</v>
          </cell>
          <cell r="F6896">
            <v>250</v>
          </cell>
        </row>
        <row r="6897">
          <cell r="C6897" t="str">
            <v>香味物质</v>
          </cell>
          <cell r="D6897" t="str">
            <v>乐达企标</v>
          </cell>
          <cell r="E6897" t="str">
            <v>乐达企标</v>
          </cell>
          <cell r="F6897">
            <v>250</v>
          </cell>
        </row>
        <row r="6898">
          <cell r="C6898" t="str">
            <v>磷酸氢镁主含量</v>
          </cell>
          <cell r="D6898" t="str">
            <v>FCC法</v>
          </cell>
          <cell r="E6898" t="str">
            <v>FCC法</v>
          </cell>
          <cell r="F6898">
            <v>300</v>
          </cell>
        </row>
        <row r="6899">
          <cell r="C6899" t="str">
            <v>灰分（Loss on Ignition）</v>
          </cell>
          <cell r="D6899" t="str">
            <v>FCC法</v>
          </cell>
          <cell r="E6899" t="str">
            <v>FCC法</v>
          </cell>
          <cell r="F6899">
            <v>100</v>
          </cell>
        </row>
        <row r="6900">
          <cell r="C6900" t="str">
            <v>挥发性成分比（酒精）</v>
          </cell>
          <cell r="D6900" t="str">
            <v>Q/GY 17-2019</v>
          </cell>
          <cell r="E6900" t="str">
            <v>Q/GY 17-2019</v>
          </cell>
          <cell r="F6900">
            <v>100</v>
          </cell>
        </row>
        <row r="6901">
          <cell r="C6901" t="str">
            <v>最大吸氧量</v>
          </cell>
          <cell r="D6901" t="str">
            <v>Q/GY 17-2019</v>
          </cell>
          <cell r="E6901" t="str">
            <v>Q/GY 17-2019</v>
          </cell>
          <cell r="F6901">
            <v>150</v>
          </cell>
        </row>
        <row r="6902">
          <cell r="C6902" t="str">
            <v>溶化性</v>
          </cell>
          <cell r="D6902" t="str">
            <v>中华人民共和国药典2015年版四部</v>
          </cell>
          <cell r="E6902" t="str">
            <v>中华人民共和国药典2015年版四部</v>
          </cell>
          <cell r="F6902">
            <v>100</v>
          </cell>
        </row>
        <row r="6903">
          <cell r="C6903" t="str">
            <v>喹啉黄</v>
          </cell>
          <cell r="D6903" t="str">
            <v>DBS32/ 012-2016</v>
          </cell>
          <cell r="E6903" t="str">
            <v>食品安全地方标准 食品中喹啉黄的检测 高效液相色谱法、液相色谱-质谱/质谱法</v>
          </cell>
          <cell r="F6903">
            <v>800</v>
          </cell>
        </row>
        <row r="6904">
          <cell r="C6904" t="str">
            <v>喹啉黄</v>
          </cell>
          <cell r="D6904" t="str">
            <v>DBS32/ 012-2016</v>
          </cell>
          <cell r="E6904" t="str">
            <v>食品安全地方标准 食品中喹啉黄的检测 高效液相色谱法、液相色谱-质谱/质谱法</v>
          </cell>
          <cell r="F6904">
            <v>800</v>
          </cell>
        </row>
        <row r="6905">
          <cell r="C6905" t="str">
            <v>偶氮甲酰胺含量</v>
          </cell>
          <cell r="D6905" t="str">
            <v>卫生部关于指定D-甘露糖醇等58个食品添加剂产品标准的公告（2011年第8号）15 食品添加剂 偶氮甲酰胺</v>
          </cell>
          <cell r="E6905" t="str">
            <v>卫生部关于指定D-甘露糖醇等58个食品添加剂产品标准的公告（2011年第8号）15 食品添加剂 偶氮甲酰胺</v>
          </cell>
          <cell r="F6905">
            <v>150</v>
          </cell>
        </row>
        <row r="6906">
          <cell r="C6906" t="str">
            <v>碘值</v>
          </cell>
          <cell r="D6906" t="str">
            <v>GB/T 18953-2003</v>
          </cell>
          <cell r="E6906" t="str">
            <v>橡胶配合剂 硬脂酸 定义及试验方法</v>
          </cell>
          <cell r="F6906">
            <v>150</v>
          </cell>
        </row>
        <row r="6907">
          <cell r="C6907" t="str">
            <v>特征组分含量</v>
          </cell>
          <cell r="D6907" t="str">
            <v>GB 1886.207-2016</v>
          </cell>
          <cell r="E6907" t="str">
            <v>食品安全国家标准 食品添加剂 中国肉桂油</v>
          </cell>
          <cell r="F6907">
            <v>6000</v>
          </cell>
        </row>
        <row r="6908">
          <cell r="C6908" t="str">
            <v>特征组分含量</v>
          </cell>
          <cell r="D6908" t="str">
            <v>GB 1886.140-2015</v>
          </cell>
          <cell r="E6908" t="str">
            <v>食品安全国家标准 食品添加剂 八角茴香油</v>
          </cell>
          <cell r="F6908">
            <v>4000</v>
          </cell>
        </row>
        <row r="6909">
          <cell r="C6909" t="str">
            <v>偶氮甲酰胺</v>
          </cell>
          <cell r="D6909" t="str">
            <v>SN/T 4677-2016</v>
          </cell>
          <cell r="E6909" t="str">
            <v>出口食品中偶氮甲酰胺的测定方法 高效液相色谱法</v>
          </cell>
          <cell r="F6909">
            <v>1000</v>
          </cell>
        </row>
        <row r="6910">
          <cell r="C6910" t="str">
            <v>唾液酸</v>
          </cell>
          <cell r="D6910" t="str">
            <v>GB/T 30636-2014</v>
          </cell>
          <cell r="E6910" t="str">
            <v>燕窝及其制品中唾液酸的测定 液相色谱法</v>
          </cell>
          <cell r="F6910">
            <v>250</v>
          </cell>
        </row>
        <row r="6911">
          <cell r="C6911" t="str">
            <v>透心度80%以上</v>
          </cell>
          <cell r="D6911" t="str">
            <v>SB/T 10651-2012</v>
          </cell>
          <cell r="E6911" t="str">
            <v>咸鸭蛋黄</v>
          </cell>
          <cell r="F6911">
            <v>100</v>
          </cell>
        </row>
        <row r="6912">
          <cell r="C6912" t="str">
            <v>冻品中心温度</v>
          </cell>
          <cell r="D6912" t="str">
            <v>GB/T 21289-2007</v>
          </cell>
          <cell r="E6912" t="str">
            <v>《冻烤鳗》</v>
          </cell>
          <cell r="F6912">
            <v>80</v>
          </cell>
        </row>
        <row r="6913">
          <cell r="C6913" t="str">
            <v>西布曲明</v>
          </cell>
          <cell r="D6913"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E6913"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F6913">
            <v>800</v>
          </cell>
        </row>
        <row r="6914">
          <cell r="C6914" t="str">
            <v>N，N-双去甲基西布曲明</v>
          </cell>
          <cell r="D6914"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E6914"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F6914">
            <v>800</v>
          </cell>
        </row>
        <row r="6915">
          <cell r="C6915" t="str">
            <v>N-单去甲基西布曲明</v>
          </cell>
          <cell r="D6915"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E6915"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F6915">
            <v>800</v>
          </cell>
        </row>
        <row r="6916">
          <cell r="C6916" t="str">
            <v>酚酞</v>
          </cell>
          <cell r="D6916"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E6916" t="str">
            <v>国家食品药品监督管理局药品检验补充检验方法和检验项目批准件 批准件编号2012005  减肥类中成药或保健食品中酚酞、西布曲明、N,N-双去甲基西布曲明、N-单去甲基西布曲明的补充检验方法 批准件编号2012005</v>
          </cell>
          <cell r="F6916">
            <v>800</v>
          </cell>
        </row>
        <row r="6917">
          <cell r="C6917" t="str">
            <v>芬氟拉明</v>
          </cell>
          <cell r="D6917" t="str">
            <v>国家食品药品监督管理局药品检验补充检验方法和检验项目批准件 批准件编号2006004  液质联用(HPLC/MS/MS)分析鉴定西布曲明的补充检验方法</v>
          </cell>
          <cell r="E6917" t="str">
            <v>国家食品药品监督管理局药品检验补充检验方法和检验项目批准件 批准件编号2006004  液质联用(HPLC/MS/MS)分析鉴定西布曲明的补充检验方法</v>
          </cell>
          <cell r="F6917">
            <v>800</v>
          </cell>
        </row>
        <row r="6918">
          <cell r="C6918" t="str">
            <v>芬氟拉明</v>
          </cell>
          <cell r="D6918" t="str">
            <v>国家食品药品监督管理局药品检验补充检验方法和检验项目批准件 批准件编号2006004  液质联用(HPLC/MS/MS)分析鉴定西布曲明的补充检验方法</v>
          </cell>
          <cell r="E6918" t="str">
            <v>国家食品药品监督管理局药品检验补充检验方法和检验项目批准件 批准件编号2006004  液质联用(HPLC/MS/MS)分析鉴定西布曲明的补充检验方法</v>
          </cell>
          <cell r="F6918">
            <v>800</v>
          </cell>
        </row>
        <row r="6919">
          <cell r="C6919" t="str">
            <v>芬氟拉明</v>
          </cell>
          <cell r="D6919" t="str">
            <v>国家食品药品监督管理局药品检验补充检验方法和检验项目批准件 批准件编号2006004  液质联用(HPLC/MS/MS)分析鉴定西布曲明的补充检验方法</v>
          </cell>
          <cell r="E6919" t="str">
            <v>国家食品药品监督管理局药品检验补充检验方法和检验项目批准件 批准件编号2006004  液质联用(HPLC/MS/MS)分析鉴定西布曲明的补充检验方法</v>
          </cell>
          <cell r="F6919">
            <v>800</v>
          </cell>
        </row>
        <row r="6920">
          <cell r="C6920" t="str">
            <v>蛋白酶活力</v>
          </cell>
          <cell r="D6920" t="str">
            <v>Q/FNR 0001</v>
          </cell>
          <cell r="E6920" t="str">
            <v>S-2017 企标</v>
          </cell>
          <cell r="F6920">
            <v>250</v>
          </cell>
        </row>
        <row r="6921">
          <cell r="C6921" t="str">
            <v>丁基羟基茴香醚（C{-11}H{-16}O{-2}）含量</v>
          </cell>
          <cell r="D6921" t="str">
            <v>GB 1886.12-2015</v>
          </cell>
          <cell r="E6921" t="str">
            <v>食品安全国家标准 食品添加剂 丁基羟基茵香醚(BHA)</v>
          </cell>
          <cell r="F6921">
            <v>300</v>
          </cell>
        </row>
        <row r="6922">
          <cell r="C6922" t="str">
            <v>淀粉酶值</v>
          </cell>
          <cell r="D6922" t="str">
            <v>GB/T 18932.16-2003</v>
          </cell>
          <cell r="E6922" t="str">
            <v>蜂蜜中淀粉酶值的测定方法 分光光度法</v>
          </cell>
          <cell r="F6922">
            <v>250</v>
          </cell>
        </row>
        <row r="6923">
          <cell r="C6923" t="str">
            <v>番泻苷A</v>
          </cell>
          <cell r="D6923" t="str">
            <v>《中华人民共和国药典》2015年版一部 番泻叶</v>
          </cell>
          <cell r="E6923" t="str">
            <v>《中华人民共和国药典》2015年版一部 番泻叶</v>
          </cell>
          <cell r="F6923">
            <v>1000</v>
          </cell>
        </row>
        <row r="6924">
          <cell r="C6924" t="str">
            <v>番泻苷B</v>
          </cell>
          <cell r="D6924" t="str">
            <v>《中华人民共和国药典》2015年版一部 番泻叶</v>
          </cell>
          <cell r="E6924" t="str">
            <v>《中华人民共和国药典》2015年版一部 番泻叶</v>
          </cell>
          <cell r="F6924">
            <v>1000</v>
          </cell>
        </row>
        <row r="6925">
          <cell r="C6925" t="str">
            <v>大黄酚</v>
          </cell>
          <cell r="D6925" t="str">
            <v>《中华人民共和国药典》2015年版一部 大黄</v>
          </cell>
          <cell r="E6925" t="str">
            <v>《中华人民共和国药典》2015年版一部 大黄</v>
          </cell>
          <cell r="F6925">
            <v>1000</v>
          </cell>
        </row>
        <row r="6926">
          <cell r="C6926" t="str">
            <v>大黄素</v>
          </cell>
          <cell r="D6926" t="str">
            <v>《中国药典》（2015年版一部）</v>
          </cell>
          <cell r="E6926" t="str">
            <v>《中国药典》（2015年版一部）</v>
          </cell>
          <cell r="F6926">
            <v>1000</v>
          </cell>
        </row>
        <row r="6927">
          <cell r="C6927" t="str">
            <v>透光率</v>
          </cell>
          <cell r="D6927" t="str">
            <v>T/GDL 1-2019</v>
          </cell>
          <cell r="E6927" t="str">
            <v>抗性糊精</v>
          </cell>
          <cell r="F6927">
            <v>80</v>
          </cell>
        </row>
        <row r="6928">
          <cell r="C6928" t="str">
            <v>生育三烯酚</v>
          </cell>
          <cell r="D6928" t="str">
            <v>GB/T 26635</v>
          </cell>
          <cell r="E6928" t="str">
            <v>动植物油脂 生育酚及生育三烯酚含量测定 高效液相色谱法</v>
          </cell>
          <cell r="F6928">
            <v>5000</v>
          </cell>
        </row>
        <row r="6929">
          <cell r="C6929" t="str">
            <v>丙二醛</v>
          </cell>
          <cell r="D6929" t="str">
            <v>GB 5009.181-2016</v>
          </cell>
          <cell r="E6929" t="str">
            <v>食品安全国家标准 食品中丙二醛的测定</v>
          </cell>
          <cell r="F6929">
            <v>300</v>
          </cell>
        </row>
        <row r="6930">
          <cell r="C6930" t="str">
            <v>丙二醛</v>
          </cell>
          <cell r="D6930" t="str">
            <v>GB 5009.181-2016</v>
          </cell>
          <cell r="E6930" t="str">
            <v>食品安全国家标准 食品中丙二醛的测定</v>
          </cell>
          <cell r="F6930">
            <v>100</v>
          </cell>
        </row>
        <row r="6931">
          <cell r="C6931" t="str">
            <v>振实密度</v>
          </cell>
          <cell r="D6931" t="str">
            <v>GB/T 21354-2008</v>
          </cell>
          <cell r="E6931" t="str">
            <v>粉末产品 振实密度测定通用方法</v>
          </cell>
          <cell r="F6931">
            <v>100</v>
          </cell>
        </row>
        <row r="6932">
          <cell r="C6932" t="str">
            <v>甘草酸三钾（以18-β甘草酸三钾计）含量（以干基计）</v>
          </cell>
          <cell r="D6932" t="str">
            <v>GB 1886.241-2016</v>
          </cell>
          <cell r="E6932" t="str">
            <v>食品安全国家标准 食品添加剂 甘草酸三钾</v>
          </cell>
          <cell r="F6932">
            <v>380</v>
          </cell>
        </row>
        <row r="6933">
          <cell r="C6933" t="str">
            <v>外观</v>
          </cell>
          <cell r="D6933" t="str">
            <v>QB/T 4049-2010</v>
          </cell>
          <cell r="E6933" t="str">
            <v>塑料饮水口杯</v>
          </cell>
          <cell r="F6933">
            <v>50</v>
          </cell>
        </row>
        <row r="6934">
          <cell r="C6934" t="str">
            <v>容量</v>
          </cell>
          <cell r="D6934" t="str">
            <v>QB/T 4049-2010</v>
          </cell>
          <cell r="E6934" t="str">
            <v>塑料饮水口杯</v>
          </cell>
          <cell r="F6934">
            <v>60</v>
          </cell>
        </row>
        <row r="6935">
          <cell r="C6935" t="str">
            <v>密封性能</v>
          </cell>
          <cell r="D6935" t="str">
            <v>QB/T 4049-2010</v>
          </cell>
          <cell r="E6935" t="str">
            <v>塑料饮水口杯</v>
          </cell>
          <cell r="F6935">
            <v>250</v>
          </cell>
        </row>
        <row r="6936">
          <cell r="C6936" t="str">
            <v>跌落强度</v>
          </cell>
          <cell r="D6936" t="str">
            <v>QB/T 4049-2010</v>
          </cell>
          <cell r="E6936" t="str">
            <v>塑料饮水口杯</v>
          </cell>
          <cell r="F6936">
            <v>105</v>
          </cell>
        </row>
        <row r="6937">
          <cell r="C6937" t="str">
            <v>耐低温性能</v>
          </cell>
          <cell r="D6937" t="str">
            <v>QB/T 4049-2010</v>
          </cell>
          <cell r="E6937" t="str">
            <v>塑料饮水口杯</v>
          </cell>
          <cell r="F6937">
            <v>700</v>
          </cell>
        </row>
        <row r="6938">
          <cell r="C6938" t="str">
            <v>耐热性</v>
          </cell>
          <cell r="D6938" t="str">
            <v>QB/T 4049-2010</v>
          </cell>
          <cell r="E6938" t="str">
            <v>塑料饮水口杯</v>
          </cell>
          <cell r="F6938">
            <v>250</v>
          </cell>
        </row>
        <row r="6939">
          <cell r="C6939" t="str">
            <v>稳定性</v>
          </cell>
          <cell r="D6939" t="str">
            <v>QB/T 4049-2010</v>
          </cell>
          <cell r="E6939" t="str">
            <v>塑料饮水口杯</v>
          </cell>
          <cell r="F6939">
            <v>200</v>
          </cell>
        </row>
        <row r="6940">
          <cell r="C6940" t="str">
            <v>使用性能</v>
          </cell>
          <cell r="D6940" t="str">
            <v>QB/T 4049-2010</v>
          </cell>
          <cell r="E6940" t="str">
            <v>塑料饮水口杯</v>
          </cell>
          <cell r="F6940">
            <v>30</v>
          </cell>
        </row>
        <row r="6941">
          <cell r="C6941" t="str">
            <v>高锰酸钾消耗量</v>
          </cell>
          <cell r="D6941" t="str">
            <v>GB 31604.2-2016</v>
          </cell>
          <cell r="E6941" t="str">
            <v>食品安全国家标准 食品接触材料及制品 高锰酸钾消耗量的测定</v>
          </cell>
          <cell r="F6941">
            <v>200</v>
          </cell>
        </row>
        <row r="6942">
          <cell r="C6942" t="str">
            <v>总迁移量</v>
          </cell>
          <cell r="D6942" t="str">
            <v>GB 31604.2-2016</v>
          </cell>
          <cell r="E6942" t="str">
            <v>食品安全国家标准 食品接触材料及制品 高锰酸钾消耗量的测定</v>
          </cell>
          <cell r="F6942">
            <v>1200</v>
          </cell>
        </row>
        <row r="6943">
          <cell r="C6943" t="str">
            <v>重金属</v>
          </cell>
          <cell r="D6943" t="str">
            <v>GB 31604.2-2016</v>
          </cell>
          <cell r="E6943" t="str">
            <v>食品安全国家标准 食品接触材料及制品 高锰酸钾消耗量的测定</v>
          </cell>
          <cell r="F6943">
            <v>300</v>
          </cell>
        </row>
        <row r="6944">
          <cell r="C6944" t="str">
            <v>脱色试验</v>
          </cell>
          <cell r="D6944" t="str">
            <v>GB 31604.2-2016</v>
          </cell>
          <cell r="E6944" t="str">
            <v>食品安全国家标准 食品接触材料及制品 高锰酸钾消耗量的测定</v>
          </cell>
          <cell r="F6944">
            <v>200</v>
          </cell>
        </row>
        <row r="6945">
          <cell r="C6945" t="str">
            <v>炽灼残渣</v>
          </cell>
          <cell r="D6945" t="str">
            <v>Q/HF 0002</v>
          </cell>
          <cell r="E6945" t="str">
            <v>S-2020 肇庆焕发企标</v>
          </cell>
          <cell r="F6945">
            <v>150</v>
          </cell>
        </row>
        <row r="6946">
          <cell r="C6946" t="str">
            <v>迷迭香酸</v>
          </cell>
          <cell r="D6946" t="str">
            <v>GB 1886.172-2016</v>
          </cell>
          <cell r="E6946" t="str">
            <v>食品安全国家标准 食品添加剂 迷迭香提取物</v>
          </cell>
          <cell r="F6946">
            <v>300</v>
          </cell>
        </row>
        <row r="6947">
          <cell r="C6947" t="str">
            <v>鼠尾草酸</v>
          </cell>
          <cell r="D6947" t="str">
            <v>GB 1886.172-2016</v>
          </cell>
          <cell r="E6947" t="str">
            <v>食品安全国家标准 食品添加剂 迷迭香提取物</v>
          </cell>
          <cell r="F6947">
            <v>300</v>
          </cell>
        </row>
        <row r="6948">
          <cell r="C6948" t="str">
            <v>鼠尾草酚</v>
          </cell>
          <cell r="D6948" t="str">
            <v>GB 1886.172-2016</v>
          </cell>
          <cell r="E6948" t="str">
            <v>食品安全国家标准 食品添加剂 迷迭香提取物</v>
          </cell>
          <cell r="F6948">
            <v>300</v>
          </cell>
        </row>
        <row r="6949">
          <cell r="C6949" t="str">
            <v>粘度75%Brix(25℃)（37℃）</v>
          </cell>
          <cell r="D6949" t="str">
            <v>肇庆焕发生物科技有限公司企标</v>
          </cell>
          <cell r="E6949" t="str">
            <v>肇庆焕发生物科技有限公司企标</v>
          </cell>
          <cell r="F6949">
            <v>200</v>
          </cell>
        </row>
        <row r="6950">
          <cell r="C6950" t="str">
            <v>3-环己基丙酸烯丙酯含量</v>
          </cell>
          <cell r="D6950" t="str">
            <v>GB 1886.189-2016</v>
          </cell>
          <cell r="E6950" t="str">
            <v>食品安全国家标准 食品添加剂 3-环己基丙酸烯丙酯</v>
          </cell>
          <cell r="F6950">
            <v>1000</v>
          </cell>
        </row>
        <row r="6951">
          <cell r="C6951" t="str">
            <v>烯丙醇</v>
          </cell>
          <cell r="D6951" t="str">
            <v>GB 1886.189-2016</v>
          </cell>
          <cell r="E6951" t="str">
            <v>食品安全国家标准 食品添加剂 3-环己基丙酸烯丙酯</v>
          </cell>
          <cell r="F6951">
            <v>1000</v>
          </cell>
        </row>
        <row r="6952">
          <cell r="C6952" t="str">
            <v>加工精度</v>
          </cell>
          <cell r="D6952" t="str">
            <v>GB/T 5502-2018</v>
          </cell>
          <cell r="E6952" t="str">
            <v>粮油检验 大米加工精度检验</v>
          </cell>
          <cell r="F6952">
            <v>30</v>
          </cell>
        </row>
        <row r="6953">
          <cell r="C6953" t="str">
            <v>棕榈酸甘油三酯</v>
          </cell>
          <cell r="D6953" t="str">
            <v>GB 30604-2015</v>
          </cell>
          <cell r="E6953" t="str">
            <v>食品安全国家标准 食品营养强化剂 1,3-二油酸-2-棕榈酸甘油三酯</v>
          </cell>
          <cell r="F6953">
            <v>1500</v>
          </cell>
        </row>
        <row r="6954">
          <cell r="C6954" t="str">
            <v>企业比对-菌落总数</v>
          </cell>
        </row>
        <row r="6954">
          <cell r="F6954">
            <v>2500</v>
          </cell>
        </row>
        <row r="6955">
          <cell r="C6955" t="str">
            <v>上门取样费</v>
          </cell>
          <cell r="D6955" t="str">
            <v>GB 5749-2006</v>
          </cell>
          <cell r="E6955" t="str">
            <v>《生活饮用水卫生标准》</v>
          </cell>
          <cell r="F6955">
            <v>2000</v>
          </cell>
        </row>
        <row r="6956">
          <cell r="C6956" t="str">
            <v>碳水化合物含量（以纤维素计，以干基计）</v>
          </cell>
          <cell r="D6956" t="str">
            <v>GB 1886.103-2015</v>
          </cell>
          <cell r="E6956" t="str">
            <v>食品安全国家标准 食品添加剂 微晶纤维素</v>
          </cell>
          <cell r="F6956">
            <v>300</v>
          </cell>
        </row>
        <row r="6957">
          <cell r="C6957" t="str">
            <v>邻苯二甲酸酯类物质的测定（十八项）</v>
          </cell>
          <cell r="D6957" t="str">
            <v>GB 31604.30-2016</v>
          </cell>
          <cell r="E6957" t="str">
            <v>食品安全国家标准 食品接触材料及制品 邻苯二甲酸酯的测定和迁移量的测定</v>
          </cell>
          <cell r="F6957" t="str">
            <v>共18项，做一项收800，3项以内每增加一项加收300，4至10项收1500元；10项以上收2000元</v>
          </cell>
        </row>
        <row r="6958">
          <cell r="C6958" t="str">
            <v>邻苯二甲酸酯类物质的迁移量（十八项）</v>
          </cell>
          <cell r="D6958" t="str">
            <v>GB 31604.30-2016</v>
          </cell>
          <cell r="E6958" t="str">
            <v>食品安全国家标准 食品接触材料及制品 邻苯二甲酸酯的测定和迁移量的测定</v>
          </cell>
          <cell r="F6958" t="str">
            <v>共18项，做一项收800，3项以内每增加一项加收300，4至10项收1500元；10项以上收2000元</v>
          </cell>
        </row>
        <row r="6959">
          <cell r="C6959" t="str">
            <v>柠檬酸钠含量（以干物质计）</v>
          </cell>
          <cell r="D6959" t="str">
            <v>GB 1886.25-2016</v>
          </cell>
          <cell r="E6959" t="str">
            <v>食品安全国家标准 食品添加剂 柠檬酸钠</v>
          </cell>
          <cell r="F6959">
            <v>300</v>
          </cell>
        </row>
        <row r="6960">
          <cell r="C6960" t="str">
            <v>甘露糖醇</v>
          </cell>
          <cell r="D6960" t="str">
            <v>液相色谱法</v>
          </cell>
          <cell r="E6960" t="str">
            <v>液相色谱法</v>
          </cell>
          <cell r="F6960">
            <v>1800</v>
          </cell>
        </row>
        <row r="6961">
          <cell r="C6961" t="str">
            <v>α-乳清蛋白</v>
          </cell>
          <cell r="D6961" t="str">
            <v>液质法</v>
          </cell>
          <cell r="E6961" t="str">
            <v>液质法</v>
          </cell>
          <cell r="F6961">
            <v>2000</v>
          </cell>
        </row>
        <row r="6962">
          <cell r="C6962" t="str">
            <v>麦角</v>
          </cell>
          <cell r="D6962" t="str">
            <v>GB 19641-2015</v>
          </cell>
          <cell r="E6962" t="str">
            <v>食品安全国家标准 食用植物油料</v>
          </cell>
          <cell r="F6962">
            <v>100</v>
          </cell>
        </row>
        <row r="6963">
          <cell r="C6963" t="str">
            <v>整半粒限</v>
          </cell>
          <cell r="D6963" t="str">
            <v>GB/T 1532-2008</v>
          </cell>
          <cell r="E6963" t="str">
            <v>花生</v>
          </cell>
          <cell r="F6963">
            <v>50</v>
          </cell>
        </row>
        <row r="6964">
          <cell r="C6964" t="str">
            <v>发酵率（总酒度）</v>
          </cell>
          <cell r="D6964" t="str">
            <v>Q/QZY 0001</v>
          </cell>
          <cell r="E6964" t="str">
            <v>S-2019 美味鲜企标</v>
          </cell>
          <cell r="F6964">
            <v>150</v>
          </cell>
        </row>
        <row r="6965">
          <cell r="C6965" t="str">
            <v>四环素</v>
          </cell>
          <cell r="D6965" t="str">
            <v>农医发【2016】3号之附录5</v>
          </cell>
          <cell r="E6965" t="str">
            <v>农医发【2016】3号之附录5</v>
          </cell>
          <cell r="F6965">
            <v>350</v>
          </cell>
        </row>
        <row r="6966">
          <cell r="C6966" t="str">
            <v>土霉素</v>
          </cell>
          <cell r="D6966" t="str">
            <v>农医发【2016】3号之附录5</v>
          </cell>
          <cell r="E6966" t="str">
            <v>农医发【2016】3号之附录5</v>
          </cell>
          <cell r="F6966">
            <v>350</v>
          </cell>
        </row>
        <row r="6967">
          <cell r="C6967" t="str">
            <v>金霉素</v>
          </cell>
          <cell r="D6967" t="str">
            <v>农医发【2016】3号之附录5</v>
          </cell>
          <cell r="E6967" t="str">
            <v>农医发【2016】3号之附录5</v>
          </cell>
          <cell r="F6967">
            <v>350</v>
          </cell>
        </row>
        <row r="6968">
          <cell r="C6968" t="str">
            <v>多西环素</v>
          </cell>
          <cell r="D6968" t="str">
            <v>农医发【2016】3号之附录5</v>
          </cell>
          <cell r="E6968" t="str">
            <v>农医发【2016】3号之附录5</v>
          </cell>
          <cell r="F6968">
            <v>350</v>
          </cell>
        </row>
        <row r="6969">
          <cell r="C6969" t="str">
            <v>四种多环芳烃总量（苯并[a]芘，苯并[a]蒽，苯并[β]荧蒽，）</v>
          </cell>
          <cell r="D6969" t="str">
            <v>GB/T 24893-2010</v>
          </cell>
          <cell r="E6969" t="str">
            <v>动植物油脂 多环芳烃的测定</v>
          </cell>
          <cell r="F6969" t="str">
            <v>单项收费300，两项或以上打包收600</v>
          </cell>
        </row>
        <row r="6970">
          <cell r="C6970" t="str">
            <v>阿维菌素</v>
          </cell>
          <cell r="D6970" t="str">
            <v>GB 29696-2013</v>
          </cell>
          <cell r="E6970" t="str">
            <v>食品安全国家标准 牛奶中阿维菌素类药物多残留的测定 高效液相色谱法</v>
          </cell>
          <cell r="F6970">
            <v>600</v>
          </cell>
        </row>
        <row r="6971">
          <cell r="C6971" t="str">
            <v>多拉菌素</v>
          </cell>
          <cell r="D6971" t="str">
            <v>GB 29696-2013</v>
          </cell>
          <cell r="E6971" t="str">
            <v>食品安全国家标准 牛奶中阿维菌素类药物多残留的测定 高效液相色谱法</v>
          </cell>
          <cell r="F6971">
            <v>600</v>
          </cell>
        </row>
        <row r="6972">
          <cell r="C6972" t="str">
            <v>伊维菌素</v>
          </cell>
          <cell r="D6972" t="str">
            <v>GB 29696-2013</v>
          </cell>
          <cell r="E6972" t="str">
            <v>食品安全国家标准 牛奶中阿维菌素类药物多残留的测定 高效液相色谱法</v>
          </cell>
          <cell r="F6972">
            <v>600</v>
          </cell>
        </row>
        <row r="6973">
          <cell r="C6973" t="str">
            <v>赤藓红</v>
          </cell>
          <cell r="D6973" t="str">
            <v>GB 17512.1-2010</v>
          </cell>
          <cell r="E6973" t="str">
            <v>食品安全国家标准 食品添加剂 赤藓红</v>
          </cell>
          <cell r="F6973">
            <v>300</v>
          </cell>
        </row>
        <row r="6974">
          <cell r="C6974" t="str">
            <v>干燥减量、氯化物（以NaCl计）及硫酸盐（以NaSO-4计）总量</v>
          </cell>
          <cell r="D6974" t="str">
            <v>GB 17512.1-2010</v>
          </cell>
          <cell r="E6974" t="str">
            <v>食品安全国家标准 食品添加剂 赤藓红</v>
          </cell>
          <cell r="F6974">
            <v>260</v>
          </cell>
        </row>
        <row r="6975">
          <cell r="C6975" t="str">
            <v>光释光法</v>
          </cell>
          <cell r="D6975" t="str">
            <v>GB 23748-2016</v>
          </cell>
          <cell r="E6975" t="str">
            <v>食品安全国家标准 辐照食品鉴定 筛选法</v>
          </cell>
          <cell r="F6975">
            <v>800</v>
          </cell>
        </row>
        <row r="6976">
          <cell r="C6976" t="str">
            <v>抗坏血酸钙含量（以G{-12}H{-14}CaO{-12}·2H{-2}O计）</v>
          </cell>
          <cell r="D6976" t="str">
            <v>GB 1886.43-2015</v>
          </cell>
          <cell r="E6976" t="str">
            <v>食品安全国家标准 食品添加剂 抗坏血酸钙</v>
          </cell>
          <cell r="F6976">
            <v>300</v>
          </cell>
        </row>
        <row r="6977">
          <cell r="C6977" t="str">
            <v>茎的占比</v>
          </cell>
          <cell r="D6977" t="str">
            <v>箭牌方法</v>
          </cell>
          <cell r="E6977" t="str">
            <v>箭牌方法</v>
          </cell>
          <cell r="F6977">
            <v>30</v>
          </cell>
        </row>
        <row r="6978">
          <cell r="C6978" t="str">
            <v>嗜酸乳杆菌数</v>
          </cell>
          <cell r="D6978" t="str">
            <v>GB/T 20191-2006</v>
          </cell>
          <cell r="E6978" t="str">
            <v>饲料中嗜酸乳杆菌的微生物学检验</v>
          </cell>
          <cell r="F6978">
            <v>350</v>
          </cell>
        </row>
        <row r="6979">
          <cell r="C6979" t="str">
            <v>二氧化硫</v>
          </cell>
          <cell r="D6979" t="str">
            <v>QB/T 4087-2010</v>
          </cell>
          <cell r="E6979" t="str">
            <v>食用明胶</v>
          </cell>
          <cell r="F6979">
            <v>250</v>
          </cell>
        </row>
        <row r="6980">
          <cell r="C6980" t="str">
            <v>勃氏黏度</v>
          </cell>
          <cell r="D6980" t="str">
            <v>QB/T 4087-2010</v>
          </cell>
          <cell r="E6980" t="str">
            <v>食用明胶</v>
          </cell>
          <cell r="F6980">
            <v>100</v>
          </cell>
        </row>
        <row r="6981">
          <cell r="C6981" t="str">
            <v>营养标签（只检格式）</v>
          </cell>
          <cell r="D6981" t="str">
            <v>GB 28050-2011</v>
          </cell>
          <cell r="E6981" t="str">
            <v>食品安全国家标准 预包装食品营养标签通则</v>
          </cell>
          <cell r="F6981">
            <v>40</v>
          </cell>
        </row>
        <row r="6982">
          <cell r="C6982" t="str">
            <v>羧甲基纤维素钠含量</v>
          </cell>
          <cell r="D6982" t="str">
            <v>NFS03-RD-BD-0067</v>
          </cell>
          <cell r="E6982" t="str">
            <v>农夫山泉企标</v>
          </cell>
          <cell r="F6982">
            <v>400</v>
          </cell>
        </row>
        <row r="6983">
          <cell r="C6983" t="str">
            <v>鉴别试验</v>
          </cell>
          <cell r="D6983" t="str">
            <v>GB 14754-2010</v>
          </cell>
          <cell r="E6983" t="str">
            <v>食品安全国家标准 食品添加剂 维生素C(抗坏血酸)</v>
          </cell>
          <cell r="F6983">
            <v>500</v>
          </cell>
        </row>
        <row r="6984">
          <cell r="C6984" t="str">
            <v>酒石酸氢胆碱含量（以干基计）</v>
          </cell>
          <cell r="D6984" t="str">
            <v>捷利康企标</v>
          </cell>
          <cell r="E6984" t="str">
            <v>捷利康企标</v>
          </cell>
          <cell r="F6984">
            <v>330</v>
          </cell>
        </row>
        <row r="6985">
          <cell r="C6985" t="str">
            <v>灼烧残渣</v>
          </cell>
          <cell r="D6985" t="str">
            <v>捷利康企标</v>
          </cell>
          <cell r="E6985" t="str">
            <v>捷利康企标</v>
          </cell>
          <cell r="F6985">
            <v>150</v>
          </cell>
        </row>
        <row r="6986">
          <cell r="C6986" t="str">
            <v>辅酶Q10</v>
          </cell>
          <cell r="D6986" t="str">
            <v>广州联存医药科技有限公司企标 Q/GZLC 0006S-2020</v>
          </cell>
          <cell r="E6986" t="str">
            <v>广州联存医药科技有限公司企标 Q/GZLC 0006S-2020</v>
          </cell>
          <cell r="F6986">
            <v>350</v>
          </cell>
        </row>
        <row r="6987">
          <cell r="C6987" t="str">
            <v>胡椒碱</v>
          </cell>
          <cell r="D6987" t="str">
            <v>GB/T 7900-2018</v>
          </cell>
          <cell r="E6987" t="str">
            <v>白胡椒</v>
          </cell>
          <cell r="F6987">
            <v>600</v>
          </cell>
        </row>
        <row r="6988">
          <cell r="C6988" t="str">
            <v>氯化钙（以CaCl{-2}计）</v>
          </cell>
          <cell r="D6988" t="str">
            <v>GB 1886.45-2016</v>
          </cell>
          <cell r="E6988" t="str">
            <v>食品安全国家标准 食品添加剂 氯化钙</v>
          </cell>
          <cell r="F6988">
            <v>100</v>
          </cell>
        </row>
        <row r="6989">
          <cell r="C6989" t="str">
            <v>去污力</v>
          </cell>
          <cell r="D6989" t="str">
            <v>GB18006.1—2009</v>
          </cell>
          <cell r="E6989" t="str">
            <v>塑料一次性餐饮具通用技术要求</v>
          </cell>
          <cell r="F6989">
            <v>200</v>
          </cell>
        </row>
        <row r="6990">
          <cell r="C6990" t="str">
            <v>脱色试验</v>
          </cell>
          <cell r="D6990" t="str">
            <v>GB18006.1—2009</v>
          </cell>
          <cell r="E6990" t="str">
            <v>塑料一次性餐饮具通用技术要求</v>
          </cell>
          <cell r="F6990">
            <v>200</v>
          </cell>
        </row>
        <row r="6991">
          <cell r="C6991" t="str">
            <v>邻苯二甲酸二异癸酯（DIDP）</v>
          </cell>
          <cell r="D6991" t="str">
            <v>SN/T 3147-2017</v>
          </cell>
          <cell r="E6991" t="str">
            <v>出口食品中邻苯二甲酸酯的测定方法</v>
          </cell>
          <cell r="F6991">
            <v>600</v>
          </cell>
        </row>
        <row r="6992">
          <cell r="C6992" t="str">
            <v>颗粒细度（80目过筛率）</v>
          </cell>
          <cell r="D6992" t="str">
            <v>广东顺大食品调料有限公司 企标</v>
          </cell>
          <cell r="E6992" t="str">
            <v>广东顺大食品调料有限公司 企标</v>
          </cell>
          <cell r="F6992">
            <v>30</v>
          </cell>
        </row>
        <row r="6993">
          <cell r="C6993" t="str">
            <v>产硫化氢厌氧嗜热菌芽孢、不产硫化氢厌氧嗜热菌芽孢、需氧嗜热菌芽孢</v>
          </cell>
          <cell r="D6993" t="str">
            <v>SN/T 0178-2011</v>
          </cell>
          <cell r="E6993" t="str">
            <v>出口食品嗜热菌芽胞（需氧芽胞总数、平酸芽胞和厌氧芽胞）计数方法</v>
          </cell>
          <cell r="F6993">
            <v>200</v>
          </cell>
        </row>
        <row r="6994">
          <cell r="C6994" t="str">
            <v>百草枯</v>
          </cell>
          <cell r="D6994" t="str">
            <v>SN/T 0293-2014</v>
          </cell>
          <cell r="E6994" t="str">
            <v>出口植物源性食品中百草枯和敌草快残留量的测定　液相色谱-质谱/质谱法</v>
          </cell>
          <cell r="F6994">
            <v>250</v>
          </cell>
        </row>
        <row r="6995">
          <cell r="C6995" t="str">
            <v>敌草快</v>
          </cell>
          <cell r="D6995" t="str">
            <v>SN/T 0293-2014</v>
          </cell>
          <cell r="E6995" t="str">
            <v>出口植物源性食品中百草枯和敌草快残留量的测定　液相色谱-质谱/质谱法</v>
          </cell>
          <cell r="F6995">
            <v>250</v>
          </cell>
        </row>
        <row r="6996">
          <cell r="C6996" t="str">
            <v>乳铁蛋白</v>
          </cell>
          <cell r="D6996" t="str">
            <v>液质法</v>
          </cell>
          <cell r="E6996" t="str">
            <v>液质法</v>
          </cell>
          <cell r="F6996">
            <v>2000</v>
          </cell>
        </row>
        <row r="6997">
          <cell r="C6997" t="str">
            <v>枯茗醛</v>
          </cell>
          <cell r="D6997" t="str">
            <v>GB/T 11538-2006</v>
          </cell>
          <cell r="E6997" t="str">
            <v>GB/T 11538-2006</v>
          </cell>
          <cell r="F6997">
            <v>1300</v>
          </cell>
        </row>
        <row r="6998">
          <cell r="C6998" t="str">
            <v>16种氨基酸</v>
          </cell>
          <cell r="D6998" t="str">
            <v>GB 5009.124-2016</v>
          </cell>
          <cell r="E6998" t="str">
            <v>食品安全国家标准 食品中氨基酸的测定</v>
          </cell>
          <cell r="F6998">
            <v>700</v>
          </cell>
        </row>
        <row r="6999">
          <cell r="C6999" t="str">
            <v>DHA含量</v>
          </cell>
          <cell r="D6999" t="str">
            <v>嘉必优QWCA 0006 s-2018DHA藻油粉企标企标</v>
          </cell>
          <cell r="E6999" t="str">
            <v>嘉必优QWCA 0006 s-2018DHA藻油粉企标企标</v>
          </cell>
          <cell r="F6999">
            <v>3000</v>
          </cell>
        </row>
        <row r="7000">
          <cell r="C7000" t="str">
            <v>表面油脂含量占脂肪的比例</v>
          </cell>
          <cell r="D7000" t="str">
            <v>嘉必优QWCA 0006 s-2018DHA藻油粉企标企标</v>
          </cell>
          <cell r="E7000" t="str">
            <v>嘉必优QWCA 0006 s-2018DHA藻油粉企标企标</v>
          </cell>
          <cell r="F7000">
            <v>100</v>
          </cell>
        </row>
        <row r="7001">
          <cell r="C7001" t="str">
            <v>粉中油脂过氧化值</v>
          </cell>
          <cell r="D7001" t="str">
            <v>嘉必优QWCA 0006 s-2018DHA藻油粉企标企标</v>
          </cell>
          <cell r="E7001" t="str">
            <v>嘉必优QWCA 0006 s-2018DHA藻油粉企标企标</v>
          </cell>
          <cell r="F7001">
            <v>120</v>
          </cell>
        </row>
        <row r="7002">
          <cell r="C7002" t="str">
            <v>有机物</v>
          </cell>
          <cell r="D7002" t="str">
            <v>GB 3150-2010</v>
          </cell>
          <cell r="E7002" t="str">
            <v>食品安全国家标准 食品添加剂 硫磺</v>
          </cell>
          <cell r="F7002">
            <v>300</v>
          </cell>
        </row>
        <row r="7003">
          <cell r="C7003" t="str">
            <v>氢氧化钙[Ca（OH）{-2}]</v>
          </cell>
          <cell r="D7003" t="str">
            <v>GB 25572-2010</v>
          </cell>
          <cell r="E7003" t="str">
            <v>食品安全国家标准 食品添加剂 氢氧化钙</v>
          </cell>
          <cell r="F7003">
            <v>300</v>
          </cell>
        </row>
        <row r="7004">
          <cell r="C7004" t="str">
            <v>筛余物（0.045mm）</v>
          </cell>
          <cell r="D7004" t="str">
            <v>GB 25572-2010</v>
          </cell>
          <cell r="E7004" t="str">
            <v>食品安全国家标准 食品添加剂 氢氧化钙</v>
          </cell>
          <cell r="F7004">
            <v>200</v>
          </cell>
        </row>
        <row r="7005">
          <cell r="C7005" t="str">
            <v>左旋肉碱含量（以干基计）</v>
          </cell>
          <cell r="D7005" t="str">
            <v>GB 1903.13-2016</v>
          </cell>
          <cell r="E7005" t="str">
            <v>食品安全国家标准 食品营养强化剂 左旋肉碱(L-肉碱)</v>
          </cell>
          <cell r="F7005">
            <v>300</v>
          </cell>
        </row>
        <row r="7006">
          <cell r="C7006" t="str">
            <v>L-肉碱（以干基计）</v>
          </cell>
          <cell r="D7006" t="str">
            <v>GB 25550-2010</v>
          </cell>
          <cell r="E7006" t="str">
            <v>食品安全国家标准 使用添加剂 L-肉碱酒石酸盐</v>
          </cell>
          <cell r="F7006">
            <v>300</v>
          </cell>
        </row>
        <row r="7007">
          <cell r="C7007" t="str">
            <v>碘化钠</v>
          </cell>
          <cell r="D7007" t="str">
            <v>GB 17512.1-2010</v>
          </cell>
          <cell r="E7007" t="str">
            <v>食品安全国家标准 食品添加剂 赤藓红</v>
          </cell>
          <cell r="F7007">
            <v>80</v>
          </cell>
        </row>
        <row r="7008">
          <cell r="C7008" t="str">
            <v>总多酚</v>
          </cell>
          <cell r="D7008" t="str">
            <v>曼蒂企标</v>
          </cell>
          <cell r="E7008" t="str">
            <v>曼蒂企标</v>
          </cell>
          <cell r="F7008">
            <v>100</v>
          </cell>
        </row>
        <row r="7009">
          <cell r="C7009" t="str">
            <v>粘度</v>
          </cell>
          <cell r="D7009" t="str">
            <v>GAIT 9030.047</v>
          </cell>
          <cell r="E7009" t="str">
            <v>GAIT 9030.047</v>
          </cell>
          <cell r="F7009">
            <v>100</v>
          </cell>
        </row>
        <row r="7010">
          <cell r="C7010" t="str">
            <v>总黄酮</v>
          </cell>
          <cell r="D7010" t="str">
            <v>SN/T 4592-2016</v>
          </cell>
          <cell r="E7010" t="str">
            <v>出口食品中总黄酮的测定</v>
          </cell>
          <cell r="F7010">
            <v>800</v>
          </cell>
        </row>
        <row r="7011">
          <cell r="C7011" t="str">
            <v>净果粒含量</v>
          </cell>
          <cell r="D7011" t="str">
            <v>合诚企标</v>
          </cell>
          <cell r="E7011" t="str">
            <v>合诚企标</v>
          </cell>
          <cell r="F7011">
            <v>50</v>
          </cell>
        </row>
        <row r="7012">
          <cell r="C7012" t="str">
            <v>丙炔氟草胺</v>
          </cell>
          <cell r="D7012" t="str">
            <v>GB 23200.31-2016</v>
          </cell>
          <cell r="E7012" t="str">
            <v>食品安全国家标准 食品中丙炔氟草胺残留量的测定气相色谱-质谱法</v>
          </cell>
          <cell r="F7012">
            <v>250</v>
          </cell>
        </row>
        <row r="7013">
          <cell r="C7013" t="str">
            <v>耐热大肠菌群</v>
          </cell>
          <cell r="D7013" t="str">
            <v>《化妆品安全技术规范》（2015年版）</v>
          </cell>
          <cell r="E7013" t="str">
            <v>《化妆品安全技术规范》（2015年版）</v>
          </cell>
          <cell r="F7013">
            <v>227</v>
          </cell>
        </row>
        <row r="7014">
          <cell r="C7014" t="str">
            <v>空肠弯曲菌</v>
          </cell>
          <cell r="D7014" t="str">
            <v>GB 4789.9-2014</v>
          </cell>
          <cell r="E7014" t="str">
            <v>食品安全国家标准 食品微生物学检验 空肠弯曲菌检验</v>
          </cell>
          <cell r="F7014">
            <v>500</v>
          </cell>
        </row>
        <row r="7015">
          <cell r="C7015" t="str">
            <v>酒精含量</v>
          </cell>
          <cell r="D7015" t="str">
            <v>企标QLBS 1-2020 外控型保鲜剂</v>
          </cell>
          <cell r="E7015" t="str">
            <v>企标QLBS 1-2020 外控型保鲜剂</v>
          </cell>
          <cell r="F7015">
            <v>80</v>
          </cell>
        </row>
        <row r="7016">
          <cell r="C7016" t="str">
            <v>1%β-胡萝卜素含量</v>
          </cell>
          <cell r="D7016" t="str">
            <v>河南中大恒源生物科技有限公司企标 PG-03-018-080</v>
          </cell>
          <cell r="E7016" t="str">
            <v>河南中大恒源生物科技有限公司企标 PG-03-018-080</v>
          </cell>
          <cell r="F7016">
            <v>350</v>
          </cell>
        </row>
        <row r="7017">
          <cell r="C7017" t="str">
            <v>糖度</v>
          </cell>
          <cell r="D7017" t="str">
            <v>GB 1886.133-2015</v>
          </cell>
          <cell r="E7017" t="str">
            <v>食品安全国家标准 食品添加剂 枣子酊</v>
          </cell>
          <cell r="F7017">
            <v>100</v>
          </cell>
        </row>
        <row r="7018">
          <cell r="C7018" t="str">
            <v>硫酸钠（Na{-2}SO{-4}）</v>
          </cell>
          <cell r="D7018" t="str">
            <v>GB 29209-2012</v>
          </cell>
          <cell r="E7018" t="str">
            <v>食品安全国家标准 食品添加剂 硫酸钠</v>
          </cell>
          <cell r="F7018">
            <v>300</v>
          </cell>
        </row>
        <row r="7019">
          <cell r="C7019" t="str">
            <v>总乳酸钠</v>
          </cell>
          <cell r="D7019" t="str">
            <v>GB 25537-2010</v>
          </cell>
          <cell r="E7019" t="str">
            <v>食品安全国家标准 食品添加剂 乳酸钠(溶液)</v>
          </cell>
          <cell r="F7019">
            <v>100</v>
          </cell>
        </row>
        <row r="7020">
          <cell r="C7020" t="str">
            <v>L-乳酸钠占总乳酸钠的含量</v>
          </cell>
          <cell r="D7020" t="str">
            <v>GB 25537-2010</v>
          </cell>
          <cell r="E7020" t="str">
            <v>食品安全国家标准 食品添加剂 乳酸钠(溶液)</v>
          </cell>
          <cell r="F7020">
            <v>3000</v>
          </cell>
        </row>
        <row r="7021">
          <cell r="C7021" t="str">
            <v>D-异抗坏血酸</v>
          </cell>
          <cell r="D7021" t="str">
            <v>GB 1886.28-2016</v>
          </cell>
          <cell r="E7021" t="str">
            <v>食品安全国家标准 食品添加剂 D-异抗坏血酸钠</v>
          </cell>
          <cell r="F7021">
            <v>300</v>
          </cell>
        </row>
        <row r="7022">
          <cell r="C7022" t="str">
            <v>5-羟甲基糠醛（占干物质）</v>
          </cell>
          <cell r="D7022" t="str">
            <v>GB/T 26762-2011</v>
          </cell>
          <cell r="E7022" t="str">
            <v>结晶果糖、固体果葡糖</v>
          </cell>
          <cell r="F7022">
            <v>350</v>
          </cell>
        </row>
        <row r="7023">
          <cell r="C7023" t="str">
            <v>酸度（中和5g样品消耗0.02mol/L氢氧化钠溶液的毫升数）</v>
          </cell>
          <cell r="D7023" t="str">
            <v>GB/T 26762-2011</v>
          </cell>
          <cell r="E7023" t="str">
            <v>结晶果糖、固体果葡糖</v>
          </cell>
          <cell r="F7023">
            <v>70</v>
          </cell>
        </row>
        <row r="7024">
          <cell r="C7024" t="str">
            <v>果糖（占干物质）（液相色谱法）</v>
          </cell>
          <cell r="D7024" t="str">
            <v>GB/T 20882-2007</v>
          </cell>
          <cell r="E7024" t="str">
            <v>果葡糖浆</v>
          </cell>
          <cell r="F7024">
            <v>250</v>
          </cell>
        </row>
        <row r="7025">
          <cell r="C7025" t="str">
            <v>果糖（占干物质）（旋光度法）</v>
          </cell>
          <cell r="D7025" t="str">
            <v>GB/T 26762-2011</v>
          </cell>
          <cell r="E7025" t="str">
            <v>结晶果糖、固体果葡糖</v>
          </cell>
          <cell r="F7025">
            <v>250</v>
          </cell>
        </row>
        <row r="7026">
          <cell r="C7026" t="str">
            <v>感官</v>
          </cell>
          <cell r="D7026" t="str">
            <v>GB 4806.9-2016</v>
          </cell>
          <cell r="E7026" t="str">
            <v>食品安全国家标准 食品接触用金属材料及制品</v>
          </cell>
          <cell r="F7026">
            <v>50</v>
          </cell>
        </row>
        <row r="7027">
          <cell r="C7027" t="str">
            <v>浸泡液</v>
          </cell>
          <cell r="D7027" t="str">
            <v>GB 4806.9-2016</v>
          </cell>
          <cell r="E7027" t="str">
            <v>食品安全国家标准 食品接触用金属材料及制品</v>
          </cell>
          <cell r="F7027">
            <v>200</v>
          </cell>
        </row>
        <row r="7028">
          <cell r="C7028" t="str">
            <v>叶黄素</v>
          </cell>
          <cell r="D7028" t="str">
            <v>GB 5009.248-2016</v>
          </cell>
          <cell r="E7028" t="str">
            <v>食品安全国家标准 食品中叶黄素的测定</v>
          </cell>
          <cell r="F7028">
            <v>600</v>
          </cell>
        </row>
        <row r="7029">
          <cell r="C7029" t="str">
            <v>辐照残留</v>
          </cell>
          <cell r="D7029" t="str">
            <v>EN 13751-2009</v>
          </cell>
          <cell r="E7029" t="str">
            <v>《食品——利用光刺激发光法检测辐照食品》</v>
          </cell>
          <cell r="F7029">
            <v>800</v>
          </cell>
        </row>
        <row r="7030">
          <cell r="C7030" t="str">
            <v>甘露醇含量</v>
          </cell>
          <cell r="D7030" t="str">
            <v>《药典》2010版第二部</v>
          </cell>
          <cell r="E7030" t="str">
            <v>《药典》2010版第二部</v>
          </cell>
          <cell r="F7030">
            <v>350</v>
          </cell>
        </row>
        <row r="7031">
          <cell r="C7031" t="str">
            <v>粉状产品体积密度</v>
          </cell>
          <cell r="D7031" t="str">
            <v>乐达企标</v>
          </cell>
        </row>
        <row r="7031">
          <cell r="F7031">
            <v>50</v>
          </cell>
        </row>
        <row r="7032">
          <cell r="C7032" t="str">
            <v>游离棉酚</v>
          </cell>
          <cell r="D7032" t="str">
            <v>GB/T 13086-1991</v>
          </cell>
          <cell r="E7032" t="str">
            <v>饲料中游离棉酚的测定方法</v>
          </cell>
          <cell r="F7032">
            <v>250</v>
          </cell>
        </row>
        <row r="7033">
          <cell r="C7033" t="str">
            <v>维生素B{-2}（核黄素）（以干基计）</v>
          </cell>
          <cell r="D7033" t="str">
            <v>GB 14752-2010</v>
          </cell>
          <cell r="E7033" t="str">
            <v>食品安全国家标准 食品添加剂 维生素B2(核黄素)</v>
          </cell>
          <cell r="F7033">
            <v>300</v>
          </cell>
        </row>
        <row r="7034">
          <cell r="C7034" t="str">
            <v>感光黄素的吸光度</v>
          </cell>
          <cell r="D7034" t="str">
            <v>GB 14752-2010</v>
          </cell>
          <cell r="E7034" t="str">
            <v>食品安全国家标准 食品添加剂 维生素B2(核黄素)</v>
          </cell>
          <cell r="F7034">
            <v>100</v>
          </cell>
        </row>
        <row r="7035">
          <cell r="C7035" t="str">
            <v>总酸（以磷酸计）</v>
          </cell>
          <cell r="D7035" t="str">
            <v>乐达 QLUCTA 35-2020 企标</v>
          </cell>
        </row>
        <row r="7035">
          <cell r="F7035">
            <v>300</v>
          </cell>
        </row>
        <row r="7036">
          <cell r="C7036" t="str">
            <v>ph</v>
          </cell>
          <cell r="D7036" t="str">
            <v>GB/T 10468-1989</v>
          </cell>
          <cell r="E7036" t="str">
            <v>水果和蔬菜产品pH值的测定方法</v>
          </cell>
          <cell r="F7036">
            <v>60</v>
          </cell>
        </row>
        <row r="7037">
          <cell r="C7037" t="str">
            <v>水分</v>
          </cell>
          <cell r="D7037" t="str">
            <v>STA Analytical Method 2.1 箭牌方法</v>
          </cell>
        </row>
        <row r="7037">
          <cell r="F7037">
            <v>100</v>
          </cell>
        </row>
        <row r="7038">
          <cell r="C7038" t="str">
            <v>酸不溶灰分</v>
          </cell>
          <cell r="D7038" t="str">
            <v>箭牌标准</v>
          </cell>
        </row>
        <row r="7038">
          <cell r="F7038">
            <v>150</v>
          </cell>
        </row>
        <row r="7039">
          <cell r="C7039" t="str">
            <v>无盐硫酸灰分</v>
          </cell>
          <cell r="D7039" t="str">
            <v>箭牌标准</v>
          </cell>
        </row>
        <row r="7039">
          <cell r="F7039">
            <v>150</v>
          </cell>
        </row>
        <row r="7040">
          <cell r="C7040" t="str">
            <v>脲酶</v>
          </cell>
          <cell r="D7040" t="str">
            <v>GB 20371</v>
          </cell>
        </row>
        <row r="7040">
          <cell r="F7040">
            <v>200</v>
          </cell>
        </row>
        <row r="7041">
          <cell r="C7041" t="str">
            <v>吸光度</v>
          </cell>
          <cell r="D7041" t="str">
            <v>广州市果美味食品有限公司企标</v>
          </cell>
        </row>
        <row r="7041">
          <cell r="F7041">
            <v>100</v>
          </cell>
        </row>
        <row r="7042">
          <cell r="C7042" t="str">
            <v>青霉素G</v>
          </cell>
          <cell r="D7042" t="str">
            <v>2019年兽药残留监控计划 附件4 附录5 动物性食品中β-内酰胺类药物残留检测－液相色谱-串联质谱法</v>
          </cell>
        </row>
        <row r="7042">
          <cell r="F7042">
            <v>350</v>
          </cell>
        </row>
        <row r="7043">
          <cell r="C7043" t="str">
            <v>阿莫西林</v>
          </cell>
          <cell r="D7043" t="str">
            <v>2019年兽药残留监控计划 附件4 附录5 动物性食品中β-内酰胺类药物残留检测－液相色谱-串联质谱法</v>
          </cell>
        </row>
        <row r="7043">
          <cell r="F7043">
            <v>350</v>
          </cell>
        </row>
        <row r="7044">
          <cell r="C7044" t="str">
            <v>氨苄西林</v>
          </cell>
          <cell r="D7044" t="str">
            <v>2019年兽药残留监控计划 附件4 附录5 动物性食品中β-内酰胺类药物残留检测－液相色谱-串联质谱法</v>
          </cell>
        </row>
        <row r="7044">
          <cell r="F7044">
            <v>350</v>
          </cell>
        </row>
        <row r="7045">
          <cell r="C7045" t="str">
            <v>苯唑西林</v>
          </cell>
          <cell r="D7045" t="str">
            <v>2019年兽药残留监控计划 附件4 附录5 动物性食品中β-内酰胺类药物残留检测－液相色谱-串联质谱法</v>
          </cell>
        </row>
        <row r="7045">
          <cell r="F7045">
            <v>350</v>
          </cell>
        </row>
        <row r="7046">
          <cell r="C7046" t="str">
            <v>氯唑西林</v>
          </cell>
          <cell r="D7046" t="str">
            <v>2019年兽药残留监控计划 附件4 附录5 动物性食品中β-内酰胺类药物残留检测－液相色谱-串联质谱法</v>
          </cell>
        </row>
        <row r="7046">
          <cell r="F7046">
            <v>350</v>
          </cell>
        </row>
        <row r="7047">
          <cell r="C7047" t="str">
            <v>头孢喹肟</v>
          </cell>
          <cell r="D7047" t="str">
            <v>2019年兽药残留监控计划 附件4 附录5 动物性食品中β-内酰胺类药物残留检测－液相色谱-串联质谱法</v>
          </cell>
        </row>
        <row r="7047">
          <cell r="F7047">
            <v>350</v>
          </cell>
        </row>
        <row r="7048">
          <cell r="C7048" t="str">
            <v>头孢氨苄</v>
          </cell>
          <cell r="D7048" t="str">
            <v>2019年兽药残留监控计划 附件4 附录5 动物性食品中β-内酰胺类药物残留检测－液相色谱-串联质谱法</v>
          </cell>
        </row>
        <row r="7048">
          <cell r="F7048">
            <v>350</v>
          </cell>
        </row>
        <row r="7049">
          <cell r="C7049" t="str">
            <v>氯苯那敏</v>
          </cell>
          <cell r="D7049" t="str">
            <v>BJS 201713</v>
          </cell>
          <cell r="E7049" t="str">
            <v>饮料、茶叶及相关制品中对乙酰氨基酚等59种化合物的测定</v>
          </cell>
          <cell r="F7049">
            <v>800</v>
          </cell>
        </row>
        <row r="7050">
          <cell r="C7050" t="str">
            <v>对乙酰氨基酚</v>
          </cell>
          <cell r="D7050" t="str">
            <v>BJS 201713</v>
          </cell>
          <cell r="E7050" t="str">
            <v>饮料、茶叶及相关制品中对乙酰氨基酚等59种化合物的测定</v>
          </cell>
          <cell r="F7050">
            <v>800</v>
          </cell>
        </row>
        <row r="7051">
          <cell r="C7051" t="str">
            <v>布洛芬</v>
          </cell>
          <cell r="D7051" t="str">
            <v>BJS 201713</v>
          </cell>
          <cell r="E7051" t="str">
            <v>饮料、茶叶及相关制品中对乙酰氨基酚等59种化合物的测定</v>
          </cell>
          <cell r="F7051">
            <v>800</v>
          </cell>
        </row>
        <row r="7052">
          <cell r="C7052" t="str">
            <v>地塞米松</v>
          </cell>
          <cell r="D7052" t="str">
            <v>BJS 201713</v>
          </cell>
          <cell r="E7052" t="str">
            <v>饮料、茶叶及相关制品中对乙酰氨基酚等59种化合物的测定</v>
          </cell>
          <cell r="F7052">
            <v>800</v>
          </cell>
        </row>
        <row r="7053">
          <cell r="C7053" t="str">
            <v>膳食纤维（以抗性糊精和低聚半乳糖计）</v>
          </cell>
          <cell r="D7053" t="str">
            <v>旗帜婴儿乳品股份有限公司 企标</v>
          </cell>
        </row>
        <row r="7053">
          <cell r="F7053">
            <v>1000</v>
          </cell>
        </row>
        <row r="7054">
          <cell r="C7054" t="str">
            <v>氧化钙（GaO）含量（以干基计，质量分数）</v>
          </cell>
          <cell r="D7054" t="str">
            <v>GB 30614-2014</v>
          </cell>
          <cell r="E7054" t="str">
            <v>食品安全国家标准 食品添加剂 氧化钙</v>
          </cell>
          <cell r="F7054">
            <v>300</v>
          </cell>
        </row>
        <row r="7055">
          <cell r="C7055" t="str">
            <v>水解产物</v>
          </cell>
          <cell r="D7055" t="str">
            <v>GB 25531-2010</v>
          </cell>
          <cell r="E7055" t="str">
            <v>食品安全国家标准 食品添加剂 三氯蔗糖</v>
          </cell>
          <cell r="F7055">
            <v>200</v>
          </cell>
        </row>
        <row r="7056">
          <cell r="C7056" t="str">
            <v>相关物质</v>
          </cell>
          <cell r="D7056" t="str">
            <v>GB 25531-2010</v>
          </cell>
          <cell r="E7056" t="str">
            <v>食品安全国家标准 食品添加剂 三氯蔗糖</v>
          </cell>
          <cell r="F7056">
            <v>200</v>
          </cell>
        </row>
        <row r="7057">
          <cell r="C7057" t="str">
            <v>枸杞多糖</v>
          </cell>
          <cell r="D7057" t="str">
            <v>《中华人民共和国药典》2015年版第一部</v>
          </cell>
        </row>
        <row r="7057">
          <cell r="F7057">
            <v>250</v>
          </cell>
        </row>
        <row r="7058">
          <cell r="C7058" t="str">
            <v>酒精含浸量</v>
          </cell>
          <cell r="D7058" t="str">
            <v>T/CGCC 26-2018</v>
          </cell>
        </row>
        <row r="7058">
          <cell r="F7058">
            <v>100</v>
          </cell>
        </row>
        <row r="7059">
          <cell r="C7059" t="str">
            <v>维生素K{-2}的含量</v>
          </cell>
          <cell r="D7059" t="str">
            <v>《国家卫生和计划生育委员会公告2016年第8号》（维生素K2检测方法）</v>
          </cell>
        </row>
        <row r="7059">
          <cell r="F7059">
            <v>250</v>
          </cell>
        </row>
        <row r="7060">
          <cell r="C7060" t="str">
            <v>水中溶解物项</v>
          </cell>
          <cell r="D7060" t="str">
            <v>中华人民共和国药典2015版</v>
          </cell>
        </row>
        <row r="7060">
          <cell r="F7060">
            <v>100</v>
          </cell>
        </row>
        <row r="7061">
          <cell r="C7061" t="str">
            <v>外观</v>
          </cell>
          <cell r="D7061" t="str">
            <v>97CD8095 棕色色淀检测方法 森馨企标</v>
          </cell>
        </row>
        <row r="7061">
          <cell r="F7061">
            <v>30</v>
          </cell>
        </row>
        <row r="7062">
          <cell r="C7062" t="str">
            <v>溶解性</v>
          </cell>
          <cell r="D7062" t="str">
            <v>97CD8095 棕色色淀检测方法 森馨企标</v>
          </cell>
        </row>
        <row r="7062">
          <cell r="F7062">
            <v>70</v>
          </cell>
        </row>
        <row r="7063">
          <cell r="C7063" t="str">
            <v>鉴别试验</v>
          </cell>
          <cell r="D7063" t="str">
            <v>97CD8095 棕色色淀检测方法 森馨企标</v>
          </cell>
        </row>
        <row r="7063">
          <cell r="F7063">
            <v>100</v>
          </cell>
        </row>
        <row r="7064">
          <cell r="C7064" t="str">
            <v>氯化物（以氯化物计）</v>
          </cell>
          <cell r="D7064" t="str">
            <v>97CD8095 棕色色淀检测方法 森馨企标</v>
          </cell>
        </row>
        <row r="7064">
          <cell r="F7064">
            <v>80</v>
          </cell>
        </row>
        <row r="7065">
          <cell r="C7065" t="str">
            <v>硫酸盐（以硫酸钠计）</v>
          </cell>
          <cell r="D7065" t="str">
            <v>97CD8095 棕色色淀检测方法 森馨企标</v>
          </cell>
        </row>
        <row r="7065">
          <cell r="F7065">
            <v>100</v>
          </cell>
        </row>
        <row r="7066">
          <cell r="C7066" t="str">
            <v>盐酸不溶物</v>
          </cell>
          <cell r="D7066" t="str">
            <v>97CD8095 棕色色淀检测方法 森馨企标</v>
          </cell>
        </row>
        <row r="7066">
          <cell r="F7066">
            <v>100</v>
          </cell>
        </row>
        <row r="7067">
          <cell r="C7067" t="str">
            <v>乙醚抽提物</v>
          </cell>
          <cell r="D7067" t="str">
            <v>97CD8095 棕色色淀检测方法 森馨企标</v>
          </cell>
        </row>
        <row r="7067">
          <cell r="F7067">
            <v>100</v>
          </cell>
        </row>
        <row r="7068">
          <cell r="C7068" t="str">
            <v>铅</v>
          </cell>
          <cell r="D7068" t="str">
            <v>97CD8095 棕色色淀检测方法 森馨企标</v>
          </cell>
        </row>
        <row r="7068">
          <cell r="F7068">
            <v>100</v>
          </cell>
        </row>
        <row r="7069">
          <cell r="C7069" t="str">
            <v>砷</v>
          </cell>
          <cell r="D7069" t="str">
            <v>97CD8095 棕色色淀检测方法 森馨企标</v>
          </cell>
        </row>
        <row r="7069">
          <cell r="F7069">
            <v>150</v>
          </cell>
        </row>
        <row r="7070">
          <cell r="C7070" t="str">
            <v>汞</v>
          </cell>
          <cell r="D7070" t="str">
            <v>97CD8095 棕色色淀检测方法 森馨企标</v>
          </cell>
        </row>
        <row r="7070">
          <cell r="F7070">
            <v>150</v>
          </cell>
        </row>
        <row r="7071">
          <cell r="C7071" t="str">
            <v>镉</v>
          </cell>
          <cell r="D7071" t="str">
            <v>97CD8095 棕色色淀检测方法 森馨企标</v>
          </cell>
        </row>
        <row r="7071">
          <cell r="F7071">
            <v>100</v>
          </cell>
        </row>
        <row r="7072">
          <cell r="C7072" t="str">
            <v>重金属</v>
          </cell>
          <cell r="D7072" t="str">
            <v>97CD8095 棕色色淀检测方法 森馨企标</v>
          </cell>
        </row>
        <row r="7072">
          <cell r="F7072">
            <v>100</v>
          </cell>
        </row>
        <row r="7073">
          <cell r="C7073" t="str">
            <v>热稳定性</v>
          </cell>
          <cell r="D7073" t="str">
            <v>安徽宇萱企标</v>
          </cell>
        </row>
        <row r="7073">
          <cell r="F7073">
            <v>100</v>
          </cell>
        </row>
        <row r="7074">
          <cell r="C7074" t="str">
            <v>什锦果仁中坚果与籽类果仁含量</v>
          </cell>
          <cell r="D7074" t="str">
            <v>T/CNFIA 112-2019</v>
          </cell>
          <cell r="E7074" t="str">
            <v>风行企标</v>
          </cell>
          <cell r="F7074">
            <v>50</v>
          </cell>
        </row>
        <row r="7075">
          <cell r="C7075" t="str">
            <v>薄层鉴别</v>
          </cell>
          <cell r="D7075" t="str">
            <v>GB 7912-2010</v>
          </cell>
        </row>
        <row r="7075">
          <cell r="F7075">
            <v>250</v>
          </cell>
        </row>
        <row r="7076">
          <cell r="C7076" t="str">
            <v>马来酸氯苯那敏</v>
          </cell>
          <cell r="D7076" t="str">
            <v>粤食药监局科函[2016]691号</v>
          </cell>
        </row>
        <row r="7076">
          <cell r="F7076">
            <v>800</v>
          </cell>
        </row>
        <row r="7077">
          <cell r="C7077" t="str">
            <v>地塞米松</v>
          </cell>
          <cell r="D7077" t="str">
            <v>BJS 201713</v>
          </cell>
          <cell r="E7077" t="str">
            <v>饮料、茶叶及相关制品中对乙酰氨基酚等 59 种化合物的测定</v>
          </cell>
          <cell r="F7077">
            <v>800</v>
          </cell>
        </row>
        <row r="7078">
          <cell r="C7078" t="str">
            <v>芬布芬</v>
          </cell>
          <cell r="D7078" t="str">
            <v>BJS 201714</v>
          </cell>
          <cell r="E7078" t="str">
            <v>饮料、茶叶及相关制品中二氟尼柳等 18 种化合物的测定</v>
          </cell>
          <cell r="F7078">
            <v>800</v>
          </cell>
        </row>
        <row r="7079">
          <cell r="C7079" t="str">
            <v>甲硝唑</v>
          </cell>
          <cell r="D7079" t="str">
            <v>参照GB/Y 20744-2006</v>
          </cell>
          <cell r="E7079" t="str">
            <v>蜂蜜中甲硝唑、洛硝哒唑、二甲硝咪唑残留量的测定 液相色谱-串联质谱法</v>
          </cell>
          <cell r="F7079">
            <v>350</v>
          </cell>
        </row>
        <row r="7080">
          <cell r="C7080" t="str">
            <v>对乙酰氨基酚</v>
          </cell>
          <cell r="D7080" t="str">
            <v>BJS 201713</v>
          </cell>
          <cell r="E7080" t="str">
            <v>饮料、茶叶及相关制品中对乙酰氨基酚等 59 种化合物的测定</v>
          </cell>
          <cell r="F7080">
            <v>800</v>
          </cell>
        </row>
        <row r="7081">
          <cell r="C7081" t="str">
            <v>双氯芬酸钠</v>
          </cell>
          <cell r="D7081" t="str">
            <v>BJS 201714</v>
          </cell>
          <cell r="E7081" t="str">
            <v>饮料、茶叶及相关制品中二氟尼柳等 18 种化合物的测定</v>
          </cell>
          <cell r="F7081">
            <v>600</v>
          </cell>
        </row>
        <row r="7082">
          <cell r="C7082" t="str">
            <v>布洛芬</v>
          </cell>
          <cell r="D7082" t="str">
            <v>BJS 201713</v>
          </cell>
          <cell r="E7082" t="str">
            <v>饮料、茶叶及相关制品中对乙酰氨基酚等 59 种化合物的测定</v>
          </cell>
          <cell r="F7082">
            <v>800</v>
          </cell>
        </row>
        <row r="7083">
          <cell r="C7083" t="str">
            <v>吲哚美辛</v>
          </cell>
          <cell r="D7083" t="str">
            <v>BJS 201714</v>
          </cell>
          <cell r="E7083" t="str">
            <v>饮料、茶叶及相关制品中二氟尼柳等 18 种化合物的测定</v>
          </cell>
          <cell r="F7083">
            <v>600</v>
          </cell>
        </row>
        <row r="7084">
          <cell r="C7084" t="str">
            <v>维生素K1</v>
          </cell>
          <cell r="D7084" t="str">
            <v>GB 5009.158</v>
          </cell>
          <cell r="E7084" t="str">
            <v>食品安全国家标准 食品中维生素K1的测定</v>
          </cell>
          <cell r="F7084">
            <v>1000</v>
          </cell>
        </row>
        <row r="7085">
          <cell r="C7085" t="str">
            <v>XOS2-4</v>
          </cell>
          <cell r="D7085" t="str">
            <v>GB/T 35545-2017</v>
          </cell>
          <cell r="E7085" t="str">
            <v>低聚木糖</v>
          </cell>
          <cell r="F7085">
            <v>1500</v>
          </cell>
        </row>
        <row r="7086">
          <cell r="C7086" t="str">
            <v>维生素A</v>
          </cell>
          <cell r="D7086" t="str">
            <v>中国药典2015版0721第一法</v>
          </cell>
        </row>
        <row r="7086">
          <cell r="F7086">
            <v>300</v>
          </cell>
        </row>
        <row r="7087">
          <cell r="C7087" t="str">
            <v>游离半乳糖</v>
          </cell>
          <cell r="D7087" t="str">
            <v>国家卫生和计划生育委员会公告(2016年第8号)附件3 低聚半乳糖</v>
          </cell>
        </row>
        <row r="7087">
          <cell r="F7087">
            <v>400</v>
          </cell>
        </row>
        <row r="7088">
          <cell r="C7088" t="str">
            <v>有关物质</v>
          </cell>
          <cell r="D7088" t="str">
            <v>中华人民共和国药典2015版第二部（烟酰胺）</v>
          </cell>
        </row>
        <row r="7088">
          <cell r="F7088">
            <v>250</v>
          </cell>
        </row>
        <row r="7089">
          <cell r="C7089" t="str">
            <v>含量测定</v>
          </cell>
          <cell r="D7089" t="str">
            <v>中华人民共和国药典2015版第二部（烟酰胺）</v>
          </cell>
        </row>
        <row r="7089">
          <cell r="F7089">
            <v>350</v>
          </cell>
        </row>
        <row r="7090">
          <cell r="C7090" t="str">
            <v>吸收系数</v>
          </cell>
          <cell r="D7090" t="str">
            <v>中华人民共和国药典2015版第二部（烟酰胺）</v>
          </cell>
        </row>
        <row r="7090">
          <cell r="F7090">
            <v>100</v>
          </cell>
        </row>
        <row r="7091">
          <cell r="C7091" t="str">
            <v>溶液的澄清度与颜色</v>
          </cell>
          <cell r="D7091" t="str">
            <v>中华人民共和国药典2015版第二部（烟酰胺）</v>
          </cell>
        </row>
        <row r="7091">
          <cell r="F7091">
            <v>30</v>
          </cell>
        </row>
        <row r="7092">
          <cell r="C7092" t="str">
            <v>酸碱度</v>
          </cell>
          <cell r="D7092" t="str">
            <v>中华人民共和国药典2015版第二部（烟酰胺）</v>
          </cell>
        </row>
        <row r="7092">
          <cell r="F7092">
            <v>60</v>
          </cell>
        </row>
        <row r="7093">
          <cell r="C7093" t="str">
            <v>高级醇（以异丁醇+异戊醇计）</v>
          </cell>
          <cell r="D7093" t="str">
            <v>GB/T 5009.48-2003</v>
          </cell>
          <cell r="E7093" t="str">
            <v>蒸馏酒与配制酒卫生标准的分析方法</v>
          </cell>
          <cell r="F7093">
            <v>350</v>
          </cell>
        </row>
        <row r="7094">
          <cell r="C7094" t="str">
            <v>谷氨酰胺</v>
          </cell>
          <cell r="D7094" t="str">
            <v>液相色谱法</v>
          </cell>
        </row>
        <row r="7094">
          <cell r="F7094">
            <v>550</v>
          </cell>
        </row>
        <row r="7095">
          <cell r="C7095" t="str">
            <v>原料中玉米黄质的测定</v>
          </cell>
          <cell r="D7095" t="str">
            <v>YLNB 7.1 [A/0] 伊利企标</v>
          </cell>
        </row>
        <row r="7095">
          <cell r="F7095">
            <v>600</v>
          </cell>
        </row>
        <row r="7096">
          <cell r="C7096" t="str">
            <v>维生素K2</v>
          </cell>
          <cell r="D7096" t="str">
            <v>仙乐企标</v>
          </cell>
        </row>
        <row r="7096">
          <cell r="F7096">
            <v>200</v>
          </cell>
        </row>
        <row r="7097">
          <cell r="C7097" t="str">
            <v>植物甾醇</v>
          </cell>
          <cell r="D7097" t="str">
            <v>仙乐企标</v>
          </cell>
        </row>
        <row r="7097">
          <cell r="F7097">
            <v>550</v>
          </cell>
        </row>
        <row r="7098">
          <cell r="C7098" t="str">
            <v>总黄酮</v>
          </cell>
          <cell r="D7098" t="str">
            <v>《中华人民共和国药典》2015年版一部 沙棘</v>
          </cell>
        </row>
        <row r="7098">
          <cell r="F7098">
            <v>350</v>
          </cell>
        </row>
        <row r="7099">
          <cell r="C7099" t="str">
            <v>总酚</v>
          </cell>
          <cell r="D7099" t="str">
            <v>《中华人民共和国药典》2015年版四部通则(2202)</v>
          </cell>
        </row>
        <row r="7099">
          <cell r="F7099">
            <v>200</v>
          </cell>
        </row>
        <row r="7100">
          <cell r="C7100" t="str">
            <v>粗多糖</v>
          </cell>
          <cell r="D7100" t="str">
            <v>NY/T 1676-2008</v>
          </cell>
          <cell r="E7100" t="str">
            <v>食用菌中粗多糖含量的测定</v>
          </cell>
          <cell r="F7100">
            <v>250</v>
          </cell>
        </row>
        <row r="7101">
          <cell r="C7101" t="str">
            <v>总黄酮</v>
          </cell>
          <cell r="D7101" t="str">
            <v>QB/T 5206</v>
          </cell>
        </row>
        <row r="7101">
          <cell r="F7101">
            <v>350</v>
          </cell>
        </row>
        <row r="7102">
          <cell r="C7102" t="str">
            <v>渗透压</v>
          </cell>
          <cell r="D7102" t="str">
            <v>亚宝企标</v>
          </cell>
        </row>
        <row r="7102">
          <cell r="F7102">
            <v>800</v>
          </cell>
        </row>
        <row r="7103">
          <cell r="C7103" t="str">
            <v>离心时间</v>
          </cell>
          <cell r="D7103" t="str">
            <v>亚宝企标</v>
          </cell>
        </row>
        <row r="7103">
          <cell r="F7103">
            <v>100</v>
          </cell>
        </row>
        <row r="7104">
          <cell r="C7104" t="str">
            <v>相对密度</v>
          </cell>
          <cell r="D7104" t="str">
            <v>亚宝企标</v>
          </cell>
        </row>
        <row r="7104">
          <cell r="F7104">
            <v>50</v>
          </cell>
        </row>
        <row r="7105">
          <cell r="C7105" t="str">
            <v>熔点</v>
          </cell>
          <cell r="D7105" t="str">
            <v>FCC</v>
          </cell>
        </row>
        <row r="7105">
          <cell r="F7105">
            <v>80</v>
          </cell>
        </row>
        <row r="7106">
          <cell r="C7106" t="str">
            <v>总皂苷</v>
          </cell>
          <cell r="D7106" t="str">
            <v>完美企标</v>
          </cell>
        </row>
        <row r="7106">
          <cell r="F7106">
            <v>250</v>
          </cell>
        </row>
        <row r="7107">
          <cell r="C7107" t="str">
            <v>肠杆菌科</v>
          </cell>
          <cell r="D7107" t="str">
            <v>SN/T 0738-1997</v>
          </cell>
        </row>
        <row r="7107">
          <cell r="F7107">
            <v>120</v>
          </cell>
        </row>
        <row r="7108">
          <cell r="C7108" t="str">
            <v>β-乳球蛋白</v>
          </cell>
          <cell r="D7108" t="str">
            <v>液质法</v>
          </cell>
        </row>
        <row r="7108">
          <cell r="F7108">
            <v>2000</v>
          </cell>
        </row>
        <row r="7109">
          <cell r="C7109" t="str">
            <v>硒含量</v>
          </cell>
          <cell r="D7109" t="str">
            <v>GB 5009.93-2017</v>
          </cell>
          <cell r="E7109" t="str">
            <v>食品安全国家标准 食品中硒的测定</v>
          </cell>
          <cell r="F7109">
            <v>200</v>
          </cell>
        </row>
        <row r="7110">
          <cell r="C7110" t="str">
            <v>氯丙嗪</v>
          </cell>
          <cell r="D7110" t="str">
            <v>SN/T 2113-2008</v>
          </cell>
          <cell r="E7110" t="str">
            <v>进出口动物源性食品中镇静剂类药物残留量的检测方法 液相色谱-质谱/质谱法</v>
          </cell>
          <cell r="F7110">
            <v>600</v>
          </cell>
        </row>
        <row r="7111">
          <cell r="C7111" t="str">
            <v>总皂苷（以人参皂苷Re计）</v>
          </cell>
          <cell r="D7111" t="str">
            <v>富莱欣企标</v>
          </cell>
        </row>
        <row r="7111">
          <cell r="F7111">
            <v>250</v>
          </cell>
        </row>
        <row r="7112">
          <cell r="C7112" t="str">
            <v>乙酸含量</v>
          </cell>
          <cell r="D7112" t="str">
            <v>GB 1886.10-2015</v>
          </cell>
          <cell r="E7112" t="str">
            <v>食品安全国家标准 食品添加剂 冰乙酸(又名冰醋酸)</v>
          </cell>
          <cell r="F7112">
            <v>300</v>
          </cell>
        </row>
        <row r="7113">
          <cell r="C7113" t="str">
            <v>高锰酸钾试验</v>
          </cell>
          <cell r="D7113" t="str">
            <v>GB 1886.10-2015</v>
          </cell>
          <cell r="E7113" t="str">
            <v>食品安全国家标准 食品添加剂 冰乙酸(又名冰醋酸)</v>
          </cell>
          <cell r="F7113">
            <v>150</v>
          </cell>
        </row>
        <row r="7114">
          <cell r="C7114" t="str">
            <v>蒸发残渣</v>
          </cell>
          <cell r="D7114" t="str">
            <v>GB 1886.10-2015</v>
          </cell>
          <cell r="E7114" t="str">
            <v>食品安全国家标准 食品添加剂 冰乙酸(又名冰醋酸)</v>
          </cell>
          <cell r="F7114">
            <v>200</v>
          </cell>
        </row>
        <row r="7115">
          <cell r="C7115" t="str">
            <v>色度/黑曾</v>
          </cell>
          <cell r="D7115" t="str">
            <v>GB 1886.10-2015</v>
          </cell>
          <cell r="E7115" t="str">
            <v>食品安全国家标准 食品添加剂 冰乙酸(又名冰醋酸)</v>
          </cell>
          <cell r="F7115">
            <v>100</v>
          </cell>
        </row>
        <row r="7116">
          <cell r="C7116" t="str">
            <v>固形物</v>
          </cell>
          <cell r="D7116" t="str">
            <v>GB/T 10345-2007</v>
          </cell>
          <cell r="E7116" t="str">
            <v>白酒分析方法</v>
          </cell>
          <cell r="F7116">
            <v>80</v>
          </cell>
        </row>
        <row r="7117">
          <cell r="C7117" t="str">
            <v>铁盐（以Fe计）</v>
          </cell>
          <cell r="D7117" t="str">
            <v>GB 1886.75-2016</v>
          </cell>
          <cell r="E7117" t="str">
            <v>食品安全国家标准 食品添加剂 L-半胱氨酸盐酸盐</v>
          </cell>
          <cell r="F7117">
            <v>100</v>
          </cell>
        </row>
        <row r="7118">
          <cell r="C7118" t="str">
            <v>其他氨基酸</v>
          </cell>
          <cell r="D7118" t="str">
            <v>GB 1886.75-2016</v>
          </cell>
          <cell r="E7118" t="str">
            <v>食品安全国家标准 食品添加剂 L-半胱氨酸盐酸盐</v>
          </cell>
          <cell r="F7118">
            <v>600</v>
          </cell>
        </row>
        <row r="7119">
          <cell r="C7119" t="str">
            <v>L-半胱氨酸盐酸盐含量（以干基计）</v>
          </cell>
          <cell r="D7119" t="str">
            <v>GB 1886.75-2016</v>
          </cell>
          <cell r="E7119" t="str">
            <v>食品安全国家标准 食品添加剂 L-半胱氨酸盐酸盐</v>
          </cell>
          <cell r="F7119">
            <v>300</v>
          </cell>
        </row>
        <row r="7120">
          <cell r="C7120" t="str">
            <v>不溶性微粒</v>
          </cell>
          <cell r="D7120" t="str">
            <v>《中华人民共和国药典》2015年版四部 通则(0102)(0903)</v>
          </cell>
        </row>
        <row r="7120">
          <cell r="F7120">
            <v>200</v>
          </cell>
        </row>
        <row r="7121">
          <cell r="C7121" t="str">
            <v>甲羟孕酮乙酸酯</v>
          </cell>
        </row>
        <row r="7121">
          <cell r="F7121">
            <v>3000</v>
          </cell>
        </row>
        <row r="7122">
          <cell r="C7122" t="str">
            <v>炔诺酮</v>
          </cell>
        </row>
        <row r="7122">
          <cell r="F7122">
            <v>1500</v>
          </cell>
        </row>
        <row r="7123">
          <cell r="C7123" t="str">
            <v>三醋酸甘油酯</v>
          </cell>
          <cell r="D7123" t="str">
            <v>FCC 箭牌项目</v>
          </cell>
        </row>
        <row r="7123">
          <cell r="F7123">
            <v>450</v>
          </cell>
        </row>
        <row r="7124">
          <cell r="C7124" t="str">
            <v>茶黄素</v>
          </cell>
          <cell r="D7124" t="str">
            <v>GB/T 31740.3-2015</v>
          </cell>
          <cell r="E7124" t="str">
            <v>茶制品 第3部分:茶黄素</v>
          </cell>
          <cell r="F7124">
            <v>10000</v>
          </cell>
        </row>
        <row r="7125">
          <cell r="C7125" t="str">
            <v>咖啡碱</v>
          </cell>
          <cell r="D7125" t="str">
            <v>GB/T 31740.3-2015</v>
          </cell>
          <cell r="E7125" t="str">
            <v>茶制品 第3部分:茶黄素</v>
          </cell>
          <cell r="F7125">
            <v>600</v>
          </cell>
        </row>
        <row r="7126">
          <cell r="C7126" t="str">
            <v>二氧化硅</v>
          </cell>
          <cell r="D7126" t="str">
            <v>肇庆焕发生物科技有限公司企标</v>
          </cell>
        </row>
        <row r="7126">
          <cell r="F7126">
            <v>200</v>
          </cell>
        </row>
        <row r="7127">
          <cell r="C7127" t="str">
            <v>总糖</v>
          </cell>
          <cell r="D7127" t="str">
            <v>穗粮企标</v>
          </cell>
        </row>
        <row r="7127">
          <cell r="F7127">
            <v>100</v>
          </cell>
        </row>
        <row r="7128">
          <cell r="C7128" t="str">
            <v>氧乙烯基（以C{-2}H{-4}O计）</v>
          </cell>
          <cell r="D7128" t="str">
            <v>GB 25554-2010</v>
          </cell>
          <cell r="E7128" t="str">
            <v>食品安全国家标准 食品添加剂 聚氧乙烯(20)山梨醇酐单油酸酯(吐温80)</v>
          </cell>
          <cell r="F7128">
            <v>300</v>
          </cell>
        </row>
        <row r="7129">
          <cell r="C7129" t="str">
            <v>氯化镁（以MgCl{-2}·6H{-2}O计）</v>
          </cell>
          <cell r="D7129" t="str">
            <v>GB 25584-2010</v>
          </cell>
          <cell r="E7129" t="str">
            <v>食品安全国家标准 食品添加剂 聚氧乙烯(20)山梨醇酐单油酸酯(吐温80)</v>
          </cell>
          <cell r="F7129">
            <v>300</v>
          </cell>
        </row>
        <row r="7130">
          <cell r="C7130" t="str">
            <v>氯化镁（以MgCl{-2}计）</v>
          </cell>
          <cell r="D7130" t="str">
            <v>GB 25584-2010</v>
          </cell>
          <cell r="E7130" t="str">
            <v>食品安全国家标准 食品添加剂 聚氧乙烯(20)山梨醇酐单油酸酯(吐温80)</v>
          </cell>
          <cell r="F7130">
            <v>300</v>
          </cell>
        </row>
        <row r="7131">
          <cell r="C7131" t="str">
            <v>产酸活力</v>
          </cell>
          <cell r="D7131" t="str">
            <v>QB/T 4575-2013</v>
          </cell>
          <cell r="E7131" t="str">
            <v>食品加工用乳酸菌</v>
          </cell>
          <cell r="F7131">
            <v>120</v>
          </cell>
        </row>
        <row r="7132">
          <cell r="C7132" t="str">
            <v>发酵酸度</v>
          </cell>
          <cell r="D7132" t="str">
            <v>QB/T 4575-2013</v>
          </cell>
          <cell r="E7132" t="str">
            <v>食品加工用乳酸菌</v>
          </cell>
          <cell r="F7132">
            <v>60</v>
          </cell>
        </row>
        <row r="7133">
          <cell r="C7133" t="str">
            <v>黄曲霉毒素B1</v>
          </cell>
          <cell r="D7133" t="str">
            <v>NY/T 2071-2011</v>
          </cell>
          <cell r="E7133" t="str">
            <v>饲料中黄曲霉毒素、玉米赤霉烯酮和T-2毒素的测定 液相色谱-串联质谱法</v>
          </cell>
          <cell r="F7133">
            <v>300</v>
          </cell>
        </row>
        <row r="7134">
          <cell r="C7134" t="str">
            <v>淀粉出酒率</v>
          </cell>
          <cell r="D7134" t="str">
            <v>GB/T 20886-2007</v>
          </cell>
          <cell r="E7134" t="str">
            <v>食品加工用酵母</v>
          </cell>
          <cell r="F7134">
            <v>300</v>
          </cell>
        </row>
        <row r="7135">
          <cell r="C7135" t="str">
            <v>保存率</v>
          </cell>
          <cell r="D7135" t="str">
            <v>GB/T 20886-2007</v>
          </cell>
          <cell r="E7135" t="str">
            <v>食品加工用酵母</v>
          </cell>
          <cell r="F7135">
            <v>300</v>
          </cell>
        </row>
        <row r="7136">
          <cell r="C7136" t="str">
            <v>克雷伯氏菌</v>
          </cell>
          <cell r="D7136" t="str">
            <v>SN/T 1962-2007</v>
          </cell>
          <cell r="E7136" t="str">
            <v>食品中克雷伯氏菌检测方法</v>
          </cell>
          <cell r="F7136">
            <v>4000</v>
          </cell>
        </row>
        <row r="7137">
          <cell r="C7137" t="str">
            <v>阴沟肠杆菌检验（定量）</v>
          </cell>
          <cell r="D7137" t="str">
            <v>SN/T 2552.7-2010</v>
          </cell>
          <cell r="E7137" t="str">
            <v>乳及乳制品卫生微生物学检验方法 第7部分：阴沟肠杆菌检验</v>
          </cell>
          <cell r="F7137">
            <v>20000</v>
          </cell>
        </row>
        <row r="7138">
          <cell r="C7138" t="str">
            <v>杂质含量</v>
          </cell>
          <cell r="D7138" t="str">
            <v>GB/T 7900-2018</v>
          </cell>
          <cell r="E7138" t="str">
            <v>白胡椒 白胡椒</v>
          </cell>
          <cell r="F7138">
            <v>250</v>
          </cell>
        </row>
        <row r="7139">
          <cell r="C7139" t="str">
            <v>氧指示变色时间</v>
          </cell>
          <cell r="D7139" t="str">
            <v>Q/GY 17-2019</v>
          </cell>
        </row>
        <row r="7139">
          <cell r="F7139">
            <v>100</v>
          </cell>
        </row>
        <row r="7140">
          <cell r="C7140" t="str">
            <v>硫（S）</v>
          </cell>
          <cell r="D7140" t="str">
            <v>GB 3150-2010</v>
          </cell>
          <cell r="E7140" t="str">
            <v>食品安全国家标准 食品添加剂 硫磺</v>
          </cell>
          <cell r="F7140">
            <v>150</v>
          </cell>
        </row>
        <row r="7141">
          <cell r="C7141" t="str">
            <v>颗粒度</v>
          </cell>
          <cell r="D7141" t="str">
            <v>Q/TXY0001S-2017</v>
          </cell>
        </row>
        <row r="7141">
          <cell r="F7141">
            <v>30</v>
          </cell>
        </row>
        <row r="7142">
          <cell r="C7142" t="str">
            <v>鉴别</v>
          </cell>
          <cell r="D7142" t="str">
            <v>《中华人民共和国药典》2015年版一部 骨碎补</v>
          </cell>
        </row>
        <row r="7142">
          <cell r="F7142">
            <v>250</v>
          </cell>
        </row>
        <row r="7143">
          <cell r="C7143" t="str">
            <v>柚皮苷(C{-27}H{-32}0{-14})（按干燥品计）</v>
          </cell>
          <cell r="D7143" t="str">
            <v>《中华人民共和国药典》2015年版一部 骨碎补</v>
          </cell>
        </row>
        <row r="7143">
          <cell r="F7143">
            <v>600</v>
          </cell>
        </row>
        <row r="7144">
          <cell r="C7144" t="str">
            <v>农残打包价</v>
          </cell>
        </row>
        <row r="7144">
          <cell r="E7144" t="str">
            <v>农药多残留筛查项目（高分辨质谱法+气相色谱法)农残</v>
          </cell>
          <cell r="F7144" t="str">
            <v>35个以下 1000,36-55 1500元，56-100 2000元,101-200  2500元，201-300 3000元  301以上3500元</v>
          </cell>
        </row>
        <row r="7145">
          <cell r="C7145" t="str">
            <v>有机氯类农药残留量</v>
          </cell>
          <cell r="D7145" t="str">
            <v>农药残留量测定法 《中华人民共和国药典》2010版第一部 附录Ⅸ Q</v>
          </cell>
        </row>
        <row r="7145">
          <cell r="F7145">
            <v>1000</v>
          </cell>
        </row>
        <row r="7146">
          <cell r="C7146" t="str">
            <v>有机磷类农药残留量</v>
          </cell>
          <cell r="D7146" t="str">
            <v>农药残留量测定法 《中华人民共和国药典》2010版第一部 附录Ⅸ Q</v>
          </cell>
        </row>
        <row r="7146">
          <cell r="F7146">
            <v>1000</v>
          </cell>
        </row>
        <row r="7147">
          <cell r="C7147" t="str">
            <v>拟除虫菊酯类农药残留量</v>
          </cell>
          <cell r="D7147" t="str">
            <v>农药残留量测定法 《中华人民共和国药典》2010版第一部 附录Ⅸ Q</v>
          </cell>
        </row>
        <row r="7147">
          <cell r="F7147">
            <v>1000</v>
          </cell>
        </row>
        <row r="7148">
          <cell r="C7148" t="str">
            <v>灵芝三萜（以熊果酸计）</v>
          </cell>
          <cell r="D7148" t="str">
            <v>Q/JHSSW 江苏泓寿生物企标</v>
          </cell>
        </row>
        <row r="7148">
          <cell r="F7148">
            <v>250</v>
          </cell>
        </row>
        <row r="7149">
          <cell r="C7149" t="str">
            <v>加德纳色度</v>
          </cell>
          <cell r="D7149" t="str">
            <v>GB/T 22295-2008</v>
          </cell>
          <cell r="E7149" t="str">
            <v>透明液体颜色测定方法(加德纳色度)</v>
          </cell>
          <cell r="F7149">
            <v>100</v>
          </cell>
        </row>
        <row r="7150">
          <cell r="C7150" t="str">
            <v>酪蛋白磷酸肽液相法</v>
          </cell>
          <cell r="D7150" t="str">
            <v>液相法</v>
          </cell>
        </row>
        <row r="7150">
          <cell r="F7150">
            <v>1000</v>
          </cell>
        </row>
        <row r="7151">
          <cell r="C7151" t="str">
            <v>硫酸铝铵[以AlNH{-4}（SO{-4}）{-2}·12H{-2}O计]（以干基计）</v>
          </cell>
          <cell r="D7151" t="str">
            <v>GB 25592-2010</v>
          </cell>
          <cell r="E7151" t="str">
            <v>食品安全国家标准 食品添加剂 硫酸铝铵</v>
          </cell>
          <cell r="F7151">
            <v>300</v>
          </cell>
        </row>
        <row r="7152">
          <cell r="C7152" t="str">
            <v>二苯乙烯类阴离子型荧光增白剂</v>
          </cell>
          <cell r="D7152" t="str">
            <v>BJS 201903</v>
          </cell>
          <cell r="E7152" t="str">
            <v>食品中二苯乙烯类阴离子型荧光增白剂的测定</v>
          </cell>
          <cell r="F7152" t="str">
            <v>一个批次6000元，每增加一批次加收1000元</v>
          </cell>
        </row>
        <row r="7153">
          <cell r="C7153" t="str">
            <v>培养基验证</v>
          </cell>
          <cell r="D7153" t="str">
            <v>GB 4789.28-2013</v>
          </cell>
          <cell r="E7153" t="str">
            <v>食品安全国家标准 食品微生物学检验 培养基和试剂的质量要求</v>
          </cell>
          <cell r="F7153">
            <v>800</v>
          </cell>
        </row>
        <row r="7154">
          <cell r="C7154" t="str">
            <v>6-姜酚</v>
          </cell>
        </row>
        <row r="7154">
          <cell r="F7154">
            <v>250</v>
          </cell>
        </row>
        <row r="7155">
          <cell r="C7155" t="str">
            <v>固酸比</v>
          </cell>
          <cell r="D7155" t="str">
            <v>NY/T 425-2000</v>
          </cell>
          <cell r="E7155" t="str">
            <v>绿色食品 猕猴桃</v>
          </cell>
          <cell r="F7155">
            <v>80</v>
          </cell>
        </row>
        <row r="7156">
          <cell r="C7156" t="str">
            <v>淀粉含量</v>
          </cell>
          <cell r="D7156" t="str">
            <v>Q-SQXM 104065-2018</v>
          </cell>
          <cell r="E7156" t="str">
            <v>玉米淀粉质量检验标准 双桥企标</v>
          </cell>
          <cell r="F7156">
            <v>300</v>
          </cell>
        </row>
        <row r="7157">
          <cell r="C7157" t="str">
            <v>辣椒素类物质含量</v>
          </cell>
          <cell r="D7157" t="str">
            <v>GB/T 21266-2007</v>
          </cell>
          <cell r="E7157" t="str">
            <v>辣椒及辣椒制品中辣椒素类物质测定及辣度表示方法</v>
          </cell>
          <cell r="F7157">
            <v>600</v>
          </cell>
        </row>
        <row r="7158">
          <cell r="C7158" t="str">
            <v>多糖</v>
          </cell>
          <cell r="D7158" t="str">
            <v>诺德生物企标</v>
          </cell>
        </row>
        <row r="7158">
          <cell r="F7158">
            <v>600</v>
          </cell>
        </row>
        <row r="7159">
          <cell r="C7159" t="str">
            <v>玉米黄质</v>
          </cell>
          <cell r="D7159" t="str">
            <v>澳优企标</v>
          </cell>
        </row>
        <row r="7159">
          <cell r="F7159">
            <v>600</v>
          </cell>
        </row>
        <row r="7160">
          <cell r="C7160" t="str">
            <v>甜菊糖苷（以甜菊糖苷、瑞鲍迪苷A计）</v>
          </cell>
          <cell r="D7160" t="str">
            <v>SN/T 0868-2017</v>
          </cell>
          <cell r="E7160" t="str">
            <v>出口甜叶菊中总糖甙含量的测定</v>
          </cell>
          <cell r="F7160">
            <v>2000</v>
          </cell>
        </row>
        <row r="7161">
          <cell r="C7161" t="str">
            <v>甜蜜素</v>
          </cell>
          <cell r="D7161" t="str">
            <v>SN/T 3538-2013</v>
          </cell>
          <cell r="E7161" t="str">
            <v>出口食品中六种合成甜味剂的检测方法 液相色谱-质谱/质谱法</v>
          </cell>
          <cell r="F7161">
            <v>200</v>
          </cell>
        </row>
        <row r="7162">
          <cell r="C7162" t="str">
            <v>糖精钠</v>
          </cell>
          <cell r="D7162" t="str">
            <v>SN/T 3538-2013</v>
          </cell>
          <cell r="E7162" t="str">
            <v>出口食品中六种合成甜味剂的检测方法 液相色谱-质谱/质谱法</v>
          </cell>
          <cell r="F7162">
            <v>200</v>
          </cell>
        </row>
        <row r="7163">
          <cell r="C7163" t="str">
            <v>安塞蜜</v>
          </cell>
          <cell r="D7163" t="str">
            <v>SN/T 3538-2013</v>
          </cell>
          <cell r="E7163" t="str">
            <v>出口食品中六种合成甜味剂的检测方法 液相色谱-质谱/质谱法</v>
          </cell>
          <cell r="F7163">
            <v>200</v>
          </cell>
        </row>
        <row r="7164">
          <cell r="C7164" t="str">
            <v>阿斯巴甜</v>
          </cell>
          <cell r="D7164" t="str">
            <v>SN/T 3538-2013</v>
          </cell>
          <cell r="E7164" t="str">
            <v>出口食品中六种合成甜味剂的检测方法 液相色谱-质谱/质谱法</v>
          </cell>
          <cell r="F7164">
            <v>200</v>
          </cell>
        </row>
        <row r="7165">
          <cell r="C7165" t="str">
            <v>阿力甜</v>
          </cell>
          <cell r="D7165" t="str">
            <v>SN/T 3538-2013</v>
          </cell>
          <cell r="E7165" t="str">
            <v>出口食品中六种合成甜味剂的检测方法 液相色谱-质谱/质谱法</v>
          </cell>
          <cell r="F7165">
            <v>200</v>
          </cell>
        </row>
        <row r="7166">
          <cell r="C7166" t="str">
            <v>纽甜</v>
          </cell>
          <cell r="D7166" t="str">
            <v>SN/T 3538-2013</v>
          </cell>
          <cell r="E7166" t="str">
            <v>出口食品中六种合成甜味剂的检测方法 液相色谱-质谱/质谱法</v>
          </cell>
          <cell r="F7166">
            <v>200</v>
          </cell>
        </row>
        <row r="7167">
          <cell r="C7167" t="str">
            <v>苯并(a)蒽、、苯并(b)荧蒽、苯并(a)芘</v>
          </cell>
          <cell r="D7167" t="str">
            <v>GB 5009.265-2016</v>
          </cell>
          <cell r="E7167" t="str">
            <v>《食品安全国家标准 食品中多环芳烃的测定》</v>
          </cell>
          <cell r="F7167" t="str">
            <v>单项收费500，两项或以上打包收750</v>
          </cell>
        </row>
        <row r="7168">
          <cell r="C7168" t="str">
            <v>5'-肌苷酸二钠（以干基计）</v>
          </cell>
          <cell r="D7168" t="str">
            <v>GB 1886.97-2015</v>
          </cell>
          <cell r="E7168" t="str">
            <v>食品安全国家标准 食品添加剂 5'-肌苷酸二钠</v>
          </cell>
          <cell r="F7168">
            <v>350</v>
          </cell>
        </row>
        <row r="7169">
          <cell r="C7169" t="str">
            <v>西布曲明等化合物的测定打包价</v>
          </cell>
          <cell r="D7169" t="str">
            <v>BJS 201701</v>
          </cell>
          <cell r="E7169" t="str">
            <v>西布曲明等化合物的测定</v>
          </cell>
          <cell r="F7169" t="str">
            <v>一个批次20000元，每增加一批次增加8000元</v>
          </cell>
        </row>
        <row r="7170">
          <cell r="C7170" t="str">
            <v>葛根素</v>
          </cell>
          <cell r="D7170" t="str">
            <v>GB/T 22251-2008</v>
          </cell>
          <cell r="E7170" t="str">
            <v>保健食品中葛根素的测定</v>
          </cell>
          <cell r="F7170">
            <v>800</v>
          </cell>
        </row>
        <row r="7171">
          <cell r="C7171" t="str">
            <v>玉米赤霉烯酮</v>
          </cell>
          <cell r="D7171" t="str">
            <v>GB 5009.209-2016</v>
          </cell>
          <cell r="E7171" t="str">
            <v>食品安全国家标准 食品中玉米赤霉烯酮的测定</v>
          </cell>
          <cell r="F7171">
            <v>600</v>
          </cell>
        </row>
        <row r="7172">
          <cell r="C7172" t="str">
            <v>香兰素和乙基香兰素</v>
          </cell>
          <cell r="D7172" t="str">
            <v>BJS 201705</v>
          </cell>
          <cell r="E7172" t="str">
            <v>食品中香兰素、甲基香兰素和乙基香兰素的测定</v>
          </cell>
          <cell r="F7172">
            <v>2300</v>
          </cell>
        </row>
        <row r="7173">
          <cell r="C7173" t="str">
            <v>总糖（以蔗糖+还原糖计）</v>
          </cell>
          <cell r="D7173" t="str">
            <v>ENS Q 0002S 2020 企标</v>
          </cell>
        </row>
        <row r="7173">
          <cell r="F7173">
            <v>350</v>
          </cell>
        </row>
        <row r="7174">
          <cell r="C7174" t="str">
            <v>诱惑红含量</v>
          </cell>
          <cell r="D7174" t="str">
            <v>GB 1886.223-2016</v>
          </cell>
          <cell r="E7174" t="str">
            <v>食品安全国家标准 食品添加剂 诱惑红铝色淀</v>
          </cell>
          <cell r="F7174">
            <v>300</v>
          </cell>
        </row>
        <row r="7175">
          <cell r="C7175" t="str">
            <v>糖</v>
          </cell>
          <cell r="D7175" t="str">
            <v>GB 28050-2011</v>
          </cell>
          <cell r="E7175" t="str">
            <v>食品安全国家标准 预包装食品营养标签通则</v>
          </cell>
          <cell r="F7175">
            <v>1100</v>
          </cell>
        </row>
        <row r="7176">
          <cell r="C7176" t="str">
            <v>儿茶素</v>
          </cell>
          <cell r="D7176" t="str">
            <v>GB/T 31740.2-2015</v>
          </cell>
          <cell r="E7176" t="str">
            <v>茶制品 第2部分：茶多酚</v>
          </cell>
          <cell r="F7176">
            <v>150</v>
          </cell>
        </row>
        <row r="7177">
          <cell r="C7177" t="str">
            <v>表没食子儿茶素没食子酸脂</v>
          </cell>
          <cell r="D7177" t="str">
            <v>GB/T 31740.2-2015</v>
          </cell>
          <cell r="E7177" t="str">
            <v>茶制品 第2部分：茶多酚</v>
          </cell>
          <cell r="F7177">
            <v>200</v>
          </cell>
        </row>
        <row r="7178">
          <cell r="C7178" t="str">
            <v>人参总皂苷以人参皂苷Re计（按干燥品计）</v>
          </cell>
          <cell r="D7178" t="str">
            <v>《中华人民共和国药典》2015年版一部 人参总皂苷</v>
          </cell>
        </row>
        <row r="7178">
          <cell r="F7178">
            <v>250</v>
          </cell>
        </row>
        <row r="7179">
          <cell r="C7179" t="str">
            <v>橙皮苷（以干燥品计）</v>
          </cell>
          <cell r="D7179" t="str">
            <v>《中华人民共和国药典》2015年版一部 陈皮</v>
          </cell>
        </row>
        <row r="7179">
          <cell r="F7179">
            <v>500</v>
          </cell>
        </row>
        <row r="7180">
          <cell r="C7180" t="str">
            <v>丁二酮</v>
          </cell>
          <cell r="D7180" t="str">
            <v>参照GB 1886.51 食品安全国家标准 食品添加剂 2,3-丁二酮</v>
          </cell>
        </row>
        <row r="7180">
          <cell r="F7180">
            <v>600</v>
          </cell>
        </row>
        <row r="7181">
          <cell r="C7181" t="str">
            <v>碘</v>
          </cell>
          <cell r="D7181" t="str">
            <v>GB 5009.267-2020</v>
          </cell>
          <cell r="E7181" t="str">
            <v>食品安全国家标准 食品中碘的测定</v>
          </cell>
          <cell r="F7181">
            <v>600</v>
          </cell>
        </row>
        <row r="7182">
          <cell r="C7182" t="str">
            <v>苯甲酸（以干基计）的含量</v>
          </cell>
          <cell r="D7182" t="str">
            <v>GB 1886.183-2016</v>
          </cell>
          <cell r="E7182" t="str">
            <v>食品安全国家标准 食品添加剂 苯甲酸</v>
          </cell>
          <cell r="F7182">
            <v>300</v>
          </cell>
        </row>
        <row r="7183">
          <cell r="C7183" t="str">
            <v>沸程：初馏点</v>
          </cell>
          <cell r="D7183" t="str">
            <v>GB/T 7534-2004</v>
          </cell>
          <cell r="E7183" t="str">
            <v>工业用挥发性有机液体 沸程的测定</v>
          </cell>
          <cell r="F7183">
            <v>100</v>
          </cell>
        </row>
        <row r="7184">
          <cell r="C7184" t="str">
            <v>沸程：干点</v>
          </cell>
          <cell r="D7184" t="str">
            <v>GB/T 7534-2004</v>
          </cell>
          <cell r="E7184" t="str">
            <v>工业用挥发性有机液体 沸程的测定</v>
          </cell>
          <cell r="F7184">
            <v>100</v>
          </cell>
        </row>
        <row r="7185">
          <cell r="C7185" t="str">
            <v>L-阿拉伯糖含量</v>
          </cell>
          <cell r="D7185" t="str">
            <v>参照QB/T 4321-2012 L-阿拉伯糖</v>
          </cell>
        </row>
        <row r="7185">
          <cell r="F7185">
            <v>300</v>
          </cell>
        </row>
        <row r="7186">
          <cell r="C7186" t="str">
            <v>茶氨酸</v>
          </cell>
          <cell r="D7186" t="str">
            <v>GB/T 23193-2017</v>
          </cell>
          <cell r="E7186" t="str">
            <v>叶中茶氨酸的测定 高效液相色谱法</v>
          </cell>
          <cell r="F7186">
            <v>300</v>
          </cell>
        </row>
        <row r="7187">
          <cell r="C7187" t="str">
            <v>泡跑果直径</v>
          </cell>
          <cell r="D7187" t="str">
            <v>合诚企标</v>
          </cell>
        </row>
        <row r="7187">
          <cell r="F7187">
            <v>100</v>
          </cell>
        </row>
        <row r="7188">
          <cell r="C7188" t="str">
            <v>泡跑果含果率</v>
          </cell>
          <cell r="D7188" t="str">
            <v>合诚企标</v>
          </cell>
        </row>
        <row r="7188">
          <cell r="F7188">
            <v>100</v>
          </cell>
        </row>
        <row r="7189">
          <cell r="C7189" t="str">
            <v>泡跑果破损率</v>
          </cell>
          <cell r="D7189" t="str">
            <v>合诚企标</v>
          </cell>
        </row>
        <row r="7189">
          <cell r="F7189">
            <v>100</v>
          </cell>
        </row>
        <row r="7190">
          <cell r="C7190" t="str">
            <v>三聚氰胺、三聚氰酸</v>
          </cell>
          <cell r="D7190" t="str">
            <v>SN/T 3032-2011</v>
          </cell>
          <cell r="E7190" t="str">
            <v>出口食品中三聚氰胺和三聚氰酸检测方法 液相色谱-质谱/质谱法</v>
          </cell>
          <cell r="F7190" t="str">
            <v>4000元一批次，每增加一批次增加800元</v>
          </cell>
        </row>
        <row r="7191">
          <cell r="C7191" t="str">
            <v>总糖</v>
          </cell>
          <cell r="D7191" t="str">
            <v>GB 5009.8-2016</v>
          </cell>
          <cell r="E7191" t="str">
            <v>食品安全国家标准 食品中果糖、葡萄糖、蔗糖、麦芽糖、乳糖的测定</v>
          </cell>
          <cell r="F7191">
            <v>1100</v>
          </cell>
        </row>
        <row r="7192">
          <cell r="C7192" t="str">
            <v>洛伐他丁</v>
          </cell>
          <cell r="D7192" t="str">
            <v>《保健食品检验与评价技术规范》（2003年版） 保健食品功效成分及卫生指标检验规范 第二部分 （十四 保健食品中洛伐他丁的测定）</v>
          </cell>
        </row>
        <row r="7192">
          <cell r="F7192">
            <v>800</v>
          </cell>
        </row>
        <row r="7193">
          <cell r="C7193" t="str">
            <v>多肽含量</v>
          </cell>
          <cell r="D7193" t="str">
            <v>纽斯葆植物蛋白肽粉中多肽含量测定</v>
          </cell>
        </row>
        <row r="7193">
          <cell r="F7193">
            <v>500</v>
          </cell>
        </row>
        <row r="7194">
          <cell r="C7194" t="str">
            <v>浊点[10g/L1mol/L盐酸溶液]</v>
          </cell>
          <cell r="D7194" t="str">
            <v>GB/T 5559-2010</v>
          </cell>
          <cell r="E7194" t="str">
            <v>环氧乙烷型及环氧乙烷-环氧丙烷嵌段聚合型非离子表面活性剂 浊点的测定</v>
          </cell>
          <cell r="F7194">
            <v>100</v>
          </cell>
        </row>
        <row r="7195">
          <cell r="C7195" t="str">
            <v>亚硝酸盐</v>
          </cell>
          <cell r="D7195" t="str">
            <v>GB/T 13085-2018</v>
          </cell>
          <cell r="E7195" t="str">
            <v>饲料中亚硝酸盐的测定 比色法</v>
          </cell>
          <cell r="F7195">
            <v>100</v>
          </cell>
        </row>
        <row r="7196">
          <cell r="C7196" t="str">
            <v>3-氯-1,2-丙二醇脂肪酸酯（3-MCPD，以脂肪计）</v>
          </cell>
          <cell r="D7196" t="str">
            <v>GB 5009.191-2016</v>
          </cell>
          <cell r="E7196" t="str">
            <v>食品安全国家标准 食品中氯丙醇及其脂肪酸酯含量的测定</v>
          </cell>
          <cell r="F7196">
            <v>1500</v>
          </cell>
        </row>
        <row r="7197">
          <cell r="C7197" t="str">
            <v>2-氯-1,3-丙二醇脂肪酸酯（2-MCPD，以脂肪计）</v>
          </cell>
          <cell r="D7197" t="str">
            <v>GB 5009.191-2016</v>
          </cell>
          <cell r="E7197" t="str">
            <v>食品安全国家标准 食品中氯丙醇及其脂肪酸酯含量的测定</v>
          </cell>
          <cell r="F7197">
            <v>1500</v>
          </cell>
        </row>
        <row r="7198">
          <cell r="C7198" t="str">
            <v>Specific Gravity （比重）</v>
          </cell>
          <cell r="D7198" t="str">
            <v>FCC 箭牌方法</v>
          </cell>
        </row>
        <row r="7198">
          <cell r="F7198">
            <v>50</v>
          </cell>
        </row>
        <row r="7199">
          <cell r="C7199" t="str">
            <v>腺苷</v>
          </cell>
          <cell r="D7199" t="str">
            <v>天津市百奥生物技术有限公司企标</v>
          </cell>
        </row>
        <row r="7199">
          <cell r="F7199">
            <v>600</v>
          </cell>
        </row>
        <row r="7200">
          <cell r="C7200" t="str">
            <v>甘露醇</v>
          </cell>
          <cell r="D7200" t="str">
            <v>天津市百奥生物技术有限公司企标</v>
          </cell>
        </row>
        <row r="7200">
          <cell r="F7200">
            <v>250</v>
          </cell>
        </row>
        <row r="7201">
          <cell r="C7201" t="str">
            <v>胶原蛋白含量</v>
          </cell>
          <cell r="D7201" t="str">
            <v>NY/T 3608-2020</v>
          </cell>
          <cell r="E7201" t="str">
            <v>畜禽骨胶原蛋白含量测定方法</v>
          </cell>
          <cell r="F7201">
            <v>2500</v>
          </cell>
        </row>
        <row r="7202">
          <cell r="C7202" t="str">
            <v>辛基酚</v>
          </cell>
          <cell r="D7202" t="str">
            <v>BJS 201913</v>
          </cell>
          <cell r="E7202" t="str">
            <v>食品中辛基酚等5种酚类物质的测定</v>
          </cell>
          <cell r="F7202">
            <v>600</v>
          </cell>
        </row>
        <row r="7203">
          <cell r="C7203" t="str">
            <v>正辛基酚</v>
          </cell>
          <cell r="D7203" t="str">
            <v>BJS 201913</v>
          </cell>
          <cell r="E7203" t="str">
            <v>食品中辛基酚等5种酚类物质的测定</v>
          </cell>
          <cell r="F7203">
            <v>600</v>
          </cell>
        </row>
        <row r="7204">
          <cell r="C7204" t="str">
            <v>壬基酚</v>
          </cell>
          <cell r="D7204" t="str">
            <v>BJS 201913</v>
          </cell>
          <cell r="E7204" t="str">
            <v>食品中辛基酚等5种酚类物质的测定</v>
          </cell>
          <cell r="F7204">
            <v>600</v>
          </cell>
        </row>
        <row r="7205">
          <cell r="C7205" t="str">
            <v>正壬基酚</v>
          </cell>
          <cell r="D7205" t="str">
            <v>BJS 201913</v>
          </cell>
          <cell r="E7205" t="str">
            <v>食品中辛基酚等5种酚类物质的测定</v>
          </cell>
          <cell r="F7205">
            <v>600</v>
          </cell>
        </row>
        <row r="7206">
          <cell r="C7206" t="str">
            <v>双酚A</v>
          </cell>
          <cell r="D7206" t="str">
            <v>BJS 201913</v>
          </cell>
          <cell r="E7206" t="str">
            <v>食品中辛基酚等5种酚类物质的测定</v>
          </cell>
          <cell r="F7206">
            <v>600</v>
          </cell>
        </row>
        <row r="7207">
          <cell r="C7207" t="str">
            <v>T-2毒素</v>
          </cell>
          <cell r="D7207" t="str">
            <v>GB 5009.118-2016</v>
          </cell>
          <cell r="E7207" t="str">
            <v>食品安全国家标准 食品中T-2毒素的测定</v>
          </cell>
          <cell r="F7207" t="str">
            <v>2000（单个样2000，每增加一个样品加收600元）</v>
          </cell>
        </row>
        <row r="7208">
          <cell r="C7208" t="str">
            <v>菌落总数</v>
          </cell>
          <cell r="D7208" t="str">
            <v>T/CBIA 005-2019</v>
          </cell>
          <cell r="E7208" t="str">
            <v>饮料中微生物的检验（滤膜前处理法）</v>
          </cell>
          <cell r="F7208" t="str">
            <v>200/次 1000/5次</v>
          </cell>
        </row>
        <row r="7209">
          <cell r="C7209" t="str">
            <v>大肠菌群</v>
          </cell>
          <cell r="D7209" t="str">
            <v>T/CBIA 005-2019</v>
          </cell>
          <cell r="E7209" t="str">
            <v>饮料中微生物的检验（滤膜前处理法）</v>
          </cell>
          <cell r="F7209" t="str">
            <v>200/次 1000/5次</v>
          </cell>
        </row>
        <row r="7210">
          <cell r="C7210" t="str">
            <v>霉菌和酵母</v>
          </cell>
          <cell r="D7210" t="str">
            <v>T/CBIA 005-2019</v>
          </cell>
          <cell r="E7210" t="str">
            <v>饮料中微生物的检验（滤膜前处理法）</v>
          </cell>
          <cell r="F7210" t="str">
            <v>200/次 1000/5次</v>
          </cell>
        </row>
        <row r="7211">
          <cell r="C7211" t="str">
            <v>磷胺</v>
          </cell>
          <cell r="D7211" t="str">
            <v>NY/T 761-2008</v>
          </cell>
          <cell r="E7211" t="str">
            <v>蔬菜和水果中有机磷、有机氯、拟除虫菊酯和氨基甲酸酯类农药多残留的测定</v>
          </cell>
          <cell r="F7211">
            <v>250</v>
          </cell>
        </row>
        <row r="7212">
          <cell r="C7212" t="str">
            <v>安乃近</v>
          </cell>
          <cell r="D7212" t="str">
            <v>BJS 201713</v>
          </cell>
          <cell r="E7212" t="str">
            <v>饮料、茶叶及相关制品中对乙酰氨基酚等59种化合物的测定</v>
          </cell>
          <cell r="F7212">
            <v>800</v>
          </cell>
        </row>
        <row r="7213">
          <cell r="C7213" t="str">
            <v>伏马毒素B{-1}</v>
          </cell>
          <cell r="D7213" t="str">
            <v>GB 5009.240-2016</v>
          </cell>
          <cell r="E7213" t="str">
            <v>食品安全国家标准 食品中伏马毒素的测定</v>
          </cell>
          <cell r="F7213" t="str">
            <v>2000（伏马毒素B{-1}B{-2}{-3}，三个项目单检与全检均收2000元，单个样收2000，每增加一个样品加收600元）</v>
          </cell>
        </row>
        <row r="7214">
          <cell r="C7214" t="str">
            <v>伏马毒素B{-2}</v>
          </cell>
          <cell r="D7214" t="str">
            <v>GB 5009.240-2016</v>
          </cell>
          <cell r="E7214" t="str">
            <v>食品安全国家标准 食品中伏马毒素的测定</v>
          </cell>
          <cell r="F7214" t="str">
            <v>2000（伏马毒素B{-1}B{-2}{-3}，三个项目单检与全检均收2000元，单个样收2000，每增加一个样品加收600元）</v>
          </cell>
        </row>
        <row r="7215">
          <cell r="C7215" t="str">
            <v>伏马毒素B{-3}</v>
          </cell>
          <cell r="D7215" t="str">
            <v>GB 5009.240-2016</v>
          </cell>
          <cell r="E7215" t="str">
            <v>食品安全国家标准 食品中伏马毒素的测定</v>
          </cell>
          <cell r="F7215" t="str">
            <v>2000（伏马毒素B{-1}B{-2}{-3}，三个项目单检与全检均收2000元，单个样收2000，每增加一个样品加收600元）</v>
          </cell>
        </row>
        <row r="7216">
          <cell r="C7216" t="str">
            <v>酸度试验</v>
          </cell>
          <cell r="D7216" t="str">
            <v>GB 14756-2010</v>
          </cell>
          <cell r="E7216" t="str">
            <v>食品安全国家标准 食品添加剂 维生素E(dl-a-醋酸生育酚)</v>
          </cell>
          <cell r="F7216">
            <v>70</v>
          </cell>
        </row>
        <row r="7217">
          <cell r="C7217" t="str">
            <v>维生素E（C{-31}H{-52}O{-3}）</v>
          </cell>
          <cell r="D7217" t="str">
            <v>GB 14756-2010</v>
          </cell>
          <cell r="E7217" t="str">
            <v>食品安全国家标准 食品添加剂 维生素E(dl-a-醋酸生育酚)</v>
          </cell>
          <cell r="F7217">
            <v>350</v>
          </cell>
        </row>
        <row r="7218">
          <cell r="C7218" t="str">
            <v>苹果酸</v>
          </cell>
          <cell r="D7218" t="str">
            <v>箭牌标准</v>
          </cell>
        </row>
        <row r="7218">
          <cell r="F7218">
            <v>1500</v>
          </cell>
        </row>
        <row r="7219">
          <cell r="C7219" t="str">
            <v>盐酸可乐定</v>
          </cell>
          <cell r="D7219" t="str">
            <v>国家食品药品监督管理局药品检验补充检验方法和检验项目批准件 批准件编号2009032</v>
          </cell>
        </row>
        <row r="7219">
          <cell r="F7219">
            <v>800</v>
          </cell>
        </row>
        <row r="7220">
          <cell r="C7220" t="str">
            <v>灵芝多糖</v>
          </cell>
          <cell r="D7220" t="str">
            <v>Q/YWB 0001S-2018</v>
          </cell>
        </row>
        <row r="7220">
          <cell r="F7220">
            <v>300</v>
          </cell>
        </row>
        <row r="7221">
          <cell r="C7221" t="str">
            <v>霍乱弧菌</v>
          </cell>
          <cell r="D7221" t="str">
            <v>SN/T 1022-2010</v>
          </cell>
          <cell r="E7221" t="str">
            <v>进出口食品中霍乱弧菌检验方法</v>
          </cell>
          <cell r="F7221" t="str">
            <v>120/次 400/5次</v>
          </cell>
        </row>
        <row r="7222">
          <cell r="C7222" t="str">
            <v>丁苯吗啉</v>
          </cell>
          <cell r="D7222" t="str">
            <v>GB/T 23211-2008</v>
          </cell>
          <cell r="E7222" t="str">
            <v>牛奶和奶粉中493种农药及相关化学品残留量的测定 液相色谱-串联质谱法</v>
          </cell>
          <cell r="F7222">
            <v>800</v>
          </cell>
        </row>
        <row r="7223">
          <cell r="C7223" t="str">
            <v>标签</v>
          </cell>
          <cell r="D7223" t="str">
            <v>GB 13432-2013</v>
          </cell>
          <cell r="E7223" t="str">
            <v>预包装特殊膳食用食品标签通则</v>
          </cell>
          <cell r="F7223">
            <v>1000</v>
          </cell>
        </row>
        <row r="7224">
          <cell r="C7224" t="str">
            <v>标签</v>
          </cell>
          <cell r="D7224" t="str">
            <v>GB 13432-2013</v>
          </cell>
          <cell r="E7224" t="str">
            <v>预包装特殊膳食用食品标签通则</v>
          </cell>
          <cell r="F7224">
            <v>500</v>
          </cell>
        </row>
        <row r="7225">
          <cell r="C7225" t="str">
            <v>可溶性糖</v>
          </cell>
          <cell r="D7225" t="str">
            <v>NY/T 2742-2015</v>
          </cell>
          <cell r="E7225" t="str">
            <v>水果及制品可溶性糖的测定 3,5-二硝基水杨酸比色法</v>
          </cell>
          <cell r="F7225">
            <v>250</v>
          </cell>
        </row>
        <row r="7226">
          <cell r="C7226" t="str">
            <v>砷</v>
          </cell>
          <cell r="D7226" t="str">
            <v>USP 233</v>
          </cell>
        </row>
        <row r="7226">
          <cell r="F7226">
            <v>150</v>
          </cell>
        </row>
        <row r="7227">
          <cell r="C7227" t="str">
            <v>镉</v>
          </cell>
          <cell r="D7227" t="str">
            <v>USP 233</v>
          </cell>
        </row>
        <row r="7227">
          <cell r="F7227">
            <v>100</v>
          </cell>
        </row>
        <row r="7228">
          <cell r="C7228" t="str">
            <v>铅</v>
          </cell>
          <cell r="D7228" t="str">
            <v>USP 233</v>
          </cell>
        </row>
        <row r="7228">
          <cell r="F7228">
            <v>100</v>
          </cell>
        </row>
        <row r="7229">
          <cell r="C7229" t="str">
            <v>汞</v>
          </cell>
          <cell r="D7229" t="str">
            <v>USP 233</v>
          </cell>
        </row>
        <row r="7229">
          <cell r="F7229">
            <v>150</v>
          </cell>
        </row>
        <row r="7230">
          <cell r="C7230" t="str">
            <v>砷</v>
          </cell>
          <cell r="D7230">
            <v>9070.002</v>
          </cell>
        </row>
        <row r="7230">
          <cell r="F7230">
            <v>150</v>
          </cell>
        </row>
        <row r="7231">
          <cell r="C7231" t="str">
            <v>铅</v>
          </cell>
          <cell r="D7231">
            <v>9070.002</v>
          </cell>
        </row>
        <row r="7231">
          <cell r="F7231">
            <v>100</v>
          </cell>
        </row>
        <row r="7232">
          <cell r="C7232" t="str">
            <v>酸价</v>
          </cell>
          <cell r="D7232" t="str">
            <v>FCC</v>
          </cell>
        </row>
        <row r="7232">
          <cell r="F7232">
            <v>100</v>
          </cell>
        </row>
        <row r="7233">
          <cell r="C7233" t="str">
            <v>水分</v>
          </cell>
          <cell r="D7233">
            <v>9020.011</v>
          </cell>
        </row>
        <row r="7233">
          <cell r="F7233">
            <v>300</v>
          </cell>
        </row>
        <row r="7234">
          <cell r="C7234" t="str">
            <v>皂化值</v>
          </cell>
          <cell r="D7234" t="str">
            <v>FCC</v>
          </cell>
        </row>
        <row r="7234">
          <cell r="F7234">
            <v>100</v>
          </cell>
        </row>
        <row r="7235">
          <cell r="C7235" t="str">
            <v>折光指数</v>
          </cell>
          <cell r="D7235">
            <v>9030.021</v>
          </cell>
        </row>
        <row r="7235">
          <cell r="F7235">
            <v>35</v>
          </cell>
        </row>
        <row r="7236">
          <cell r="C7236" t="str">
            <v>相对密度</v>
          </cell>
          <cell r="D7236">
            <v>9030.034</v>
          </cell>
        </row>
        <row r="7236">
          <cell r="F7236">
            <v>50</v>
          </cell>
        </row>
        <row r="7237">
          <cell r="C7237" t="str">
            <v>筛上物</v>
          </cell>
          <cell r="D7237">
            <v>9030.009</v>
          </cell>
        </row>
        <row r="7237">
          <cell r="F7237">
            <v>50</v>
          </cell>
        </row>
        <row r="7238">
          <cell r="C7238" t="str">
            <v>沙门氏菌</v>
          </cell>
          <cell r="D7238" t="str">
            <v>FDA BAM Chapter 5</v>
          </cell>
        </row>
        <row r="7238">
          <cell r="F7238">
            <v>120</v>
          </cell>
        </row>
        <row r="7239">
          <cell r="C7239" t="str">
            <v>大肠埃希氏菌</v>
          </cell>
          <cell r="D7239" t="str">
            <v>FDA BAM Chapter 4</v>
          </cell>
        </row>
        <row r="7239">
          <cell r="F7239">
            <v>120</v>
          </cell>
        </row>
        <row r="7240">
          <cell r="C7240" t="str">
            <v>游离脂肪酸（以月桂酸计）</v>
          </cell>
          <cell r="D7240" t="str">
            <v>AOCS Ca 5a-40</v>
          </cell>
        </row>
        <row r="7240">
          <cell r="F7240">
            <v>250</v>
          </cell>
        </row>
        <row r="7241">
          <cell r="C7241" t="str">
            <v>色值（罗维朋色泽）</v>
          </cell>
          <cell r="D7241" t="str">
            <v>AOCS Cc 13e-92</v>
          </cell>
        </row>
        <row r="7241">
          <cell r="F7241">
            <v>100</v>
          </cell>
        </row>
        <row r="7242">
          <cell r="C7242" t="str">
            <v>乙酰化程度</v>
          </cell>
          <cell r="D7242">
            <v>9030.112</v>
          </cell>
        </row>
        <row r="7242">
          <cell r="F7242">
            <v>300</v>
          </cell>
        </row>
        <row r="7243">
          <cell r="C7243" t="str">
            <v>羟值</v>
          </cell>
          <cell r="D7243" t="str">
            <v>AOCS Cd 13-60</v>
          </cell>
        </row>
        <row r="7243">
          <cell r="F7243">
            <v>250</v>
          </cell>
        </row>
        <row r="7244">
          <cell r="C7244" t="str">
            <v>碘值</v>
          </cell>
          <cell r="D7244" t="str">
            <v>FCC</v>
          </cell>
        </row>
        <row r="7244">
          <cell r="F7244">
            <v>150</v>
          </cell>
        </row>
        <row r="7245">
          <cell r="C7245" t="str">
            <v>碘值</v>
          </cell>
          <cell r="D7245" t="str">
            <v>AOCS Cd 1-25</v>
          </cell>
        </row>
        <row r="7245">
          <cell r="F7245">
            <v>150</v>
          </cell>
        </row>
        <row r="7246">
          <cell r="C7246" t="str">
            <v>脂肪酸值</v>
          </cell>
          <cell r="D7246" t="str">
            <v>AOAC 996.06</v>
          </cell>
        </row>
        <row r="7246">
          <cell r="F7246">
            <v>500</v>
          </cell>
        </row>
        <row r="7247">
          <cell r="C7247" t="str">
            <v>饱和脂肪（酸）</v>
          </cell>
          <cell r="D7247" t="str">
            <v>AOAC 996.06</v>
          </cell>
        </row>
        <row r="7247">
          <cell r="F7247">
            <v>600</v>
          </cell>
        </row>
        <row r="7248">
          <cell r="C7248" t="str">
            <v>熔点</v>
          </cell>
          <cell r="D7248" t="str">
            <v>AOCS Cc 3-25</v>
          </cell>
        </row>
        <row r="7248">
          <cell r="F7248">
            <v>80</v>
          </cell>
        </row>
        <row r="7249">
          <cell r="C7249" t="str">
            <v>显微镜检测</v>
          </cell>
          <cell r="D7249">
            <v>9100.005</v>
          </cell>
        </row>
        <row r="7249">
          <cell r="F7249">
            <v>100</v>
          </cell>
        </row>
        <row r="7250">
          <cell r="C7250" t="str">
            <v>锑</v>
          </cell>
          <cell r="D7250" t="str">
            <v>USP 233</v>
          </cell>
        </row>
        <row r="7250">
          <cell r="F7250">
            <v>100</v>
          </cell>
        </row>
        <row r="7251">
          <cell r="C7251" t="str">
            <v>铬</v>
          </cell>
          <cell r="D7251" t="str">
            <v>USP 233</v>
          </cell>
        </row>
        <row r="7251">
          <cell r="F7251">
            <v>100</v>
          </cell>
        </row>
        <row r="7252">
          <cell r="C7252" t="str">
            <v>铜</v>
          </cell>
          <cell r="D7252" t="str">
            <v>USP 233</v>
          </cell>
        </row>
        <row r="7252">
          <cell r="F7252">
            <v>100</v>
          </cell>
        </row>
        <row r="7253">
          <cell r="C7253" t="str">
            <v>锡</v>
          </cell>
          <cell r="D7253" t="str">
            <v>USP 233</v>
          </cell>
        </row>
        <row r="7253">
          <cell r="F7253">
            <v>100</v>
          </cell>
        </row>
        <row r="7254">
          <cell r="C7254" t="str">
            <v>锌</v>
          </cell>
          <cell r="D7254" t="str">
            <v>USP 233</v>
          </cell>
        </row>
        <row r="7254">
          <cell r="F7254">
            <v>100</v>
          </cell>
        </row>
        <row r="7255">
          <cell r="C7255" t="str">
            <v>可溶性固形物</v>
          </cell>
          <cell r="D7255" t="str">
            <v>NY/T 2637-2014</v>
          </cell>
          <cell r="E7255" t="str">
            <v>水果和蔬菜可溶性固形物含量的测定 折射仪法</v>
          </cell>
          <cell r="F7255">
            <v>80</v>
          </cell>
        </row>
        <row r="7256">
          <cell r="C7256" t="str">
            <v>β-胡萝卜素</v>
          </cell>
          <cell r="D7256" t="str">
            <v>GB 5009.83-2016</v>
          </cell>
          <cell r="E7256" t="str">
            <v>食品安全国家标准 食品中胡萝卜素的测定</v>
          </cell>
          <cell r="F7256">
            <v>500</v>
          </cell>
        </row>
        <row r="7257">
          <cell r="C7257" t="str">
            <v>氟磺胺草醚</v>
          </cell>
          <cell r="D7257" t="str">
            <v>GB/T 5009.130-2003</v>
          </cell>
          <cell r="E7257" t="str">
            <v>大豆及谷物中氟磺胺草醚残留量的测定</v>
          </cell>
          <cell r="F7257">
            <v>250</v>
          </cell>
        </row>
        <row r="7258">
          <cell r="C7258" t="str">
            <v>碘酸钾（以KIO{-3}）（以干基计）</v>
          </cell>
          <cell r="D7258" t="str">
            <v>GB 26402-2011</v>
          </cell>
          <cell r="E7258" t="str">
            <v>食品安全国家标准 食用添加剂 碘酸钾</v>
          </cell>
          <cell r="F7258">
            <v>150</v>
          </cell>
        </row>
        <row r="7259">
          <cell r="C7259" t="str">
            <v>去污力</v>
          </cell>
          <cell r="D7259" t="str">
            <v>GB/T 9985-2000</v>
          </cell>
          <cell r="E7259" t="str">
            <v>手洗餐具用洗涤剂</v>
          </cell>
          <cell r="F7259">
            <v>200</v>
          </cell>
        </row>
        <row r="7260">
          <cell r="C7260" t="str">
            <v>镍</v>
          </cell>
          <cell r="D7260" t="str">
            <v>USP 233</v>
          </cell>
        </row>
        <row r="7260">
          <cell r="F7260">
            <v>100</v>
          </cell>
        </row>
        <row r="7261">
          <cell r="C7261" t="str">
            <v>铜</v>
          </cell>
          <cell r="D7261" t="str">
            <v>AOAC 999.11</v>
          </cell>
        </row>
        <row r="7261">
          <cell r="F7261">
            <v>100</v>
          </cell>
        </row>
        <row r="7262">
          <cell r="C7262" t="str">
            <v>水分</v>
          </cell>
          <cell r="D7262" t="str">
            <v>FCC</v>
          </cell>
        </row>
        <row r="7262">
          <cell r="F7262">
            <v>300</v>
          </cell>
        </row>
        <row r="7263">
          <cell r="C7263" t="str">
            <v>水分</v>
          </cell>
          <cell r="D7263" t="str">
            <v>ASTA Method 2.1</v>
          </cell>
        </row>
        <row r="7263">
          <cell r="F7263">
            <v>100</v>
          </cell>
        </row>
        <row r="7264">
          <cell r="C7264" t="str">
            <v>筛上物/筛下物</v>
          </cell>
          <cell r="D7264" t="str">
            <v>9030.009/9030.008</v>
          </cell>
        </row>
        <row r="7264">
          <cell r="F7264">
            <v>50</v>
          </cell>
        </row>
        <row r="7265">
          <cell r="C7265" t="str">
            <v>霉菌</v>
          </cell>
          <cell r="D7265" t="str">
            <v>FDA BAM Chapter 18</v>
          </cell>
        </row>
        <row r="7265">
          <cell r="F7265">
            <v>80</v>
          </cell>
        </row>
        <row r="7266">
          <cell r="C7266" t="str">
            <v>酵母</v>
          </cell>
          <cell r="D7266" t="str">
            <v>FDA BAM Chapter 18</v>
          </cell>
        </row>
        <row r="7266">
          <cell r="F7266">
            <v>80</v>
          </cell>
        </row>
        <row r="7267">
          <cell r="C7267" t="str">
            <v>过氧化值</v>
          </cell>
          <cell r="D7267" t="str">
            <v>AOCS Cd 8b-90</v>
          </cell>
        </row>
        <row r="7267">
          <cell r="F7267">
            <v>120</v>
          </cell>
        </row>
        <row r="7268">
          <cell r="C7268" t="str">
            <v>NSR显微镜检查</v>
          </cell>
          <cell r="D7268">
            <v>9100.004</v>
          </cell>
        </row>
        <row r="7268">
          <cell r="F7268">
            <v>100</v>
          </cell>
        </row>
        <row r="7269">
          <cell r="C7269" t="str">
            <v>单糖</v>
          </cell>
          <cell r="D7269" t="str">
            <v>CRA SACCH.03</v>
          </cell>
        </row>
        <row r="7269">
          <cell r="F7269">
            <v>250</v>
          </cell>
        </row>
        <row r="7270">
          <cell r="C7270" t="str">
            <v>双糖</v>
          </cell>
          <cell r="D7270" t="str">
            <v>CRA SACCH.03</v>
          </cell>
        </row>
        <row r="7270">
          <cell r="F7270">
            <v>250</v>
          </cell>
        </row>
        <row r="7271">
          <cell r="C7271" t="str">
            <v>三糖</v>
          </cell>
          <cell r="D7271" t="str">
            <v>CRA SACCH.03</v>
          </cell>
        </row>
        <row r="7271">
          <cell r="F7271">
            <v>250</v>
          </cell>
        </row>
        <row r="7272">
          <cell r="C7272" t="str">
            <v>多糖</v>
          </cell>
          <cell r="D7272" t="str">
            <v>CRA SACCH.03</v>
          </cell>
        </row>
        <row r="7272">
          <cell r="F7272">
            <v>250</v>
          </cell>
        </row>
        <row r="7273">
          <cell r="C7273" t="str">
            <v>DE值</v>
          </cell>
          <cell r="D7273" t="str">
            <v>CRA DEXTR.02</v>
          </cell>
        </row>
        <row r="7273">
          <cell r="F7273">
            <v>250</v>
          </cell>
        </row>
        <row r="7274">
          <cell r="C7274" t="str">
            <v>折光指数</v>
          </cell>
          <cell r="D7274" t="str">
            <v>CRA REFRA.01</v>
          </cell>
        </row>
        <row r="7274">
          <cell r="F7274">
            <v>50</v>
          </cell>
        </row>
        <row r="7275">
          <cell r="C7275" t="str">
            <v>总干物质</v>
          </cell>
          <cell r="D7275" t="str">
            <v>CRA REFRA.01</v>
          </cell>
        </row>
        <row r="7275">
          <cell r="F7275">
            <v>80</v>
          </cell>
        </row>
        <row r="7276">
          <cell r="C7276" t="str">
            <v>DP3+</v>
          </cell>
          <cell r="D7276">
            <v>9060.016</v>
          </cell>
        </row>
        <row r="7276">
          <cell r="F7276">
            <v>250</v>
          </cell>
        </row>
        <row r="7277">
          <cell r="C7277" t="str">
            <v>不溶物残留</v>
          </cell>
          <cell r="D7277">
            <v>9030.025</v>
          </cell>
        </row>
        <row r="7277">
          <cell r="F7277">
            <v>100</v>
          </cell>
        </row>
        <row r="7278">
          <cell r="C7278" t="str">
            <v>还原糖</v>
          </cell>
          <cell r="D7278" t="str">
            <v>FCC</v>
          </cell>
        </row>
        <row r="7278">
          <cell r="F7278">
            <v>100</v>
          </cell>
        </row>
        <row r="7279">
          <cell r="C7279" t="str">
            <v>灼烧残渣（硫酸灰分）</v>
          </cell>
          <cell r="D7279" t="str">
            <v>FCC</v>
          </cell>
        </row>
        <row r="7279">
          <cell r="F7279">
            <v>150</v>
          </cell>
        </row>
        <row r="7280">
          <cell r="C7280" t="str">
            <v>氯化物</v>
          </cell>
          <cell r="D7280" t="str">
            <v>JECFA</v>
          </cell>
        </row>
        <row r="7280">
          <cell r="F7280">
            <v>80</v>
          </cell>
        </row>
        <row r="7281">
          <cell r="C7281" t="str">
            <v>硫酸盐</v>
          </cell>
          <cell r="D7281" t="str">
            <v>JECFA</v>
          </cell>
        </row>
        <row r="7281">
          <cell r="F7281">
            <v>100</v>
          </cell>
        </row>
        <row r="7282">
          <cell r="C7282" t="str">
            <v>甘露醇含量（甘露醇-以干基计）</v>
          </cell>
          <cell r="D7282">
            <v>9060.016</v>
          </cell>
        </row>
        <row r="7282">
          <cell r="F7282">
            <v>500</v>
          </cell>
        </row>
        <row r="7283">
          <cell r="C7283" t="str">
            <v>山梨糖醇含量（以干基计）</v>
          </cell>
          <cell r="D7283">
            <v>9060.016</v>
          </cell>
        </row>
        <row r="7283">
          <cell r="F7283">
            <v>500</v>
          </cell>
        </row>
        <row r="7284">
          <cell r="C7284" t="str">
            <v>麦芽糖醇和异麦芽酮糖醇</v>
          </cell>
          <cell r="D7284">
            <v>9060.016</v>
          </cell>
        </row>
        <row r="7284">
          <cell r="F7284">
            <v>1000</v>
          </cell>
        </row>
        <row r="7285">
          <cell r="C7285" t="str">
            <v>pH</v>
          </cell>
          <cell r="D7285">
            <v>9030.003</v>
          </cell>
        </row>
        <row r="7285">
          <cell r="F7285">
            <v>60</v>
          </cell>
        </row>
        <row r="7286">
          <cell r="C7286" t="str">
            <v>pH</v>
          </cell>
          <cell r="D7286" t="str">
            <v>pH meter ISI 26 5e</v>
          </cell>
        </row>
        <row r="7286">
          <cell r="F7286">
            <v>60</v>
          </cell>
        </row>
        <row r="7287">
          <cell r="C7287" t="str">
            <v>比重</v>
          </cell>
          <cell r="D7287">
            <v>9030.019</v>
          </cell>
        </row>
        <row r="7287">
          <cell r="F7287">
            <v>50</v>
          </cell>
        </row>
        <row r="7288">
          <cell r="C7288" t="str">
            <v>阿斯巴甜（以干基计）</v>
          </cell>
          <cell r="D7288" t="str">
            <v>FCC</v>
          </cell>
        </row>
        <row r="7288">
          <cell r="F7288">
            <v>710</v>
          </cell>
        </row>
        <row r="7289">
          <cell r="C7289" t="str">
            <v>己烷不溶物</v>
          </cell>
          <cell r="D7289" t="str">
            <v>AOCS Ja 3-87</v>
          </cell>
        </row>
        <row r="7289">
          <cell r="F7289">
            <v>500</v>
          </cell>
        </row>
        <row r="7290">
          <cell r="C7290" t="str">
            <v>色值</v>
          </cell>
          <cell r="D7290" t="str">
            <v>ICUMSA GS2/3 10</v>
          </cell>
        </row>
        <row r="7290">
          <cell r="F7290">
            <v>100</v>
          </cell>
        </row>
        <row r="7291">
          <cell r="C7291" t="str">
            <v>转化糖</v>
          </cell>
          <cell r="D7291" t="str">
            <v>FCC</v>
          </cell>
        </row>
        <row r="7291">
          <cell r="F7291">
            <v>100</v>
          </cell>
        </row>
        <row r="7292">
          <cell r="C7292" t="str">
            <v>蔗糖含量</v>
          </cell>
          <cell r="D7292">
            <v>9030.024</v>
          </cell>
        </row>
        <row r="7292">
          <cell r="F7292">
            <v>250</v>
          </cell>
        </row>
        <row r="7293">
          <cell r="C7293" t="str">
            <v>水分</v>
          </cell>
          <cell r="D7293" t="str">
            <v>ICUMSA GS 2/1/3/9-15</v>
          </cell>
        </row>
        <row r="7293">
          <cell r="F7293">
            <v>80</v>
          </cell>
        </row>
        <row r="7294">
          <cell r="C7294" t="str">
            <v>电导灰分</v>
          </cell>
          <cell r="D7294" t="str">
            <v>ICUMSA GS 2/3-17</v>
          </cell>
        </row>
        <row r="7294">
          <cell r="F7294">
            <v>50</v>
          </cell>
        </row>
        <row r="7295">
          <cell r="C7295" t="str">
            <v>含量（薄荷酰胺）</v>
          </cell>
          <cell r="D7295">
            <v>9040.011</v>
          </cell>
        </row>
        <row r="7295">
          <cell r="F7295">
            <v>300</v>
          </cell>
        </row>
        <row r="7296">
          <cell r="C7296" t="str">
            <v>含量（木糖醇）</v>
          </cell>
          <cell r="D7296" t="str">
            <v>FCC</v>
          </cell>
        </row>
        <row r="7296">
          <cell r="F7296">
            <v>500</v>
          </cell>
        </row>
        <row r="7297">
          <cell r="C7297" t="str">
            <v>其他多元醇</v>
          </cell>
          <cell r="D7297" t="str">
            <v>FCC</v>
          </cell>
        </row>
        <row r="7297">
          <cell r="F7297">
            <v>500</v>
          </cell>
        </row>
        <row r="7298">
          <cell r="C7298" t="str">
            <v>柠檬酸含量</v>
          </cell>
          <cell r="D7298" t="str">
            <v>FCC</v>
          </cell>
        </row>
        <row r="7298">
          <cell r="F7298">
            <v>300</v>
          </cell>
        </row>
        <row r="7299">
          <cell r="C7299" t="str">
            <v>异麦芽酮糖醇</v>
          </cell>
          <cell r="D7299">
            <v>9060.049</v>
          </cell>
        </row>
        <row r="7299">
          <cell r="F7299">
            <v>1000</v>
          </cell>
        </row>
        <row r="7300">
          <cell r="C7300" t="str">
            <v>甘露醇含量（以干基计）</v>
          </cell>
          <cell r="D7300">
            <v>9060.036</v>
          </cell>
        </row>
        <row r="7300">
          <cell r="F7300">
            <v>500</v>
          </cell>
        </row>
        <row r="7301">
          <cell r="C7301" t="str">
            <v>山梨糖醇含量（以干基计）</v>
          </cell>
          <cell r="D7301" t="str">
            <v>FCC</v>
          </cell>
        </row>
        <row r="7301">
          <cell r="F7301">
            <v>1000</v>
          </cell>
        </row>
        <row r="7302">
          <cell r="C7302" t="str">
            <v>麦芽糖醇和异麦芽酮糖醇</v>
          </cell>
          <cell r="D7302">
            <v>9060.004</v>
          </cell>
        </row>
        <row r="7302">
          <cell r="F7302">
            <v>2500</v>
          </cell>
        </row>
        <row r="7303">
          <cell r="C7303" t="str">
            <v>D-甘露糖醇</v>
          </cell>
          <cell r="D7303" t="str">
            <v>GB 28050-2011</v>
          </cell>
          <cell r="E7303" t="str">
            <v>食品安全国家标准 预包装食品营养标签通则</v>
          </cell>
          <cell r="F7303">
            <v>500</v>
          </cell>
        </row>
        <row r="7304">
          <cell r="C7304" t="str">
            <v>荧光增白剂</v>
          </cell>
          <cell r="D7304" t="str">
            <v>GB/T 9985-2000</v>
          </cell>
          <cell r="E7304" t="str">
            <v>手洗餐具用洗涤剂</v>
          </cell>
          <cell r="F7304">
            <v>150</v>
          </cell>
        </row>
        <row r="7305">
          <cell r="C7305" t="str">
            <v>总多酚（以没食子酸计）</v>
          </cell>
          <cell r="D7305" t="str">
            <v>参照《中华人民共和国药典》2015年版四部通则(2202)中总酚的测定</v>
          </cell>
        </row>
        <row r="7305">
          <cell r="F7305">
            <v>200</v>
          </cell>
        </row>
        <row r="7306">
          <cell r="C7306" t="str">
            <v>δ-十一内酯含量</v>
          </cell>
          <cell r="D7306" t="str">
            <v>GB 29955-2013</v>
          </cell>
          <cell r="E7306" t="str">
            <v>食品安全国家标准 食品添加剂 δ-十一内酯</v>
          </cell>
          <cell r="F7306" t="str">
            <v>1300一批次，每增加一批次加收600元</v>
          </cell>
        </row>
        <row r="7307">
          <cell r="C7307" t="str">
            <v>工业反式脂肪酸</v>
          </cell>
          <cell r="D7307" t="str">
            <v>FAME GC AOAC 996.06 箭牌标准</v>
          </cell>
        </row>
        <row r="7307">
          <cell r="F7307">
            <v>600</v>
          </cell>
        </row>
        <row r="7308">
          <cell r="C7308" t="str">
            <v>菌落总数</v>
          </cell>
          <cell r="D7308" t="str">
            <v>FDA BAM Chapter3（箭牌标准）</v>
          </cell>
        </row>
        <row r="7308">
          <cell r="F7308">
            <v>80</v>
          </cell>
        </row>
        <row r="7309">
          <cell r="C7309" t="str">
            <v>厌氧亚硫酸盐还原梭状芽孢杆菌</v>
          </cell>
          <cell r="D7309" t="str">
            <v>SN/T 1071-2014</v>
          </cell>
          <cell r="E7309" t="str">
            <v>出口食品中厌氧亚硫酸盐 还原梭状芽孢杆菌检测方法</v>
          </cell>
          <cell r="F7309">
            <v>600</v>
          </cell>
        </row>
        <row r="7310">
          <cell r="C7310" t="str">
            <v>三叶苷</v>
          </cell>
          <cell r="D7310" t="str">
            <v>高效液相检测（企标）</v>
          </cell>
        </row>
        <row r="7310">
          <cell r="F7310">
            <v>500</v>
          </cell>
        </row>
        <row r="7311">
          <cell r="C7311" t="str">
            <v>乙醛</v>
          </cell>
          <cell r="D7311" t="str">
            <v>液相色谱法（用于伊利）</v>
          </cell>
        </row>
        <row r="7311">
          <cell r="F7311">
            <v>500</v>
          </cell>
        </row>
        <row r="7312">
          <cell r="C7312" t="str">
            <v>橘皮苷</v>
          </cell>
          <cell r="D7312" t="str">
            <v>Q/CLJ  0012S-2020 陈李济企标</v>
          </cell>
        </row>
        <row r="7312">
          <cell r="F7312">
            <v>500</v>
          </cell>
        </row>
        <row r="7313">
          <cell r="C7313" t="str">
            <v>奶粉密度</v>
          </cell>
          <cell r="D7313" t="str">
            <v>君乐宝乳业企标</v>
          </cell>
        </row>
        <row r="7313">
          <cell r="F7313">
            <v>100</v>
          </cell>
        </row>
        <row r="7314">
          <cell r="C7314" t="str">
            <v>酸溶性物质（以SO4计）</v>
          </cell>
          <cell r="D7314" t="str">
            <v>FCC 箭牌标准</v>
          </cell>
        </row>
        <row r="7314">
          <cell r="F7314">
            <v>100</v>
          </cell>
        </row>
        <row r="7315">
          <cell r="C7315" t="str">
            <v>总碱度(以碳酸钙计)</v>
          </cell>
          <cell r="D7315" t="str">
            <v>9030.067 箭牌标准</v>
          </cell>
        </row>
        <row r="7315">
          <cell r="F7315">
            <v>70</v>
          </cell>
        </row>
        <row r="7316">
          <cell r="C7316" t="str">
            <v>水溶性物质(二氧化钛</v>
          </cell>
          <cell r="D7316" t="str">
            <v>FCC 箭牌标准</v>
          </cell>
        </row>
        <row r="7316">
          <cell r="F7316">
            <v>250</v>
          </cell>
        </row>
        <row r="7317">
          <cell r="C7317" t="str">
            <v>鉴别试验（紫外吸收光谱）</v>
          </cell>
          <cell r="D7317" t="str">
            <v>GB 25532-2010</v>
          </cell>
          <cell r="E7317" t="str">
            <v>食品安全国家标准 食品添加剂 纳他霉素</v>
          </cell>
          <cell r="F7317">
            <v>100</v>
          </cell>
        </row>
        <row r="7318">
          <cell r="C7318" t="str">
            <v>葡萄糖+果糖+蔗糖含量（以干基计，质量分数）</v>
          </cell>
          <cell r="D7318" t="str">
            <v>《菊粉》国家标准(征求意见稿)</v>
          </cell>
        </row>
        <row r="7318">
          <cell r="F7318">
            <v>600</v>
          </cell>
        </row>
        <row r="7319">
          <cell r="C7319" t="str">
            <v>菊粉含量（以干基计，质量分数）</v>
          </cell>
          <cell r="D7319" t="str">
            <v>《菊粉》国家标准(征求意见稿)</v>
          </cell>
        </row>
        <row r="7319">
          <cell r="F7319">
            <v>1000</v>
          </cell>
        </row>
        <row r="7320">
          <cell r="C7320" t="str">
            <v>葡萄糖+果糖+蔗糖含量（以干基计，质量分数）</v>
          </cell>
          <cell r="D7320" t="str">
            <v>《菊粉》国家标准(征求意见稿)</v>
          </cell>
        </row>
        <row r="7320">
          <cell r="F7320">
            <v>750</v>
          </cell>
        </row>
        <row r="7321">
          <cell r="C7321" t="str">
            <v>抗坏血酸钠盐含量</v>
          </cell>
          <cell r="D7321" t="str">
            <v>FCC 箭牌标准</v>
          </cell>
        </row>
        <row r="7321">
          <cell r="F7321">
            <v>300</v>
          </cell>
        </row>
        <row r="7322">
          <cell r="C7322" t="str">
            <v>安赛蜜含量</v>
          </cell>
          <cell r="D7322" t="str">
            <v>FCC 箭牌标准</v>
          </cell>
        </row>
        <row r="7322">
          <cell r="F7322">
            <v>300</v>
          </cell>
        </row>
        <row r="7323">
          <cell r="C7323" t="str">
            <v>甘油</v>
          </cell>
          <cell r="D7323" t="str">
            <v>9060.031 箭牌标准</v>
          </cell>
        </row>
        <row r="7323">
          <cell r="F7323" t="str">
            <v>2200元一个样品，每增加一个样品加收800元</v>
          </cell>
        </row>
        <row r="7324">
          <cell r="C7324" t="str">
            <v>麦芽糖醇含量</v>
          </cell>
          <cell r="D7324" t="str">
            <v>FCC</v>
          </cell>
        </row>
        <row r="7324">
          <cell r="F7324">
            <v>500</v>
          </cell>
        </row>
        <row r="7325">
          <cell r="C7325" t="str">
            <v>氧乙烯基（以C{-2}H{-4}O）</v>
          </cell>
          <cell r="D7325" t="str">
            <v>GB 25553-2010</v>
          </cell>
          <cell r="E7325" t="str">
            <v>食品安全国家标准 食品添加剂 聚氧乙烯(20)山梨醇酐单硬脂酸酯(吐温60)</v>
          </cell>
          <cell r="F7325">
            <v>300</v>
          </cell>
        </row>
        <row r="7326">
          <cell r="C7326" t="str">
            <v>溶液澄清度与颜色</v>
          </cell>
          <cell r="D7326" t="str">
            <v>《中华人民共和国药典》2015年版二部 维生素C</v>
          </cell>
        </row>
        <row r="7326">
          <cell r="F7326">
            <v>100</v>
          </cell>
        </row>
        <row r="7327">
          <cell r="C7327" t="str">
            <v>比旋光度</v>
          </cell>
          <cell r="D7327" t="str">
            <v>FCC 箭牌标准</v>
          </cell>
        </row>
        <row r="7327">
          <cell r="F7327">
            <v>80</v>
          </cell>
        </row>
        <row r="7328">
          <cell r="C7328" t="str">
            <v>硫酸铝钾[AlK(SO{-4}){-2}·12H{-2}O]含量（以干基计）</v>
          </cell>
          <cell r="D7328" t="str">
            <v>GB 1886.229-2016</v>
          </cell>
          <cell r="E7328" t="str">
            <v>食品安全国家标准 食品添加剂 硫酸铝钾（又名钾明矾）</v>
          </cell>
          <cell r="F7328">
            <v>300</v>
          </cell>
        </row>
        <row r="7329">
          <cell r="C7329" t="str">
            <v>硫酸铝钾[AlK(SO{-4}){-2}]含量（以干基计）</v>
          </cell>
          <cell r="D7329" t="str">
            <v>GB 1886.229-2016</v>
          </cell>
          <cell r="E7329" t="str">
            <v>食品安全国家标准 食品添加剂 硫酸铝钾（又名钾明矾）</v>
          </cell>
          <cell r="F7329">
            <v>300</v>
          </cell>
        </row>
        <row r="7330">
          <cell r="C7330" t="str">
            <v>牛磺酸</v>
          </cell>
          <cell r="D7330" t="str">
            <v>农业部2483号公告-5-2016 饲料中牛磺酸的测定 高效液相色谱法</v>
          </cell>
        </row>
        <row r="7330">
          <cell r="F7330">
            <v>500</v>
          </cell>
        </row>
        <row r="7331">
          <cell r="C7331" t="str">
            <v>三聚氰胺</v>
          </cell>
          <cell r="D7331" t="str">
            <v>NY/T 1372-2007</v>
          </cell>
          <cell r="E7331" t="str">
            <v>饲料中三聚氰胺的测定</v>
          </cell>
          <cell r="F7331">
            <v>200</v>
          </cell>
        </row>
        <row r="7332">
          <cell r="C7332" t="str">
            <v>三聚氰胺</v>
          </cell>
          <cell r="D7332" t="str">
            <v>NY/T 1372-2007</v>
          </cell>
          <cell r="E7332" t="str">
            <v>饲料中三聚氰胺的测定</v>
          </cell>
          <cell r="F7332">
            <v>800</v>
          </cell>
        </row>
        <row r="7333">
          <cell r="C7333" t="str">
            <v>维生素C</v>
          </cell>
          <cell r="D7333" t="str">
            <v>HNQC108</v>
          </cell>
          <cell r="E7333" t="str">
            <v>食品预混料中维生素C的测定和黄健宝企标</v>
          </cell>
          <cell r="F7333">
            <v>200</v>
          </cell>
        </row>
        <row r="7334">
          <cell r="C7334" t="str">
            <v>黄曲霉毒素B1、B2、G1、G2（免疫亲和柱净化-高效液相色谱法）</v>
          </cell>
          <cell r="D7334" t="str">
            <v>GB/T 30955-2014</v>
          </cell>
          <cell r="E7334" t="str">
            <v>饲料中黄曲霉毒素B1、B2、G1、G2的测定</v>
          </cell>
          <cell r="F7334">
            <v>300</v>
          </cell>
        </row>
        <row r="7335">
          <cell r="C7335" t="str">
            <v>pH值</v>
          </cell>
          <cell r="D7335" t="str">
            <v>JECFA 箭牌标准</v>
          </cell>
        </row>
        <row r="7335">
          <cell r="F7335">
            <v>80</v>
          </cell>
        </row>
        <row r="7336">
          <cell r="C7336" t="str">
            <v>磷酸二氢钾（KH{-2}PO{-4}）（以干基计）</v>
          </cell>
          <cell r="D7336" t="str">
            <v>GB 25560-2010</v>
          </cell>
          <cell r="E7336" t="str">
            <v>食品安全国家标准 食品添加剂 磷酸二氢钾</v>
          </cell>
          <cell r="F7336">
            <v>380</v>
          </cell>
        </row>
        <row r="7337">
          <cell r="C7337" t="str">
            <v>蛋白酶活力</v>
          </cell>
          <cell r="D7337" t="str">
            <v>SB/T 10317-1999</v>
          </cell>
          <cell r="E7337" t="str">
            <v>蛋白酶活力测定法</v>
          </cell>
          <cell r="F7337">
            <v>250</v>
          </cell>
        </row>
        <row r="7338">
          <cell r="C7338" t="str">
            <v>目数（通过60目）/%</v>
          </cell>
          <cell r="D7338" t="str">
            <v>马可瑞斯商贸（上海）有限公司 企标</v>
          </cell>
        </row>
        <row r="7338">
          <cell r="F7338">
            <v>50</v>
          </cell>
        </row>
        <row r="7339">
          <cell r="C7339" t="str">
            <v>勃式粘度/mPa.s</v>
          </cell>
          <cell r="D7339" t="str">
            <v>马可瑞斯商贸（上海）有限公司 企标</v>
          </cell>
        </row>
        <row r="7339">
          <cell r="F7339">
            <v>100</v>
          </cell>
        </row>
        <row r="7340">
          <cell r="C7340" t="str">
            <v>粘度下降/%</v>
          </cell>
          <cell r="D7340" t="str">
            <v>马可瑞斯商贸（上海）有限公司 企标</v>
          </cell>
        </row>
        <row r="7340">
          <cell r="F7340">
            <v>100</v>
          </cell>
        </row>
        <row r="7341">
          <cell r="C7341" t="str">
            <v>盐酸溶解物</v>
          </cell>
          <cell r="D7341" t="str">
            <v>GB 25577-2010</v>
          </cell>
          <cell r="E7341" t="str">
            <v>食品安全国家标准 食品添加剂 二氧化钛</v>
          </cell>
          <cell r="F7341">
            <v>150</v>
          </cell>
        </row>
        <row r="7342">
          <cell r="C7342" t="str">
            <v>氰化物</v>
          </cell>
          <cell r="D7342" t="str">
            <v>GB/T 13084-2006</v>
          </cell>
          <cell r="E7342" t="str">
            <v>饲料中氰化物的测定</v>
          </cell>
          <cell r="F7342">
            <v>80</v>
          </cell>
        </row>
        <row r="7343">
          <cell r="C7343" t="str">
            <v>硫酸铜（CuSO{-4}·5H{-2}O）</v>
          </cell>
          <cell r="D7343" t="str">
            <v>GB 29210-2012</v>
          </cell>
          <cell r="E7343" t="str">
            <v>食品安全国家标准 食品添加剂 硫酸铜</v>
          </cell>
          <cell r="F7343">
            <v>300</v>
          </cell>
        </row>
        <row r="7344">
          <cell r="C7344" t="str">
            <v>硫化氢不沉淀物</v>
          </cell>
          <cell r="D7344" t="str">
            <v>GB 29210-2012</v>
          </cell>
          <cell r="E7344" t="str">
            <v>食品安全国家标准 食品添加剂 硫酸铜</v>
          </cell>
          <cell r="F7344">
            <v>2000</v>
          </cell>
        </row>
        <row r="7345">
          <cell r="C7345" t="str">
            <v>C12-苯扎氯铵</v>
          </cell>
          <cell r="D7345" t="str">
            <v>BJS 202007</v>
          </cell>
          <cell r="E7345" t="str">
            <v>婴幼儿配方食品中消毒剂残留检测</v>
          </cell>
          <cell r="F7345">
            <v>400</v>
          </cell>
        </row>
        <row r="7346">
          <cell r="C7346" t="str">
            <v>C14-苯扎氯铵</v>
          </cell>
          <cell r="D7346" t="str">
            <v>BJS 202007</v>
          </cell>
          <cell r="E7346" t="str">
            <v>婴幼儿配方食品中消毒剂残留检测</v>
          </cell>
          <cell r="F7346">
            <v>400</v>
          </cell>
        </row>
        <row r="7347">
          <cell r="C7347" t="str">
            <v>C16-苯扎氯铵</v>
          </cell>
          <cell r="D7347" t="str">
            <v>BJS 202007</v>
          </cell>
          <cell r="E7347" t="str">
            <v>婴幼儿配方食品中消毒剂残留检测</v>
          </cell>
          <cell r="F7347">
            <v>400</v>
          </cell>
        </row>
        <row r="7348">
          <cell r="C7348" t="str">
            <v>苯扎溴铵</v>
          </cell>
          <cell r="D7348" t="str">
            <v>BJS 202007</v>
          </cell>
          <cell r="E7348" t="str">
            <v>婴幼儿配方食品中消毒剂残留检测</v>
          </cell>
          <cell r="F7348">
            <v>400</v>
          </cell>
        </row>
        <row r="7349">
          <cell r="C7349" t="str">
            <v>二癸基二甲基氯化铵</v>
          </cell>
          <cell r="D7349" t="str">
            <v>BJS 202007</v>
          </cell>
          <cell r="E7349" t="str">
            <v>婴幼儿配方食品中消毒剂残留检测</v>
          </cell>
          <cell r="F7349">
            <v>500</v>
          </cell>
        </row>
        <row r="7350">
          <cell r="C7350" t="str">
            <v>四丁基硫酸氢铵</v>
          </cell>
          <cell r="D7350" t="str">
            <v>BJS 202007</v>
          </cell>
          <cell r="E7350" t="str">
            <v>婴幼儿配方食品中消毒剂残留检测</v>
          </cell>
          <cell r="F7350">
            <v>300</v>
          </cell>
        </row>
        <row r="7351">
          <cell r="C7351" t="str">
            <v>粗多糖</v>
          </cell>
          <cell r="D7351" t="str">
            <v>Q/GDFS0003S</v>
          </cell>
          <cell r="E7351" t="str">
            <v>广西广德富生生物科技有限公司企标</v>
          </cell>
          <cell r="F7351">
            <v>250</v>
          </cell>
        </row>
        <row r="7352">
          <cell r="C7352" t="str">
            <v>总皂苷</v>
          </cell>
          <cell r="D7352" t="str">
            <v>Q/GDFS0003</v>
          </cell>
          <cell r="E7352" t="str">
            <v>广西广德富生生物科技有限公司企标</v>
          </cell>
          <cell r="F7352">
            <v>250</v>
          </cell>
        </row>
        <row r="7353">
          <cell r="C7353" t="str">
            <v>维生素D3的测定</v>
          </cell>
          <cell r="D7353" t="str">
            <v>凯闻企标</v>
          </cell>
        </row>
        <row r="7353">
          <cell r="F7353">
            <v>200</v>
          </cell>
        </row>
        <row r="7354">
          <cell r="C7354" t="str">
            <v>残氧量</v>
          </cell>
          <cell r="D7354" t="str">
            <v>残氧仪测定法</v>
          </cell>
        </row>
        <row r="7354">
          <cell r="F7354">
            <v>200</v>
          </cell>
        </row>
        <row r="7355">
          <cell r="C7355" t="str">
            <v>3-氯丙醇酯</v>
          </cell>
          <cell r="D7355" t="str">
            <v>SN/T 5220-2019</v>
          </cell>
          <cell r="E7355" t="str">
            <v>出口食品中3-氯丙醇酯及缩水甘油酯的测定 气相色谱-质谱法</v>
          </cell>
          <cell r="F7355">
            <v>1500</v>
          </cell>
        </row>
        <row r="7356">
          <cell r="C7356" t="str">
            <v>缩水甘油酯</v>
          </cell>
          <cell r="D7356" t="str">
            <v>SN/T 5220-2019</v>
          </cell>
          <cell r="E7356" t="str">
            <v>出口食品中3-氯丙醇酯及缩水甘油酯的测定 气相色谱-质谱法</v>
          </cell>
          <cell r="F7356">
            <v>4000</v>
          </cell>
        </row>
        <row r="7357">
          <cell r="C7357" t="str">
            <v>中性洗涤纤维（NDF）</v>
          </cell>
          <cell r="D7357" t="str">
            <v>GB/T 20806-2006</v>
          </cell>
          <cell r="E7357" t="str">
            <v>饲料中中性洗涤纤维（NDF）的测定</v>
          </cell>
          <cell r="F7357">
            <v>300</v>
          </cell>
        </row>
        <row r="7358">
          <cell r="C7358" t="str">
            <v>酸性洗涤纤维</v>
          </cell>
          <cell r="D7358" t="str">
            <v>NY/T 1459-2007</v>
          </cell>
          <cell r="E7358" t="str">
            <v>饲料中酸性洗涤纤维的测定</v>
          </cell>
          <cell r="F7358">
            <v>300</v>
          </cell>
        </row>
        <row r="7359">
          <cell r="C7359" t="str">
            <v>焦糊颗粒</v>
          </cell>
          <cell r="D7359" t="str">
            <v>君乐宝乳业企标</v>
          </cell>
        </row>
        <row r="7359">
          <cell r="F7359">
            <v>100</v>
          </cell>
        </row>
        <row r="7360">
          <cell r="C7360" t="str">
            <v>炔雌醇</v>
          </cell>
          <cell r="D7360" t="str">
            <v>雅士利企标</v>
          </cell>
        </row>
        <row r="7360">
          <cell r="F7360">
            <v>1000</v>
          </cell>
        </row>
        <row r="7361">
          <cell r="C7361" t="str">
            <v>乙二基已烯雌酚及其盐及酯</v>
          </cell>
          <cell r="D7361" t="str">
            <v>雅士利企标</v>
          </cell>
        </row>
        <row r="7361">
          <cell r="F7361">
            <v>1100</v>
          </cell>
        </row>
        <row r="7362">
          <cell r="C7362" t="str">
            <v>卞基二甲基辛基氯化铵</v>
          </cell>
          <cell r="D7362" t="str">
            <v>雅士利企标</v>
          </cell>
        </row>
        <row r="7362">
          <cell r="F7362">
            <v>1500</v>
          </cell>
        </row>
        <row r="7363">
          <cell r="C7363" t="str">
            <v>Ｎ－葵基－Ｎ，Ｎ二甲基卞基氯化铵</v>
          </cell>
          <cell r="D7363" t="str">
            <v>雅士利企标</v>
          </cell>
        </row>
        <row r="7363">
          <cell r="F7363">
            <v>1000</v>
          </cell>
        </row>
        <row r="7364">
          <cell r="C7364" t="str">
            <v>十二烷基二甲基卞基氯化铵</v>
          </cell>
          <cell r="D7364" t="str">
            <v>雅士利企标</v>
          </cell>
        </row>
        <row r="7364">
          <cell r="F7364">
            <v>1000</v>
          </cell>
        </row>
        <row r="7365">
          <cell r="C7365" t="str">
            <v>十四烷基二甲基卞基氯化铵</v>
          </cell>
          <cell r="D7365" t="str">
            <v>雅士利企标</v>
          </cell>
        </row>
        <row r="7365">
          <cell r="F7365">
            <v>1000</v>
          </cell>
        </row>
        <row r="7366">
          <cell r="C7366" t="str">
            <v>十六烷基二甲基卞基氯化铵</v>
          </cell>
          <cell r="D7366" t="str">
            <v>雅士利企标</v>
          </cell>
        </row>
        <row r="7366">
          <cell r="F7366">
            <v>900</v>
          </cell>
        </row>
        <row r="7367">
          <cell r="C7367" t="str">
            <v>十八烷基二甲基卞基氯化铵</v>
          </cell>
          <cell r="D7367" t="str">
            <v>雅士利企标</v>
          </cell>
        </row>
        <row r="7367">
          <cell r="F7367">
            <v>900</v>
          </cell>
        </row>
        <row r="7368">
          <cell r="C7368" t="str">
            <v>双十烷基二甲基卞基氯化铵</v>
          </cell>
          <cell r="D7368" t="str">
            <v>雅士利企标</v>
          </cell>
        </row>
        <row r="7368">
          <cell r="F7368">
            <v>1200</v>
          </cell>
        </row>
        <row r="7369">
          <cell r="C7369" t="str">
            <v>螺甲螨酯</v>
          </cell>
          <cell r="D7369" t="str">
            <v>雅士利企标</v>
          </cell>
        </row>
        <row r="7369">
          <cell r="F7369">
            <v>1600</v>
          </cell>
        </row>
        <row r="7370">
          <cell r="C7370" t="str">
            <v>地西泮</v>
          </cell>
          <cell r="D7370" t="str">
            <v>NY/T 3412-2018</v>
          </cell>
          <cell r="E7370" t="str">
            <v>畜禽肉中地西泮的测定 高效液相色谱法</v>
          </cell>
          <cell r="F7370">
            <v>350</v>
          </cell>
        </row>
        <row r="7371">
          <cell r="C7371" t="str">
            <v>苏丹红Ⅰ</v>
          </cell>
          <cell r="D7371" t="str">
            <v>食品中可能违法添加的非食用物质和易滥用的食品添加剂名单（第1—5批汇总）</v>
          </cell>
        </row>
        <row r="7371">
          <cell r="F7371">
            <v>300</v>
          </cell>
        </row>
        <row r="7372">
          <cell r="C7372" t="str">
            <v>苏丹红Ⅱ</v>
          </cell>
          <cell r="D7372" t="str">
            <v>食品中可能违法添加的非食用物质和易滥用的食品添加剂名单（第1—5批汇总）</v>
          </cell>
        </row>
        <row r="7372">
          <cell r="F7372">
            <v>300</v>
          </cell>
        </row>
        <row r="7373">
          <cell r="C7373" t="str">
            <v>苏丹红Ⅲ</v>
          </cell>
          <cell r="D7373" t="str">
            <v>食品中可能违法添加的非食用物质和易滥用的食品添加剂名单（第1—5批汇总）</v>
          </cell>
        </row>
        <row r="7373">
          <cell r="F7373">
            <v>300</v>
          </cell>
        </row>
        <row r="7374">
          <cell r="C7374" t="str">
            <v>苏丹红Ⅳ</v>
          </cell>
          <cell r="D7374" t="str">
            <v>食品中可能违法添加的非食用物质和易滥用的食品添加剂名单（第1—5批汇总）</v>
          </cell>
        </row>
        <row r="7374">
          <cell r="F7374">
            <v>300</v>
          </cell>
        </row>
        <row r="7375">
          <cell r="C7375" t="str">
            <v>槐角苷</v>
          </cell>
          <cell r="D7375" t="str">
            <v>《国家食品药品监督管理总局关于发布银杏叶软胶囊等药品补充检验方法的公告》附件6：银杏叶提取物、银杏叶片及银杏叶胶囊中槐角苷检查项补充检验方法</v>
          </cell>
        </row>
        <row r="7375">
          <cell r="F7375">
            <v>800</v>
          </cell>
        </row>
        <row r="7376">
          <cell r="C7376" t="str">
            <v>重金属（以Pb计）</v>
          </cell>
          <cell r="D7376" t="str">
            <v>《中华人民共和国药典》2015年版四部通则 0821 重金属检查法  第二法</v>
          </cell>
        </row>
        <row r="7376">
          <cell r="F7376">
            <v>100</v>
          </cell>
        </row>
        <row r="7377">
          <cell r="C7377" t="str">
            <v>C{-10}H{-14}N{-2}Na{-2}O{-8}·2H{-2}O含量</v>
          </cell>
          <cell r="D7377" t="str">
            <v>《中华人民共和国药典》2015年版四部 依地酸二钠</v>
          </cell>
        </row>
        <row r="7377">
          <cell r="F7377">
            <v>300</v>
          </cell>
        </row>
        <row r="7378">
          <cell r="C7378" t="str">
            <v>总黄酮</v>
          </cell>
          <cell r="D7378" t="str">
            <v>QB/T 5206-2019</v>
          </cell>
          <cell r="E7378" t="str">
            <v>植物饮料 凉茶</v>
          </cell>
          <cell r="F7378">
            <v>250</v>
          </cell>
        </row>
        <row r="7379">
          <cell r="C7379" t="str">
            <v>维生素K2</v>
          </cell>
          <cell r="D7379" t="str">
            <v>食品安全国家标准
食品营养强化剂  维生素K2（发酵法）
（征求意见稿）</v>
          </cell>
        </row>
        <row r="7379">
          <cell r="F7379">
            <v>250</v>
          </cell>
        </row>
        <row r="7380">
          <cell r="C7380" t="str">
            <v>唾液酸</v>
          </cell>
          <cell r="D7380" t="str">
            <v>SN/T 3644-2013</v>
          </cell>
          <cell r="E7380" t="str">
            <v>出口燕窝及其制品中唾液酸的测定方法</v>
          </cell>
          <cell r="F7380">
            <v>1000</v>
          </cell>
        </row>
        <row r="7381">
          <cell r="C7381" t="str">
            <v>含量</v>
          </cell>
          <cell r="D7381" t="str">
            <v>森馨企业内控标准</v>
          </cell>
        </row>
        <row r="7381">
          <cell r="F7381">
            <v>300</v>
          </cell>
        </row>
        <row r="7382">
          <cell r="C7382" t="str">
            <v>β-胡萝卜素浓度/（%）</v>
          </cell>
          <cell r="D7382" t="str">
            <v>森馨企业内控标准</v>
          </cell>
        </row>
        <row r="7382">
          <cell r="F7382">
            <v>300</v>
          </cell>
        </row>
        <row r="7383">
          <cell r="C7383" t="str">
            <v>瑞鲍迪苷A</v>
          </cell>
          <cell r="D7383" t="str">
            <v>SN/T 3854-2014</v>
          </cell>
          <cell r="E7383" t="str">
            <v>出口食品中天然甜味剂甜菊糖苷、甜菊双糖苷、甘草酸、甘草次酸的测定</v>
          </cell>
          <cell r="F7383">
            <v>1000</v>
          </cell>
        </row>
        <row r="7384">
          <cell r="C7384" t="str">
            <v>植酸</v>
          </cell>
          <cell r="D7384" t="str">
            <v>GB 5009.153-2016</v>
          </cell>
          <cell r="E7384" t="str">
            <v>食品安全国家标准 食品中植酸的测定</v>
          </cell>
          <cell r="F7384">
            <v>600</v>
          </cell>
        </row>
        <row r="7385">
          <cell r="C7385" t="str">
            <v>固酸比</v>
          </cell>
          <cell r="D7385" t="str">
            <v>云浮市地方标准 地理标志产品 郁南无核沙糖桔（工作组讨论稿）</v>
          </cell>
        </row>
        <row r="7385">
          <cell r="F7385">
            <v>80</v>
          </cell>
        </row>
        <row r="7386">
          <cell r="C7386" t="str">
            <v>可食率</v>
          </cell>
          <cell r="D7386" t="str">
            <v>云浮市地方标准 地理标志产品 郁南无核沙糖桔（工作组讨论稿）</v>
          </cell>
        </row>
        <row r="7386">
          <cell r="F7386">
            <v>50</v>
          </cell>
        </row>
        <row r="7387">
          <cell r="C7387" t="str">
            <v>无核率</v>
          </cell>
          <cell r="D7387" t="str">
            <v>云浮市地方标准 地理标志产品 郁南无核沙糖桔（工作组讨论稿）</v>
          </cell>
        </row>
        <row r="7387">
          <cell r="F7387">
            <v>50</v>
          </cell>
        </row>
        <row r="7388">
          <cell r="C7388" t="str">
            <v>果实横径</v>
          </cell>
          <cell r="D7388" t="str">
            <v>云浮市地方标准 地理标志产品 郁南无核沙糖桔（工作组讨论稿）</v>
          </cell>
        </row>
        <row r="7388">
          <cell r="F7388">
            <v>30</v>
          </cell>
        </row>
        <row r="7389">
          <cell r="C7389" t="str">
            <v>单果重</v>
          </cell>
          <cell r="D7389" t="str">
            <v>云浮市地方标准 地理标志产品 郁南无核沙糖桔（工作组讨论稿）</v>
          </cell>
        </row>
        <row r="7389">
          <cell r="F7389">
            <v>30</v>
          </cell>
        </row>
        <row r="7390">
          <cell r="C7390" t="str">
            <v>多酚氧化酶活力</v>
          </cell>
          <cell r="D7390" t="str">
            <v>LS/T 6124-2017</v>
          </cell>
          <cell r="E7390" t="str">
            <v>粮油检验 小麦粉多酚氧化酶活力的测定 分光光度法</v>
          </cell>
          <cell r="F7390">
            <v>80</v>
          </cell>
        </row>
        <row r="7391">
          <cell r="C7391" t="str">
            <v>结冷胶</v>
          </cell>
          <cell r="D7391" t="str">
            <v>GB 25535-2010</v>
          </cell>
          <cell r="E7391" t="str">
            <v>食品安全国家标准 食品添加剂 结冷胶</v>
          </cell>
          <cell r="F7391">
            <v>300</v>
          </cell>
        </row>
        <row r="7392">
          <cell r="C7392" t="str">
            <v>总铜</v>
          </cell>
          <cell r="D7392" t="str">
            <v>关于批准叶绿素铜等2种食品添加剂新品种等的公告(2013年 第2号)附件1: 叶绿素铜等2种食品添加剂新品种</v>
          </cell>
        </row>
        <row r="7392">
          <cell r="F7392">
            <v>100</v>
          </cell>
        </row>
        <row r="7393">
          <cell r="C7393" t="str">
            <v>游离铜</v>
          </cell>
          <cell r="D7393" t="str">
            <v>关于批准叶绿素铜等2种食品添加剂新品种等的公告(2013年 第2号)附件1: 叶绿素铜等2种食品添加剂新品种</v>
          </cell>
        </row>
        <row r="7393">
          <cell r="F7393">
            <v>100</v>
          </cell>
        </row>
        <row r="7394">
          <cell r="C7394" t="str">
            <v>含水率</v>
          </cell>
          <cell r="D7394" t="str">
            <v>GB/T 19790.2-2005</v>
          </cell>
          <cell r="E7394" t="str">
            <v>一次性筷子 第2部分:竹筷</v>
          </cell>
          <cell r="F7394">
            <v>80</v>
          </cell>
        </row>
        <row r="7395">
          <cell r="C7395" t="str">
            <v>二氧化硫浸出量（以SO{-2}）</v>
          </cell>
          <cell r="D7395" t="str">
            <v>GB/T 19790.2-2005</v>
          </cell>
          <cell r="E7395" t="str">
            <v>一次性筷子 第2部分:竹筷</v>
          </cell>
          <cell r="F7395">
            <v>10</v>
          </cell>
        </row>
        <row r="7396">
          <cell r="C7396" t="str">
            <v>电导率</v>
          </cell>
          <cell r="D7396" t="str">
            <v>肇庆焕发生物科技有限公司企标</v>
          </cell>
        </row>
        <row r="7396">
          <cell r="F7396">
            <v>50</v>
          </cell>
        </row>
        <row r="7397">
          <cell r="C7397" t="str">
            <v>氯化物</v>
          </cell>
          <cell r="D7397" t="str">
            <v>肇庆焕发生物科技有限公司企标</v>
          </cell>
        </row>
        <row r="7397">
          <cell r="F7397">
            <v>80</v>
          </cell>
        </row>
        <row r="7398">
          <cell r="C7398" t="str">
            <v>羟甲基糠醛</v>
          </cell>
          <cell r="D7398" t="str">
            <v>肇庆焕发生物科技有限公司企标</v>
          </cell>
        </row>
        <row r="7398">
          <cell r="F7398">
            <v>350</v>
          </cell>
        </row>
        <row r="7399">
          <cell r="C7399" t="str">
            <v>糠醛</v>
          </cell>
          <cell r="D7399" t="str">
            <v>肇庆焕发生物科技有限公司企标</v>
          </cell>
        </row>
        <row r="7399">
          <cell r="F7399">
            <v>350</v>
          </cell>
        </row>
        <row r="7400">
          <cell r="C7400" t="str">
            <v>菌落总数</v>
          </cell>
          <cell r="D7400" t="str">
            <v>肇庆焕发生物科技有限公司企标</v>
          </cell>
        </row>
        <row r="7400">
          <cell r="F7400" t="str">
            <v>80元/次</v>
          </cell>
        </row>
        <row r="7401">
          <cell r="C7401" t="str">
            <v>霉菌</v>
          </cell>
          <cell r="D7401" t="str">
            <v>肇庆焕发生物科技有限公司企标</v>
          </cell>
        </row>
        <row r="7401">
          <cell r="F7401">
            <v>100</v>
          </cell>
        </row>
        <row r="7402">
          <cell r="C7402" t="str">
            <v>酵母菌</v>
          </cell>
          <cell r="D7402" t="str">
            <v>肇庆焕发生物科技有限公司企标</v>
          </cell>
        </row>
        <row r="7402">
          <cell r="F7402">
            <v>100</v>
          </cell>
        </row>
        <row r="7403">
          <cell r="C7403" t="str">
            <v>叶绿素含量</v>
          </cell>
          <cell r="D7403" t="str">
            <v>关于批准叶绿素铜等2种食品添加剂新品种等的公告(2013年 第2号)附件1: 叶绿素铜等2种食品添加剂新品种</v>
          </cell>
        </row>
        <row r="7403">
          <cell r="F7403">
            <v>350</v>
          </cell>
        </row>
        <row r="7404">
          <cell r="C7404" t="str">
            <v>鉴别试验</v>
          </cell>
          <cell r="D7404" t="str">
            <v>GB 1886.17-2015</v>
          </cell>
          <cell r="E7404" t="str">
            <v>食品安全国家标准 食品添加剂 紫胶红(又名虫胶红)</v>
          </cell>
          <cell r="F7404">
            <v>250</v>
          </cell>
        </row>
        <row r="7405">
          <cell r="C7405" t="str">
            <v>总花色苷（以矢车菊-3-葡萄糖苷计）</v>
          </cell>
          <cell r="D7405" t="str">
            <v>GB 1886.244-2016</v>
          </cell>
          <cell r="E7405" t="str">
            <v>食品安全国家标准 食品添加剂 紫甘薯色素</v>
          </cell>
          <cell r="F7405">
            <v>350</v>
          </cell>
        </row>
        <row r="7406">
          <cell r="C7406" t="str">
            <v>总碱量（以NaHCO{-3}计）</v>
          </cell>
          <cell r="D7406" t="str">
            <v>GB 1886.2-2015</v>
          </cell>
          <cell r="E7406" t="str">
            <v>食品安全国家标准 食品添加剂 碳酸氢钠</v>
          </cell>
          <cell r="F7406">
            <v>300</v>
          </cell>
        </row>
        <row r="7407">
          <cell r="C7407" t="str">
            <v>5-肌苷酸二钠</v>
          </cell>
          <cell r="D7407" t="str">
            <v>GB 5413.40</v>
          </cell>
          <cell r="E7407" t="str">
            <v>食品安全国家标准 婴幼儿食品和乳品中核苷酸的测定</v>
          </cell>
          <cell r="F7407">
            <v>200</v>
          </cell>
        </row>
        <row r="7408">
          <cell r="C7408" t="str">
            <v>5-鸟苷酸二钠</v>
          </cell>
          <cell r="D7408" t="str">
            <v>GB 5413.40</v>
          </cell>
          <cell r="E7408" t="str">
            <v>食品安全国家标准 婴幼儿食品和乳品中核苷酸的测定</v>
          </cell>
          <cell r="F7408">
            <v>550</v>
          </cell>
        </row>
        <row r="7409">
          <cell r="C7409" t="str">
            <v>比旋光度</v>
          </cell>
          <cell r="D7409" t="str">
            <v>9030.042  箭牌标准</v>
          </cell>
        </row>
        <row r="7409">
          <cell r="F7409">
            <v>120</v>
          </cell>
        </row>
        <row r="7410">
          <cell r="C7410" t="str">
            <v>二氢杨梅素</v>
          </cell>
          <cell r="D7410" t="str">
            <v>惠州市随和科技有限公司企标</v>
          </cell>
        </row>
        <row r="7410">
          <cell r="F7410">
            <v>800</v>
          </cell>
        </row>
        <row r="7411">
          <cell r="C7411" t="str">
            <v>茶碱</v>
          </cell>
          <cell r="D7411" t="str">
            <v>（国家食品药品监督管理局药品检验补充检验方法和检验项目批准件  批准件编号2009031）和中华人民共和国药典2015年版四部通则(0431) (0512)</v>
          </cell>
        </row>
        <row r="7411">
          <cell r="F7411">
            <v>1000</v>
          </cell>
        </row>
        <row r="7412">
          <cell r="C7412" t="str">
            <v>兽药残留筛查</v>
          </cell>
          <cell r="D7412" t="str">
            <v>高通量筛查（高分辨质谱法）</v>
          </cell>
        </row>
        <row r="7412">
          <cell r="F7412" t="str">
            <v>1-100个项目打包价4000元</v>
          </cell>
        </row>
        <row r="7413">
          <cell r="C7413" t="str">
            <v>粘度</v>
          </cell>
          <cell r="D7413" t="str">
            <v>9030.041 箭牌标准</v>
          </cell>
        </row>
        <row r="7413">
          <cell r="F7413">
            <v>150</v>
          </cell>
        </row>
        <row r="7414">
          <cell r="C7414" t="str">
            <v>氟化物</v>
          </cell>
          <cell r="D7414" t="str">
            <v>《中国药典》2020年版四部</v>
          </cell>
        </row>
        <row r="7414">
          <cell r="F7414">
            <v>130</v>
          </cell>
        </row>
        <row r="7415">
          <cell r="C7415" t="str">
            <v>砷盐</v>
          </cell>
          <cell r="D7415" t="str">
            <v>《中国药典》2020年版四部</v>
          </cell>
        </row>
        <row r="7415">
          <cell r="F7415">
            <v>150</v>
          </cell>
        </row>
        <row r="7416">
          <cell r="C7416" t="str">
            <v>磷酸氢钙二水合物</v>
          </cell>
          <cell r="D7416" t="str">
            <v>《中国药典》2020年版四部</v>
          </cell>
        </row>
        <row r="7416">
          <cell r="F7416">
            <v>350</v>
          </cell>
        </row>
        <row r="7417">
          <cell r="C7417" t="str">
            <v>小肠结肠炎耶尔森氏菌</v>
          </cell>
          <cell r="D7417" t="str">
            <v>GB 4789.8-2016</v>
          </cell>
          <cell r="E7417" t="str">
            <v>食品安全国家标准 食品微生物学检验 小肠结肠炎耶尔森氏菌检验</v>
          </cell>
          <cell r="F7417" t="str">
            <v>300/次 900/5次</v>
          </cell>
        </row>
        <row r="7418">
          <cell r="C7418" t="str">
            <v>二氧化硅（以SiO{-2}）含量（灼烧后）</v>
          </cell>
          <cell r="D7418" t="str">
            <v>GB 29204-2012</v>
          </cell>
          <cell r="E7418" t="str">
            <v>食品安全国家标准 食品添加剂 硅胶</v>
          </cell>
          <cell r="F7418">
            <v>300</v>
          </cell>
        </row>
        <row r="7419">
          <cell r="C7419" t="str">
            <v>高温色泽</v>
          </cell>
          <cell r="D7419" t="str">
            <v>美晨企标</v>
          </cell>
        </row>
        <row r="7419">
          <cell r="F7419">
            <v>80</v>
          </cell>
        </row>
        <row r="7420">
          <cell r="C7420" t="str">
            <v>水分</v>
          </cell>
          <cell r="D7420" t="str">
            <v>GB 25554-2010</v>
          </cell>
          <cell r="E7420" t="str">
            <v>食品安全国家标准 食品添加剂 聚氧乙烯(20)山梨醇酐单油酸酯(吐温80)</v>
          </cell>
          <cell r="F7420">
            <v>300</v>
          </cell>
        </row>
        <row r="7421">
          <cell r="C7421" t="str">
            <v>水分</v>
          </cell>
          <cell r="D7421" t="str">
            <v>GB 25553-2010</v>
          </cell>
          <cell r="E7421" t="str">
            <v>食品安全国家标准 食品添加剂 聚氧乙烯(20)山梨醇酐单油酸酯(吐温80)</v>
          </cell>
          <cell r="F7421">
            <v>300</v>
          </cell>
        </row>
        <row r="7422">
          <cell r="C7422" t="str">
            <v>水分</v>
          </cell>
          <cell r="D7422" t="str">
            <v>GB 29220-2012</v>
          </cell>
          <cell r="E7422" t="str">
            <v>食品安全国家标准 食品添加剂 山梨醇酐三硬脂酸酯（司盘65</v>
          </cell>
          <cell r="F7422">
            <v>300</v>
          </cell>
        </row>
        <row r="7423">
          <cell r="C7423" t="str">
            <v>L-羟脯氨酸</v>
          </cell>
          <cell r="D7423" t="str">
            <v>NY/T 3130-2017</v>
          </cell>
          <cell r="E7423" t="str">
            <v>生乳中L-羟脯氨酸的测定 第一法</v>
          </cell>
          <cell r="F7423">
            <v>350</v>
          </cell>
        </row>
        <row r="7424">
          <cell r="C7424" t="str">
            <v>L-羟脯氨酸</v>
          </cell>
          <cell r="D7424" t="str">
            <v>NY/T 3130-2017</v>
          </cell>
          <cell r="E7424" t="str">
            <v>生乳中L-羟脯氨酸的测定 第二法</v>
          </cell>
          <cell r="F7424">
            <v>500</v>
          </cell>
        </row>
        <row r="7425">
          <cell r="C7425" t="str">
            <v>粪大肠菌群</v>
          </cell>
          <cell r="D7425" t="str">
            <v>SN/T 0169-2010</v>
          </cell>
          <cell r="E7425" t="str">
            <v>进出口食品中大肠菌群、粪大肠菌群和大肠杆菌检测方法</v>
          </cell>
          <cell r="F7425" t="str">
            <v>120/次，400/5次</v>
          </cell>
        </row>
        <row r="7426">
          <cell r="C7426" t="str">
            <v>大肠杆菌</v>
          </cell>
          <cell r="D7426" t="str">
            <v>SN/T 0169-2010</v>
          </cell>
          <cell r="E7426" t="str">
            <v>进出口食品中大肠菌群、粪大肠菌群和大肠杆菌检测方法</v>
          </cell>
          <cell r="F7426" t="str">
            <v>120/次，400/5次</v>
          </cell>
        </row>
        <row r="7427">
          <cell r="C7427" t="str">
            <v>维生素B{-6}（C{-8}H{-11}NO{-3}·HCl，以干基计）</v>
          </cell>
          <cell r="D7427" t="str">
            <v>GB 14753-2010</v>
          </cell>
          <cell r="E7427" t="str">
            <v>食品安全国家标准 食品添加剂 维生素B6(盐酸吡哆醇)</v>
          </cell>
          <cell r="F7427">
            <v>350</v>
          </cell>
        </row>
        <row r="7428">
          <cell r="C7428" t="str">
            <v>维生素B{-1}（以C{-12}H{-17}ClN{-4}OS·HCl计，以干基计）</v>
          </cell>
          <cell r="D7428" t="str">
            <v>GB 14751-2010</v>
          </cell>
          <cell r="E7428" t="str">
            <v>食品安全国家标准 食品添加剂 维生素B1（盐酸硫胺）</v>
          </cell>
          <cell r="F7428">
            <v>350</v>
          </cell>
        </row>
        <row r="7429">
          <cell r="C7429" t="str">
            <v>溶液的颜色</v>
          </cell>
          <cell r="D7429" t="str">
            <v>GB 14751-2010</v>
          </cell>
          <cell r="E7429" t="str">
            <v>食品安全国家标准 食品添加剂 维生素B1（盐酸硫胺）</v>
          </cell>
          <cell r="F7429">
            <v>50</v>
          </cell>
        </row>
        <row r="7430">
          <cell r="C7430" t="str">
            <v>硝酸盐（20g/L溶液）</v>
          </cell>
          <cell r="D7430" t="str">
            <v>GB 14751-2010</v>
          </cell>
          <cell r="E7430" t="str">
            <v>食品安全国家标准 食品添加剂 维生素B1（盐酸硫胺）</v>
          </cell>
          <cell r="F7430">
            <v>100</v>
          </cell>
        </row>
        <row r="7431">
          <cell r="C7431" t="str">
            <v>维生素K2</v>
          </cell>
          <cell r="D7431" t="str">
            <v>广州富诺营养科技有限公司企标</v>
          </cell>
        </row>
        <row r="7431">
          <cell r="F7431">
            <v>400</v>
          </cell>
        </row>
        <row r="7432">
          <cell r="C7432" t="str">
            <v>羟基丁酸</v>
          </cell>
          <cell r="D7432" t="str">
            <v>液质法</v>
          </cell>
        </row>
        <row r="7432">
          <cell r="F7432">
            <v>800</v>
          </cell>
        </row>
        <row r="7433">
          <cell r="C7433" t="str">
            <v>芬太尼</v>
          </cell>
          <cell r="D7433" t="str">
            <v>液质法</v>
          </cell>
        </row>
        <row r="7433">
          <cell r="F7433">
            <v>800</v>
          </cell>
        </row>
        <row r="7434">
          <cell r="C7434" t="str">
            <v>新型冠状病毒（2019-nCoV）核酸检测</v>
          </cell>
        </row>
        <row r="7434">
          <cell r="E7434" t="str">
            <v>样本量＞100的收费（24小时内）</v>
          </cell>
          <cell r="F7434">
            <v>100</v>
          </cell>
        </row>
        <row r="7435">
          <cell r="C7435" t="str">
            <v>新型冠状病毒（2019-nCoV）核酸检测</v>
          </cell>
        </row>
        <row r="7435">
          <cell r="E7435" t="str">
            <v>50＜样本量≤100的收费（24小时内）</v>
          </cell>
          <cell r="F7435">
            <v>110</v>
          </cell>
        </row>
        <row r="7436">
          <cell r="C7436" t="str">
            <v>新型冠状病毒（2019-nCoV）核酸检测</v>
          </cell>
        </row>
        <row r="7436">
          <cell r="E7436" t="str">
            <v>样本量≤50的收费（24小时内）</v>
          </cell>
          <cell r="F7436">
            <v>120</v>
          </cell>
        </row>
        <row r="7437">
          <cell r="C7437" t="str">
            <v>乙烯雌酚</v>
          </cell>
          <cell r="D7437" t="str">
            <v>GB/T 21981-2008</v>
          </cell>
          <cell r="E7437" t="str">
            <v>动物源食品中激素多残留检测方法液相色谱一质谱/质谱法</v>
          </cell>
          <cell r="F7437">
            <v>600</v>
          </cell>
        </row>
        <row r="7438">
          <cell r="C7438" t="str">
            <v>醋酸甲孕酮</v>
          </cell>
          <cell r="D7438" t="str">
            <v>GB/T 21981-2008</v>
          </cell>
          <cell r="E7438" t="str">
            <v>动物源食品中激素多残留检测方法液相色谱一质谱/质谱法</v>
          </cell>
          <cell r="F7438">
            <v>600</v>
          </cell>
        </row>
        <row r="7439">
          <cell r="C7439" t="str">
            <v>17-β-雌二醇</v>
          </cell>
          <cell r="D7439" t="str">
            <v>GB/T 21981-2008</v>
          </cell>
          <cell r="E7439" t="str">
            <v>动物源食品中激素多残留检测方法液相色谱一质谱/质谱法</v>
          </cell>
          <cell r="F7439">
            <v>600</v>
          </cell>
        </row>
        <row r="7440">
          <cell r="C7440" t="str">
            <v>17α-羟孕酮</v>
          </cell>
          <cell r="D7440" t="str">
            <v>GB/T 21981-2008</v>
          </cell>
          <cell r="E7440" t="str">
            <v>动物源食品中激素多残留检测方法液相色谱一质谱/质谱法</v>
          </cell>
          <cell r="F7440">
            <v>600</v>
          </cell>
        </row>
        <row r="7441">
          <cell r="C7441" t="str">
            <v>葡萄糖、果糖和低聚果糖含量</v>
          </cell>
          <cell r="D7441" t="str">
            <v>FCC 量子高科标准</v>
          </cell>
        </row>
        <row r="7441">
          <cell r="F7441">
            <v>1000</v>
          </cell>
        </row>
        <row r="7442">
          <cell r="C7442" t="str">
            <v>雄烯二酮</v>
          </cell>
          <cell r="D7442" t="str">
            <v>GB/T 21981-2008</v>
          </cell>
          <cell r="E7442" t="str">
            <v>动物源食品中激素多残留检测方法液相色谱一质谱/质谱法</v>
          </cell>
          <cell r="F7442">
            <v>600</v>
          </cell>
        </row>
        <row r="7443">
          <cell r="C7443" t="str">
            <v>粒度</v>
          </cell>
          <cell r="D7443" t="str">
            <v>《中华人民共和国药典》2020年版 四部（0982）粒度和粒度分布测定法</v>
          </cell>
        </row>
        <row r="7443">
          <cell r="F7443" t="str">
            <v>400 （第一法（显微镜法） 80 第二法（筛分法）</v>
          </cell>
        </row>
        <row r="7444">
          <cell r="C7444" t="str">
            <v>总抗坏血酸</v>
          </cell>
          <cell r="D7444" t="str">
            <v>GB/T 17816-1999</v>
          </cell>
          <cell r="E7444" t="str">
            <v>饲料中总抗坏血酸的测定 邻苯二胺荧光法</v>
          </cell>
          <cell r="F7444">
            <v>200</v>
          </cell>
        </row>
        <row r="7445">
          <cell r="C7445" t="str">
            <v>粪链球菌群</v>
          </cell>
          <cell r="D7445" t="str">
            <v>SN/T 0475-1995</v>
          </cell>
          <cell r="E7445" t="str">
            <v>出口商品中粪链球菌群检验方法</v>
          </cell>
          <cell r="F7445">
            <v>80</v>
          </cell>
        </row>
        <row r="7446">
          <cell r="C7446" t="str">
            <v>鉴别</v>
          </cell>
          <cell r="D7446" t="str">
            <v>《中国药典》2020年版 二部精氨酸</v>
          </cell>
        </row>
        <row r="7446">
          <cell r="F7446">
            <v>100</v>
          </cell>
        </row>
        <row r="7447">
          <cell r="C7447" t="str">
            <v>其他氨基酸%</v>
          </cell>
          <cell r="D7447" t="str">
            <v>《中国药典》2020年版 二部精氨酸</v>
          </cell>
        </row>
        <row r="7447">
          <cell r="F7447">
            <v>250</v>
          </cell>
        </row>
        <row r="7448">
          <cell r="C7448" t="str">
            <v>铵盐</v>
          </cell>
          <cell r="D7448" t="str">
            <v>《中国药典》2020年版 二部精氨酸</v>
          </cell>
        </row>
        <row r="7448">
          <cell r="F7448">
            <v>100</v>
          </cell>
        </row>
        <row r="7449">
          <cell r="C7449" t="str">
            <v>铁盐</v>
          </cell>
          <cell r="D7449" t="str">
            <v>《中国药典》2020年版 二部精氨酸</v>
          </cell>
        </row>
        <row r="7449">
          <cell r="F7449">
            <v>100</v>
          </cell>
        </row>
        <row r="7450">
          <cell r="C7450" t="str">
            <v>砷盐%</v>
          </cell>
          <cell r="D7450" t="str">
            <v>《中国药典》2020年版 二部精氨酸</v>
          </cell>
        </row>
        <row r="7450">
          <cell r="F7450">
            <v>150</v>
          </cell>
        </row>
        <row r="7451">
          <cell r="C7451" t="str">
            <v>蛋白质</v>
          </cell>
          <cell r="D7451" t="str">
            <v>《中国药典》2020年版 二部精氨酸</v>
          </cell>
        </row>
        <row r="7451">
          <cell r="F7451">
            <v>100</v>
          </cell>
        </row>
        <row r="7452">
          <cell r="C7452" t="str">
            <v>比旋度</v>
          </cell>
          <cell r="D7452" t="str">
            <v>《中国药典》2020年版 二部精氨酸</v>
          </cell>
        </row>
        <row r="7452">
          <cell r="F7452">
            <v>80</v>
          </cell>
        </row>
        <row r="7453">
          <cell r="C7453" t="str">
            <v>L-2-氨基-5-弧基戊酸含量（以干燥品计）</v>
          </cell>
          <cell r="D7453" t="str">
            <v>《中国药典》2020年版 二部精氨酸</v>
          </cell>
        </row>
        <row r="7453">
          <cell r="F7453">
            <v>350</v>
          </cell>
        </row>
        <row r="7454">
          <cell r="C7454" t="str">
            <v>屎肠球菌</v>
          </cell>
          <cell r="D7454" t="str">
            <v>SN/T 0475-1995</v>
          </cell>
          <cell r="E7454" t="str">
            <v>出口商品中粪链球菌群检验方法</v>
          </cell>
          <cell r="F7454">
            <v>80</v>
          </cell>
        </row>
        <row r="7455">
          <cell r="C7455" t="str">
            <v>厚朴总酚</v>
          </cell>
          <cell r="D7455" t="str">
            <v>广州合诚三先生物科技有限公司企标</v>
          </cell>
        </row>
        <row r="7455">
          <cell r="F7455" t="str">
            <v>1000元，同时送检时每增加一批次加收600元</v>
          </cell>
        </row>
        <row r="7456">
          <cell r="C7456" t="str">
            <v>干酪乳杆菌</v>
          </cell>
          <cell r="D7456" t="str">
            <v>GB/T 20191-2006</v>
          </cell>
          <cell r="E7456" t="str">
            <v>饲料中嗜酸乳杆菌的微生物学检验</v>
          </cell>
          <cell r="F7456">
            <v>400</v>
          </cell>
        </row>
        <row r="7457">
          <cell r="C7457" t="str">
            <v>嗜酸乳杆菌数</v>
          </cell>
          <cell r="D7457" t="str">
            <v>未有方法</v>
          </cell>
        </row>
        <row r="7457">
          <cell r="F7457">
            <v>400</v>
          </cell>
        </row>
        <row r="7458">
          <cell r="C7458" t="str">
            <v>异丙醇</v>
          </cell>
          <cell r="D7458" t="str">
            <v>GB 25535-2010</v>
          </cell>
          <cell r="E7458" t="str">
            <v>食品安全国家标准 食品添加剂 结冷胶</v>
          </cell>
          <cell r="F7458">
            <v>250</v>
          </cell>
        </row>
        <row r="7459">
          <cell r="C7459" t="str">
            <v>含硫氨基酸</v>
          </cell>
          <cell r="D7459" t="str">
            <v>GB/T 15399-2018</v>
          </cell>
          <cell r="E7459" t="str">
            <v>饲料中含硫氨基酸的测定 离子交换色谱法</v>
          </cell>
          <cell r="F7459">
            <v>700</v>
          </cell>
        </row>
        <row r="7460">
          <cell r="C7460" t="str">
            <v>钙</v>
          </cell>
          <cell r="D7460" t="str">
            <v>GB/T 13885-2017</v>
          </cell>
          <cell r="E7460" t="str">
            <v>饲料中钙、铜、铁、镁、锰、钾、钠和锌含量的测定 原子吸收光谱法</v>
          </cell>
          <cell r="F7460">
            <v>100</v>
          </cell>
        </row>
        <row r="7461">
          <cell r="C7461" t="str">
            <v>铜</v>
          </cell>
          <cell r="D7461" t="str">
            <v>GB/T 13885-2017</v>
          </cell>
          <cell r="E7461" t="str">
            <v>饲料中钙、铜、铁、镁、锰、钾、钠和锌含量的测定 原子吸收光谱法</v>
          </cell>
          <cell r="F7461">
            <v>100</v>
          </cell>
        </row>
        <row r="7462">
          <cell r="C7462" t="str">
            <v>铁</v>
          </cell>
          <cell r="D7462" t="str">
            <v>GB/T 13885-2017</v>
          </cell>
          <cell r="E7462" t="str">
            <v>饲料中钙、铜、铁、镁、锰、钾、钠和锌含量的测定 原子吸收光谱法</v>
          </cell>
          <cell r="F7462">
            <v>100</v>
          </cell>
        </row>
        <row r="7463">
          <cell r="C7463" t="str">
            <v>镁</v>
          </cell>
          <cell r="D7463" t="str">
            <v>GB/T 13885-2017</v>
          </cell>
          <cell r="E7463" t="str">
            <v>饲料中钙、铜、铁、镁、锰、钾、钠和锌含量的测定 原子吸收光谱法</v>
          </cell>
          <cell r="F7463">
            <v>100</v>
          </cell>
        </row>
        <row r="7464">
          <cell r="C7464" t="str">
            <v>锰</v>
          </cell>
          <cell r="D7464" t="str">
            <v>GB/T 13885-2017</v>
          </cell>
          <cell r="E7464" t="str">
            <v>饲料中钙、铜、铁、镁、锰、钾、钠和锌含量的测定 原子吸收光谱法</v>
          </cell>
          <cell r="F7464">
            <v>100</v>
          </cell>
        </row>
        <row r="7465">
          <cell r="C7465" t="str">
            <v>钾</v>
          </cell>
          <cell r="D7465" t="str">
            <v>GB/T 13885-2017</v>
          </cell>
          <cell r="E7465" t="str">
            <v>饲料中钙、铜、铁、镁、锰、钾、钠和锌含量的测定 原子吸收光谱法</v>
          </cell>
          <cell r="F7465">
            <v>100</v>
          </cell>
        </row>
        <row r="7466">
          <cell r="C7466" t="str">
            <v>钠</v>
          </cell>
          <cell r="D7466" t="str">
            <v>GB/T 13885-2017</v>
          </cell>
          <cell r="E7466" t="str">
            <v>饲料中钙、铜、铁、镁、锰、钾、钠和锌含量的测定 原子吸收光谱法</v>
          </cell>
          <cell r="F7466">
            <v>100</v>
          </cell>
        </row>
        <row r="7467">
          <cell r="C7467" t="str">
            <v>锌</v>
          </cell>
          <cell r="D7467" t="str">
            <v>GB/T 13885-2017</v>
          </cell>
          <cell r="E7467" t="str">
            <v>饲料中钙、铜、铁、镁、锰、钾、钠和锌含量的测定 原子吸收光谱法</v>
          </cell>
          <cell r="F7467">
            <v>100</v>
          </cell>
        </row>
        <row r="7468">
          <cell r="C7468" t="str">
            <v>硒</v>
          </cell>
          <cell r="D7468" t="str">
            <v>GB/T 13883-2008</v>
          </cell>
          <cell r="E7468" t="str">
            <v>饲料中硒的测定</v>
          </cell>
          <cell r="F7468">
            <v>200</v>
          </cell>
        </row>
        <row r="7469">
          <cell r="C7469" t="str">
            <v>不溶性微粒</v>
          </cell>
          <cell r="D7469" t="str">
            <v>《中华人民共和国药典》2020年版 四部（0903）不溶性微粒检查法</v>
          </cell>
        </row>
        <row r="7469">
          <cell r="F7469">
            <v>200</v>
          </cell>
        </row>
        <row r="7470">
          <cell r="C7470" t="str">
            <v>甘油二酯、单甘脂含量、甘油三酯</v>
          </cell>
          <cell r="D7470" t="str">
            <v>Q/HS 0001S-2020</v>
          </cell>
          <cell r="E7470" t="str">
            <v>广州海莎生物科技有限公司企标</v>
          </cell>
          <cell r="F7470" t="str">
            <v>打包价26000元，每增加一批次加收900元</v>
          </cell>
        </row>
        <row r="7471">
          <cell r="C7471" t="str">
            <v>含量（以干基计）</v>
          </cell>
          <cell r="D7471" t="str">
            <v>QB/T 4263-2011</v>
          </cell>
          <cell r="E7471" t="str">
            <v>L-茶氨酸</v>
          </cell>
          <cell r="F7471">
            <v>350</v>
          </cell>
        </row>
        <row r="7472">
          <cell r="C7472" t="str">
            <v>乳清蛋白含量的计算法</v>
          </cell>
          <cell r="D7472" t="str">
            <v>10765 征求意见稿</v>
          </cell>
        </row>
        <row r="7472">
          <cell r="F7472">
            <v>40</v>
          </cell>
        </row>
        <row r="7473">
          <cell r="C7473" t="str">
            <v>熔程</v>
          </cell>
          <cell r="D7473" t="str">
            <v>GB 1886.230-2016</v>
          </cell>
        </row>
        <row r="7473">
          <cell r="F7473">
            <v>80</v>
          </cell>
        </row>
        <row r="7474">
          <cell r="C7474" t="str">
            <v>维生素E（dl-α-生育酚）含量</v>
          </cell>
          <cell r="D7474" t="str">
            <v>GB 29942-2013</v>
          </cell>
          <cell r="E7474" t="str">
            <v>食品安全国家标准 食品添加剂 维生素E(dl-α-生育酚)</v>
          </cell>
          <cell r="F7474">
            <v>350</v>
          </cell>
        </row>
        <row r="7475">
          <cell r="C7475" t="str">
            <v>含量（C{-22}H{-38}O{-7}）</v>
          </cell>
          <cell r="D7475" t="str">
            <v>GB 1886.230-2016</v>
          </cell>
          <cell r="E7475" t="str">
            <v>GB 1886.230-2016</v>
          </cell>
          <cell r="F7475">
            <v>350</v>
          </cell>
        </row>
        <row r="7476">
          <cell r="C7476" t="str">
            <v>3-氯-1,2-丙二醇脂肪酸酯（以3-MCPD计）、2-氯-1,3-丙二醇脂肪酸酯（以2-MCPD计）、缩水甘油酯、脂肪</v>
          </cell>
          <cell r="D7476" t="str">
            <v>GB 5009.191-2016</v>
          </cell>
          <cell r="E7476" t="str">
            <v>食品安全国家标准 食品中氯丙醇及其脂肪酸酯含量的测定</v>
          </cell>
          <cell r="F7476" t="str">
            <v>打包价4000元</v>
          </cell>
        </row>
        <row r="7477">
          <cell r="C7477" t="str">
            <v>总多酚</v>
          </cell>
          <cell r="D7477" t="str">
            <v>T/AHFIA 005-2018</v>
          </cell>
          <cell r="E7477" t="str">
            <v>职务提取物及其制品中总多酚含量的测定 分光光度法</v>
          </cell>
          <cell r="F7477">
            <v>250</v>
          </cell>
        </row>
        <row r="7478">
          <cell r="C7478" t="str">
            <v>ph值</v>
          </cell>
          <cell r="D7478" t="str">
            <v>QB/T 2945-2012</v>
          </cell>
          <cell r="E7478" t="str">
            <v>口腔清洁护理液</v>
          </cell>
          <cell r="F7478">
            <v>60</v>
          </cell>
        </row>
        <row r="7479">
          <cell r="C7479" t="str">
            <v>相对密度</v>
          </cell>
          <cell r="D7479" t="str">
            <v>GB/T 13531.4-2013</v>
          </cell>
          <cell r="E7479" t="str">
            <v>化妆品通用检验方法 相对密度的测定</v>
          </cell>
          <cell r="F7479">
            <v>50</v>
          </cell>
        </row>
        <row r="7480">
          <cell r="C7480" t="str">
            <v>耐热</v>
          </cell>
          <cell r="D7480" t="str">
            <v>QB/T 2945-2012</v>
          </cell>
          <cell r="E7480" t="str">
            <v>口腔清洁护理液</v>
          </cell>
          <cell r="F7480" t="str">
            <v>100元/天</v>
          </cell>
        </row>
        <row r="7481">
          <cell r="C7481" t="str">
            <v>耐寒</v>
          </cell>
          <cell r="D7481" t="str">
            <v>QB/T 2945-2012</v>
          </cell>
          <cell r="E7481" t="str">
            <v>口腔清洁护理液</v>
          </cell>
          <cell r="F7481" t="str">
            <v>100元/天</v>
          </cell>
        </row>
        <row r="7482">
          <cell r="C7482" t="str">
            <v>甲硝唑、地美硝唑、洛硝哒唑 共3个项目套餐价</v>
          </cell>
          <cell r="D7482" t="str">
            <v>GB/T 23410-2009</v>
          </cell>
          <cell r="E7482" t="str">
            <v>蜂蜜中硝基咪唑类药物及其代谢物残留量的测定液相色谱-质谱/质谱法</v>
          </cell>
          <cell r="F7482">
            <v>600</v>
          </cell>
        </row>
        <row r="7483">
          <cell r="C7483" t="str">
            <v>酪蛋白磷酸肽</v>
          </cell>
          <cell r="D7483" t="str">
            <v>高效液相色谱法</v>
          </cell>
        </row>
        <row r="7483">
          <cell r="F7483">
            <v>1000</v>
          </cell>
        </row>
        <row r="7484">
          <cell r="C7484" t="str">
            <v>色度</v>
          </cell>
          <cell r="D7484" t="str">
            <v>肇庆焕发企标</v>
          </cell>
        </row>
        <row r="7484">
          <cell r="F7484">
            <v>50</v>
          </cell>
        </row>
        <row r="7485">
          <cell r="C7485" t="str">
            <v>水产品丁香酚类</v>
          </cell>
          <cell r="D7485" t="str">
            <v>BJS 201908</v>
          </cell>
          <cell r="E7485" t="str">
            <v>水产品及水中丁香酚类化合物的测定</v>
          </cell>
          <cell r="F7485">
            <v>1500</v>
          </cell>
        </row>
        <row r="7486">
          <cell r="C7486" t="str">
            <v>十二烷基三甲基溴化铵</v>
          </cell>
          <cell r="D7486" t="str">
            <v>参照BJS 202007</v>
          </cell>
        </row>
        <row r="7486">
          <cell r="F7486">
            <v>500</v>
          </cell>
        </row>
        <row r="7487">
          <cell r="C7487" t="str">
            <v>十六烷基三甲基氯化铵</v>
          </cell>
          <cell r="D7487" t="str">
            <v>参照BJS 202007</v>
          </cell>
        </row>
        <row r="7487">
          <cell r="F7487">
            <v>500</v>
          </cell>
        </row>
        <row r="7488">
          <cell r="C7488" t="str">
            <v>氨基酸评分</v>
          </cell>
          <cell r="D7488" t="str">
            <v>WHO方法</v>
          </cell>
        </row>
        <row r="7488">
          <cell r="F7488">
            <v>100</v>
          </cell>
        </row>
        <row r="7489">
          <cell r="C7489" t="str">
            <v>硫酸锰（MnSO{-4}·H{-2}O）含量</v>
          </cell>
          <cell r="D7489" t="str">
            <v>GB 29208-2012</v>
          </cell>
          <cell r="E7489" t="str">
            <v>品安全国家标准 食品添加剂 硫酸锰</v>
          </cell>
          <cell r="F7489">
            <v>350</v>
          </cell>
        </row>
        <row r="7490">
          <cell r="C7490" t="str">
            <v>炽灼残渣</v>
          </cell>
          <cell r="D7490" t="str">
            <v>《中华人民共和国药典》2020年版四部（0841）炽灼残渣检查法</v>
          </cell>
        </row>
        <row r="7490">
          <cell r="F7490">
            <v>150</v>
          </cell>
        </row>
        <row r="7491">
          <cell r="C7491" t="str">
            <v>残留溶剂</v>
          </cell>
          <cell r="D7491" t="str">
            <v>《中华人民共和国药典》2020年版四部（0861）残留溶剂测定法</v>
          </cell>
        </row>
        <row r="7491">
          <cell r="F7491">
            <v>500</v>
          </cell>
        </row>
        <row r="7492">
          <cell r="C7492" t="str">
            <v>耐渗透酵母霉菌</v>
          </cell>
          <cell r="D7492" t="str">
            <v>肇庆焕发企标</v>
          </cell>
        </row>
        <row r="7492">
          <cell r="F7492">
            <v>300</v>
          </cell>
        </row>
        <row r="7493">
          <cell r="C7493" t="str">
            <v>甘三酯分子2-位脂肪酸组分的测定</v>
          </cell>
          <cell r="D7493" t="str">
            <v>GB/T 24894-2010</v>
          </cell>
          <cell r="E7493" t="str">
            <v>动植物油脂甘三酯分子2-位脂肪酸组分的测定</v>
          </cell>
          <cell r="F7493" t="str">
            <v>1200元，每增加一批次增加900元</v>
          </cell>
        </row>
        <row r="7494">
          <cell r="C7494" t="str">
            <v>α-茄碱</v>
          </cell>
          <cell r="D7494" t="str">
            <v>土豆及其制品中α -茄碱和α -卡茄碱的测定</v>
          </cell>
        </row>
        <row r="7494">
          <cell r="F7494" t="str">
            <v>第一个样2800，每增加一个样品加收850元</v>
          </cell>
        </row>
        <row r="7495">
          <cell r="C7495" t="str">
            <v>α-卡茄碱</v>
          </cell>
          <cell r="D7495" t="str">
            <v>土豆及其制品中α -茄碱和α -卡茄碱的测定</v>
          </cell>
        </row>
        <row r="7495">
          <cell r="F7495" t="str">
            <v>第一个样品4400，每增加一个样品加收850元</v>
          </cell>
        </row>
        <row r="7496">
          <cell r="C7496" t="str">
            <v>α-茄碱和α-卡茄碱</v>
          </cell>
          <cell r="D7496" t="str">
            <v>土豆及其制品中α -茄碱和α -卡茄碱的测定</v>
          </cell>
        </row>
        <row r="7496">
          <cell r="F7496" t="str">
            <v>第一个样6400，每增加一个样品加收1200元</v>
          </cell>
        </row>
        <row r="7497">
          <cell r="C7497" t="str">
            <v>除虫菊素</v>
          </cell>
          <cell r="D7497" t="str">
            <v>GB/T 20769-2008</v>
          </cell>
          <cell r="E7497" t="str">
            <v>水果和蔬菜中450种农药及相关化学品残留量的测定 液相色谱-串联质谱法</v>
          </cell>
          <cell r="F7497">
            <v>250</v>
          </cell>
        </row>
        <row r="7498">
          <cell r="C7498" t="str">
            <v>番茄红素含量</v>
          </cell>
          <cell r="D7498" t="str">
            <v>GB 28316-2012</v>
          </cell>
          <cell r="E7498" t="str">
            <v>食品安全国家标准 食品添加剂 番茄红</v>
          </cell>
          <cell r="F7498">
            <v>300</v>
          </cell>
        </row>
        <row r="7499">
          <cell r="C7499" t="str">
            <v>异构化乳糖含量</v>
          </cell>
          <cell r="D7499" t="str">
            <v>GB 1886.176-2016</v>
          </cell>
          <cell r="E7499" t="str">
            <v>食品安全国家标准 食品添加剂 异构化乳糖液</v>
          </cell>
          <cell r="F7499">
            <v>250</v>
          </cell>
        </row>
        <row r="7500">
          <cell r="C7500" t="str">
            <v>果糖含量</v>
          </cell>
          <cell r="D7500" t="str">
            <v>GB 1886.176-2016</v>
          </cell>
          <cell r="E7500" t="str">
            <v>食品安全国家标准 食品添加剂 异构化乳糖液</v>
          </cell>
          <cell r="F7500">
            <v>250</v>
          </cell>
        </row>
        <row r="7501">
          <cell r="C7501" t="str">
            <v>半乳糖含量</v>
          </cell>
          <cell r="D7501" t="str">
            <v>GB 1886.176-2016</v>
          </cell>
          <cell r="E7501" t="str">
            <v>食品安全国家标准 食品添加剂 异构化乳糖液</v>
          </cell>
          <cell r="F7501">
            <v>250</v>
          </cell>
        </row>
        <row r="7502">
          <cell r="C7502" t="str">
            <v>乳糖含量</v>
          </cell>
          <cell r="D7502" t="str">
            <v>GB 1886.176-2016</v>
          </cell>
          <cell r="E7502" t="str">
            <v>食品安全国家标准 食品添加剂 异构化乳糖液</v>
          </cell>
          <cell r="F7502">
            <v>250</v>
          </cell>
        </row>
        <row r="7503">
          <cell r="C7503" t="str">
            <v>乙酸钠（C{-2}H{-3}NaO{-2}）含量</v>
          </cell>
          <cell r="D7503" t="str">
            <v>GB 30603-2014</v>
          </cell>
          <cell r="E7503" t="str">
            <v>食品安全国家标准 食品添加剂 乙酸钠</v>
          </cell>
          <cell r="F7503">
            <v>350</v>
          </cell>
        </row>
        <row r="7504">
          <cell r="C7504" t="str">
            <v>钾试验</v>
          </cell>
        </row>
        <row r="7504">
          <cell r="F7504">
            <v>100</v>
          </cell>
        </row>
        <row r="7505">
          <cell r="C7505" t="str">
            <v>半胱氨酸</v>
          </cell>
          <cell r="D7505" t="str">
            <v>液相色谱法</v>
          </cell>
        </row>
        <row r="7505">
          <cell r="F7505">
            <v>250</v>
          </cell>
        </row>
        <row r="7506">
          <cell r="C7506" t="str">
            <v>胱氨酸</v>
          </cell>
          <cell r="D7506" t="str">
            <v>美雅健康江苏有限公司企标</v>
          </cell>
        </row>
        <row r="7506">
          <cell r="F7506">
            <v>1000</v>
          </cell>
        </row>
        <row r="7507">
          <cell r="C7507" t="str">
            <v>色氨酸</v>
          </cell>
          <cell r="D7507" t="str">
            <v>美雅健康江苏有限公司企标</v>
          </cell>
        </row>
        <row r="7507">
          <cell r="F7507">
            <v>350</v>
          </cell>
        </row>
        <row r="7508">
          <cell r="C7508" t="str">
            <v>胱氨酸</v>
          </cell>
          <cell r="D7508" t="str">
            <v>ISO 13903</v>
          </cell>
        </row>
        <row r="7508">
          <cell r="F7508">
            <v>700</v>
          </cell>
        </row>
        <row r="7509">
          <cell r="C7509" t="str">
            <v>色氨酸</v>
          </cell>
          <cell r="D7509" t="str">
            <v>ISO 13904</v>
          </cell>
        </row>
        <row r="7509">
          <cell r="F7509" t="str">
            <v>1500一批次，每增加一批次增加700元</v>
          </cell>
        </row>
        <row r="7510">
          <cell r="C7510" t="str">
            <v>美术绿</v>
          </cell>
          <cell r="D7510" t="str">
            <v>BJS201910</v>
          </cell>
          <cell r="E7510" t="str">
            <v>茶叶中美术绿（铅铬绿）的测定</v>
          </cell>
          <cell r="F7510" t="str">
            <v>第一法 400</v>
          </cell>
        </row>
        <row r="7511">
          <cell r="C7511" t="str">
            <v>美术绿</v>
          </cell>
          <cell r="D7511" t="str">
            <v>BJS201910</v>
          </cell>
          <cell r="E7511" t="str">
            <v>茶叶中美术绿（铅铬绿）的测定</v>
          </cell>
          <cell r="F7511" t="str">
            <v>第二法 700</v>
          </cell>
        </row>
        <row r="7512">
          <cell r="C7512" t="str">
            <v>藻蓝蛋白</v>
          </cell>
          <cell r="D7512" t="str">
            <v>SN/T 1113</v>
          </cell>
          <cell r="E7512" t="str">
            <v>进出口螺旋藻粉中藻蓝蛋白、叶绿素含量的测定方法</v>
          </cell>
          <cell r="F7512">
            <v>300</v>
          </cell>
        </row>
        <row r="7513">
          <cell r="C7513" t="str">
            <v>氢氧化钾（KOH）</v>
          </cell>
          <cell r="D7513" t="str">
            <v>GB 25575-2010</v>
          </cell>
          <cell r="E7513" t="str">
            <v>食品安全国家标准 食品添加剂 氢氧化钾</v>
          </cell>
          <cell r="F7513">
            <v>300</v>
          </cell>
        </row>
        <row r="7514">
          <cell r="C7514" t="str">
            <v>4-甲基咪唑</v>
          </cell>
          <cell r="D7514" t="str">
            <v>GB 5009.282-2020</v>
          </cell>
          <cell r="E7514" t="str">
            <v>食品安全国家标准 食品中1-甲基咪唑、2-甲基咪唑及4-甲基咪唑的测定</v>
          </cell>
          <cell r="F7514">
            <v>600</v>
          </cell>
        </row>
        <row r="7515">
          <cell r="C7515" t="str">
            <v>2-甲基咪唑</v>
          </cell>
          <cell r="D7515" t="str">
            <v>GB 5009.282-2020</v>
          </cell>
          <cell r="E7515" t="str">
            <v>食品安全国家标准 食品中1-甲基咪唑、2-甲基咪唑及4-甲基咪唑的测定</v>
          </cell>
          <cell r="F7515">
            <v>600</v>
          </cell>
        </row>
        <row r="7516">
          <cell r="C7516" t="str">
            <v>1-甲基咪唑</v>
          </cell>
          <cell r="D7516" t="str">
            <v>GB 5009.282-2020</v>
          </cell>
          <cell r="E7516" t="str">
            <v>食品安全国家标准 食品中1-甲基咪唑、2-甲基咪唑及4-甲基咪唑的测定</v>
          </cell>
          <cell r="F7516">
            <v>600</v>
          </cell>
        </row>
        <row r="7517">
          <cell r="C7517" t="str">
            <v>叶绿素含量</v>
          </cell>
          <cell r="D7517" t="str">
            <v>SN/T 1113-2002</v>
          </cell>
          <cell r="E7517" t="str">
            <v>进出口螺旋藻粉中藻蓝蛋白、叶绿素含量的测定方法</v>
          </cell>
          <cell r="F7517">
            <v>550</v>
          </cell>
        </row>
        <row r="7518">
          <cell r="C7518" t="str">
            <v>粗多糖</v>
          </cell>
          <cell r="D7518" t="str">
            <v>完美企标</v>
          </cell>
        </row>
        <row r="7518">
          <cell r="F7518">
            <v>250</v>
          </cell>
        </row>
        <row r="7519">
          <cell r="C7519" t="str">
            <v>玉米赤霉醇</v>
          </cell>
          <cell r="D7519" t="str">
            <v>GB/T 21982-2008</v>
          </cell>
          <cell r="E7519" t="str">
            <v>动物源食品中玉米赤霉醇、β-玉米赤霉醇、α-玉米赤霉烯醇、β-玉米赤霉烯醇、玉米赤霉酮和玉米赤霉烯酮残留量检测方法 液相色谱-质谱/质谱法</v>
          </cell>
          <cell r="F7519">
            <v>600</v>
          </cell>
        </row>
        <row r="7520">
          <cell r="C7520" t="str">
            <v>β-玉米赤霉醇</v>
          </cell>
          <cell r="D7520" t="str">
            <v>GB/T 21982-2008</v>
          </cell>
          <cell r="E7520" t="str">
            <v>动物源食品中玉米赤霉醇、β-玉米赤霉醇、α-玉米赤霉烯醇、β-玉米赤霉烯醇、玉米赤霉酮和玉米赤霉烯酮残留量检测方法 液相色谱-质谱/质谱法</v>
          </cell>
          <cell r="F7520">
            <v>600</v>
          </cell>
        </row>
        <row r="7521">
          <cell r="C7521" t="str">
            <v>β-玉米赤霉烯醇</v>
          </cell>
          <cell r="D7521" t="str">
            <v>GB/T 21982-2008</v>
          </cell>
          <cell r="E7521" t="str">
            <v>动物源食品中玉米赤霉醇、β-玉米赤霉醇、α-玉米赤霉烯醇、β-玉米赤霉烯醇、玉米赤霉酮和玉米赤霉烯酮残留量检测方法 液相色谱-质谱/质谱法</v>
          </cell>
          <cell r="F7521">
            <v>600</v>
          </cell>
        </row>
        <row r="7522">
          <cell r="C7522" t="str">
            <v>玉米赤霉酮</v>
          </cell>
          <cell r="D7522" t="str">
            <v>GB/T 21982-2008</v>
          </cell>
          <cell r="E7522" t="str">
            <v>动物源食品中玉米赤霉醇、β-玉米赤霉醇、α-玉米赤霉烯醇、β-玉米赤霉烯醇、玉米赤霉酮和玉米赤霉烯酮残留量检测方法 液相色谱-质谱/质谱法</v>
          </cell>
          <cell r="F7522">
            <v>600</v>
          </cell>
        </row>
        <row r="7523">
          <cell r="C7523" t="str">
            <v>α-玉米赤霉烯醇</v>
          </cell>
          <cell r="D7523" t="str">
            <v>GB/T 21982-2008</v>
          </cell>
          <cell r="E7523" t="str">
            <v>动物源食品中玉米赤霉醇、β-玉米赤霉醇、α-玉米赤霉烯醇、β-玉米赤霉烯醇、玉米赤霉酮和玉米赤霉烯酮残留量检测方法 液相色谱-质谱/质谱法</v>
          </cell>
          <cell r="F7523">
            <v>600</v>
          </cell>
        </row>
        <row r="7524">
          <cell r="C7524" t="str">
            <v>玉米赤霉烯酮</v>
          </cell>
          <cell r="D7524" t="str">
            <v>GB/T 21982-2008</v>
          </cell>
          <cell r="E7524" t="str">
            <v>动物源食品中玉米赤霉醇、β-玉米赤霉醇、α-玉米赤霉烯醇、β-玉米赤霉烯醇、玉米赤霉酮和玉米赤霉烯酮残留量检测方法 液相色谱-质谱/质谱法</v>
          </cell>
          <cell r="F7524">
            <v>600</v>
          </cell>
        </row>
        <row r="7525">
          <cell r="C7525" t="str">
            <v>玉米赤霉醇、β-玉米赤霉醇、α-玉米赤霉烯醇、β-玉米赤霉烯醇、玉米赤霉酮和玉米赤霉烯酮</v>
          </cell>
          <cell r="D7525" t="str">
            <v>GB/T 21982-2008</v>
          </cell>
          <cell r="E7525" t="str">
            <v>动物源食品中玉米赤霉醇、β-玉米赤霉醇、α-玉米赤霉烯醇、β-玉米赤霉烯醇、玉米赤霉酮和玉米赤霉烯酮残留量检测方法 液相色谱-质谱/质谱法</v>
          </cell>
          <cell r="F7525" t="str">
            <v>6项打包价2800元</v>
          </cell>
        </row>
        <row r="7526">
          <cell r="C7526" t="str">
            <v>农药多残留筛查项目</v>
          </cell>
          <cell r="D7526" t="str">
            <v>高分辨质谱法</v>
          </cell>
        </row>
        <row r="7526">
          <cell r="F7526" t="str">
            <v>100个及以下1300元，101-150个1800元，151-200个2300元，201-250个2800元，251-300个3300元，301-350个3800元，351-400个4300元，401个及以上4800元</v>
          </cell>
        </row>
        <row r="7527">
          <cell r="C7527" t="str">
            <v>螯合值</v>
          </cell>
          <cell r="D7527" t="str">
            <v>GB/T 21884-2008</v>
          </cell>
          <cell r="E7527" t="str">
            <v>纺织印染助剂 螯合剂 螯合能力的测定</v>
          </cell>
          <cell r="F7527">
            <v>300</v>
          </cell>
        </row>
        <row r="7528">
          <cell r="C7528" t="str">
            <v>外观</v>
          </cell>
          <cell r="D7528" t="str">
            <v>GB/T 13206-2011</v>
          </cell>
          <cell r="E7528" t="str">
            <v>甘油</v>
          </cell>
          <cell r="F7528">
            <v>30</v>
          </cell>
        </row>
        <row r="7529">
          <cell r="C7529" t="str">
            <v>气味</v>
          </cell>
          <cell r="D7529" t="str">
            <v>GB/T 13206-2011</v>
          </cell>
          <cell r="E7529" t="str">
            <v>甘油</v>
          </cell>
        </row>
        <row r="7530">
          <cell r="C7530" t="str">
            <v>色泽</v>
          </cell>
          <cell r="D7530" t="str">
            <v>GB/T 13206-2011</v>
          </cell>
          <cell r="E7530" t="str">
            <v>甘油</v>
          </cell>
          <cell r="F7530">
            <v>100</v>
          </cell>
        </row>
        <row r="7531">
          <cell r="C7531" t="str">
            <v>甘油含量</v>
          </cell>
          <cell r="D7531" t="str">
            <v>GB/T 13206-2011</v>
          </cell>
          <cell r="E7531" t="str">
            <v>甘油</v>
          </cell>
          <cell r="F7531">
            <v>350</v>
          </cell>
        </row>
        <row r="7532">
          <cell r="C7532" t="str">
            <v>密度</v>
          </cell>
          <cell r="D7532" t="str">
            <v>GB/T 13206-2011</v>
          </cell>
          <cell r="E7532" t="str">
            <v>甘油</v>
          </cell>
          <cell r="F7532">
            <v>50</v>
          </cell>
        </row>
        <row r="7533">
          <cell r="C7533" t="str">
            <v>氯化物含量</v>
          </cell>
          <cell r="D7533" t="str">
            <v>GB/T 13206-2011</v>
          </cell>
          <cell r="E7533" t="str">
            <v>甘油</v>
          </cell>
          <cell r="F7533">
            <v>80</v>
          </cell>
        </row>
        <row r="7534">
          <cell r="C7534" t="str">
            <v>硫酸化灰分</v>
          </cell>
          <cell r="D7534" t="str">
            <v>GB/T 13206-2011</v>
          </cell>
          <cell r="E7534" t="str">
            <v>甘油</v>
          </cell>
          <cell r="F7534">
            <v>100</v>
          </cell>
        </row>
        <row r="7535">
          <cell r="C7535" t="str">
            <v>皂化当量</v>
          </cell>
          <cell r="D7535" t="str">
            <v>GB/T 13206-2011</v>
          </cell>
          <cell r="E7535" t="str">
            <v>甘油</v>
          </cell>
          <cell r="F7535">
            <v>100</v>
          </cell>
        </row>
        <row r="7536">
          <cell r="C7536" t="str">
            <v>砷含量</v>
          </cell>
          <cell r="D7536" t="str">
            <v>GB/T 13206-2011</v>
          </cell>
          <cell r="E7536" t="str">
            <v>甘油</v>
          </cell>
          <cell r="F7536">
            <v>150</v>
          </cell>
        </row>
        <row r="7537">
          <cell r="C7537" t="str">
            <v>重金属含量</v>
          </cell>
          <cell r="D7537" t="str">
            <v>GB/T 13206-2011</v>
          </cell>
          <cell r="E7537" t="str">
            <v>甘油</v>
          </cell>
          <cell r="F7537">
            <v>100</v>
          </cell>
        </row>
        <row r="7538">
          <cell r="C7538" t="str">
            <v>还原性物质</v>
          </cell>
          <cell r="D7538" t="str">
            <v>GB/T 13206-2011</v>
          </cell>
          <cell r="E7538" t="str">
            <v>甘油</v>
          </cell>
          <cell r="F7538">
            <v>150</v>
          </cell>
        </row>
        <row r="7539">
          <cell r="C7539" t="str">
            <v>酸度或碱度</v>
          </cell>
          <cell r="D7539" t="str">
            <v>GB/T 13206-2011</v>
          </cell>
          <cell r="E7539" t="str">
            <v>甘油</v>
          </cell>
          <cell r="F7539">
            <v>80</v>
          </cell>
        </row>
        <row r="7540">
          <cell r="C7540" t="str">
            <v>N,2,3-三甲基-2-异丙基丁酰胺</v>
          </cell>
          <cell r="D7540" t="str">
            <v>GB 25593-2010</v>
          </cell>
          <cell r="E7540" t="str">
            <v>食品安全国家标准 食品添加剂 N,2,3-三甲基-2-异丙基丁酰胺</v>
          </cell>
          <cell r="F7540">
            <v>400</v>
          </cell>
        </row>
        <row r="7541">
          <cell r="C7541" t="str">
            <v>活细胞率</v>
          </cell>
          <cell r="D7541" t="str">
            <v>GB/T 20886-2007</v>
          </cell>
          <cell r="E7541" t="str">
            <v>食品加工用酵母</v>
          </cell>
          <cell r="F7541">
            <v>50</v>
          </cell>
        </row>
        <row r="7542">
          <cell r="C7542" t="str">
            <v>鉴别试验</v>
          </cell>
          <cell r="D7542" t="str">
            <v>GB 25546-2010</v>
          </cell>
          <cell r="E7542" t="str">
            <v>食品安全国家标准 食品添加剂 富马酸</v>
          </cell>
          <cell r="F7542">
            <v>500</v>
          </cell>
        </row>
        <row r="7543">
          <cell r="C7543" t="str">
            <v>溶剂残留量</v>
          </cell>
          <cell r="D7543" t="str">
            <v>GB/T 10004-2008</v>
          </cell>
          <cell r="E7543" t="str">
            <v>包装用塑料复合膜、袋干法复合、挤出复合</v>
          </cell>
          <cell r="F7543">
            <v>500</v>
          </cell>
        </row>
        <row r="7544">
          <cell r="C7544" t="str">
            <v>N-乙基-2-异丙基-5-甲基-环己烷甲酰胺含量</v>
          </cell>
          <cell r="D7544" t="str">
            <v>GB 29981-2013</v>
          </cell>
          <cell r="E7544" t="str">
            <v>食品安全国家标准 食品添加剂 N-乙基-2-异丙基-5-甲基-环己烷甲酰胺</v>
          </cell>
          <cell r="F7544">
            <v>500</v>
          </cell>
        </row>
        <row r="7545">
          <cell r="C7545" t="str">
            <v>草铵膦</v>
          </cell>
          <cell r="D7545" t="str">
            <v>GB 23200.108-2018</v>
          </cell>
          <cell r="E7545" t="str">
            <v>食品安全国家标准 植物源性食品中草铵膦残留量的测定 液相色谱-质谱联用法</v>
          </cell>
          <cell r="F7545">
            <v>250</v>
          </cell>
        </row>
        <row r="7546">
          <cell r="C7546" t="str">
            <v>还原型谷胱甘肽</v>
          </cell>
          <cell r="D7546" t="str">
            <v>GB/T 35882-2018</v>
          </cell>
          <cell r="E7546" t="str">
            <v>富营养素酵母</v>
          </cell>
          <cell r="F7546">
            <v>3200</v>
          </cell>
        </row>
        <row r="7547">
          <cell r="C7547" t="str">
            <v>精异丙甲草胺</v>
          </cell>
          <cell r="D7547" t="str">
            <v>GB 23200.113-2018</v>
          </cell>
          <cell r="E7547" t="str">
            <v>食品安全国家标准 植物源性食品中208种农药及其代谢物残留量的测定 气相色谱-质谱联用法</v>
          </cell>
          <cell r="F7547">
            <v>250</v>
          </cell>
        </row>
        <row r="7548">
          <cell r="C7548" t="str">
            <v>异麦芽酮糖含量</v>
          </cell>
          <cell r="D7548" t="str">
            <v>GB 1886.182-2016</v>
          </cell>
          <cell r="E7548" t="str">
            <v>食品安全国家标准 食品添加剂 异麦芽酮糖</v>
          </cell>
          <cell r="F7548">
            <v>600</v>
          </cell>
        </row>
        <row r="7549">
          <cell r="C7549" t="str">
            <v>发酵力（CO{-2}）</v>
          </cell>
          <cell r="D7549" t="str">
            <v>GB/T 20886-2007</v>
          </cell>
          <cell r="E7549" t="str">
            <v>食品加工用酵母</v>
          </cell>
          <cell r="F7549">
            <v>200</v>
          </cell>
        </row>
        <row r="7550">
          <cell r="C7550" t="str">
            <v>外来物</v>
          </cell>
          <cell r="D7550" t="str">
            <v>GB/T 12729.5-2020</v>
          </cell>
          <cell r="E7550" t="str">
            <v>香辛料和调味品 外来物含量的测定</v>
          </cell>
          <cell r="F7550">
            <v>30</v>
          </cell>
        </row>
        <row r="7551">
          <cell r="C7551" t="str">
            <v>胡椒精油含量</v>
          </cell>
          <cell r="D7551" t="str">
            <v>GB/T 17527-2009</v>
          </cell>
          <cell r="E7551" t="str">
            <v>胡椒精油含量的测定</v>
          </cell>
          <cell r="F7551">
            <v>150</v>
          </cell>
        </row>
        <row r="7552">
          <cell r="C7552" t="str">
            <v>麻痹性贝类毒素</v>
          </cell>
          <cell r="D7552" t="str">
            <v>GB 5009.213-2016</v>
          </cell>
          <cell r="E7552" t="str">
            <v>食品安全国家标准 贝类中麻痹性贝类毒素的测定</v>
          </cell>
          <cell r="F7552">
            <v>1700</v>
          </cell>
        </row>
        <row r="7553">
          <cell r="C7553" t="str">
            <v>离心试验</v>
          </cell>
          <cell r="D7553" t="str">
            <v>GB 30616-2014</v>
          </cell>
          <cell r="E7553" t="str">
            <v>食品安全国家标准 食品用香精</v>
          </cell>
          <cell r="F7553">
            <v>50</v>
          </cell>
        </row>
        <row r="7554">
          <cell r="C7554" t="str">
            <v>72h试验</v>
          </cell>
          <cell r="D7554" t="str">
            <v>GB 30616-2014</v>
          </cell>
          <cell r="E7554" t="str">
            <v>食品安全国家标准 食品用香精</v>
          </cell>
          <cell r="F7554">
            <v>70</v>
          </cell>
        </row>
        <row r="7555">
          <cell r="C7555" t="str">
            <v>冷水溶胀性</v>
          </cell>
          <cell r="D7555" t="str">
            <v>GB/T 38573-2020</v>
          </cell>
          <cell r="E7555" t="str">
            <v>预糊化淀粉</v>
          </cell>
          <cell r="F7555">
            <v>50</v>
          </cell>
        </row>
        <row r="7556">
          <cell r="C7556" t="str">
            <v>糊化度</v>
          </cell>
          <cell r="D7556" t="str">
            <v>GB/T 38573-2020</v>
          </cell>
          <cell r="E7556" t="str">
            <v>预糊化淀粉</v>
          </cell>
          <cell r="F7556">
            <v>500</v>
          </cell>
        </row>
        <row r="7557">
          <cell r="C7557" t="str">
            <v>磷化物</v>
          </cell>
          <cell r="D7557" t="str">
            <v>GB/T 25222-2010</v>
          </cell>
          <cell r="E7557" t="str">
            <v>粮油检验 粮食中磷化物残留量的测定 分光光度法</v>
          </cell>
          <cell r="F7557">
            <v>600</v>
          </cell>
        </row>
        <row r="7558">
          <cell r="C7558" t="str">
            <v>2-氯-1,3-丙二醇</v>
          </cell>
          <cell r="D7558" t="str">
            <v>GB 5009.191-2016</v>
          </cell>
          <cell r="E7558" t="str">
            <v>食品安全国家标准 食品中氯丙醇及其脂肪酸酯含量的测定</v>
          </cell>
          <cell r="F7558">
            <v>600</v>
          </cell>
        </row>
        <row r="7559">
          <cell r="C7559" t="str">
            <v>3-氯-1,2-丙二醇和3-氯-1,2-丙二醇脂肪酸酯的总和（以3-MCPD计）</v>
          </cell>
          <cell r="D7559" t="str">
            <v>GB 5009.191-2016</v>
          </cell>
          <cell r="E7559" t="str">
            <v>食品安全国家标准 食品中氯丙醇及其脂肪酸酯含量的测定</v>
          </cell>
          <cell r="F7559">
            <v>2100</v>
          </cell>
        </row>
        <row r="7560">
          <cell r="C7560" t="str">
            <v>2-氯-1,3-丙二醇和2-氯-1,3-丙二醇脂肪酸酯的总和（以2-MCPD计）</v>
          </cell>
          <cell r="D7560" t="str">
            <v>GB 5009.191-2016</v>
          </cell>
          <cell r="E7560" t="str">
            <v>食品安全国家标准 食品中氯丙醇及其脂肪酸酯含量的测定</v>
          </cell>
          <cell r="F7560">
            <v>2100</v>
          </cell>
        </row>
        <row r="7561">
          <cell r="C7561" t="str">
            <v>3-氯-1,2-丙二醇和3-氯-1,2-丙二醇脂肪酸酯的总和（3-MCPD，以脂肪计）</v>
          </cell>
          <cell r="D7561" t="str">
            <v>GB 5009.191-2016</v>
          </cell>
          <cell r="E7561" t="str">
            <v>食品安全国家标准 食品中氯丙醇及其脂肪酸酯含量的测定</v>
          </cell>
          <cell r="F7561">
            <v>2100</v>
          </cell>
        </row>
        <row r="7562">
          <cell r="C7562" t="str">
            <v>2-氯-1,3-丙二醇和2-氯-1,3-丙二醇脂肪酸酯的总和（2-MCPD，以脂肪计）</v>
          </cell>
          <cell r="D7562" t="str">
            <v>GB 5009.191-2016</v>
          </cell>
          <cell r="E7562" t="str">
            <v>食品安全国家标准 食品中氯丙醇及其脂肪酸酯含量的测定</v>
          </cell>
          <cell r="F7562">
            <v>2100</v>
          </cell>
        </row>
        <row r="7563">
          <cell r="C7563" t="str">
            <v>2-萘酚-6-磺酸钠</v>
          </cell>
          <cell r="D7563" t="str">
            <v>GB 6227.1-2010</v>
          </cell>
          <cell r="E7563" t="str">
            <v>食品安全国家标准 食品添加剂 日落黄</v>
          </cell>
          <cell r="F7563">
            <v>400</v>
          </cell>
        </row>
        <row r="7564">
          <cell r="C7564" t="str">
            <v>1-苯基偶氮基-2-萘酚</v>
          </cell>
          <cell r="D7564" t="str">
            <v>GB 6227.1-2010</v>
          </cell>
          <cell r="E7564" t="str">
            <v>食品安全国家标准 食品添加剂 日落黄</v>
          </cell>
          <cell r="F7564">
            <v>500</v>
          </cell>
        </row>
        <row r="7565">
          <cell r="C7565" t="str">
            <v>溶混度</v>
          </cell>
          <cell r="D7565" t="str">
            <v>GB/T 14454.6-2008</v>
          </cell>
          <cell r="E7565" t="str">
            <v>香料 蒸发后残留物含量的评估</v>
          </cell>
          <cell r="F7565">
            <v>100</v>
          </cell>
        </row>
        <row r="7566">
          <cell r="C7566" t="str">
            <v>含量（以C{-20}H{-32}O{-2}甘油三酯计）</v>
          </cell>
          <cell r="D7566" t="str">
            <v>GB 26401-2011</v>
          </cell>
          <cell r="E7566" t="str">
            <v>食品安全国家标准 食品添加剂 花生四烯酸油脂(发酵法)</v>
          </cell>
          <cell r="F7566">
            <v>500</v>
          </cell>
        </row>
        <row r="7567">
          <cell r="C7567" t="str">
            <v>酶活力</v>
          </cell>
          <cell r="D7567" t="str">
            <v>GB/T 23535-2009</v>
          </cell>
          <cell r="E7567" t="str">
            <v>脂肪酶制剂</v>
          </cell>
          <cell r="F7567">
            <v>250</v>
          </cell>
        </row>
        <row r="7568">
          <cell r="C7568" t="str">
            <v>椰毒假单胞菌酵米面亚种</v>
          </cell>
          <cell r="D7568" t="str">
            <v>GB 4789.29-2020</v>
          </cell>
          <cell r="E7568" t="str">
            <v>食品安全国家标准 食品微生物学检验 唐菖蒲伯克霍尔德氏菌（椰毒假单胞菌酵米面亚种）检验</v>
          </cell>
          <cell r="F7568">
            <v>800</v>
          </cell>
        </row>
        <row r="7569">
          <cell r="C7569" t="str">
            <v>山梨酸</v>
          </cell>
          <cell r="D7569" t="str">
            <v>GB 1886.186-2016</v>
          </cell>
          <cell r="E7569" t="str">
            <v>食品安全国家标准 食品添加剂 山梨酸</v>
          </cell>
          <cell r="F7569">
            <v>350</v>
          </cell>
        </row>
        <row r="7570">
          <cell r="C7570" t="str">
            <v>姜黄着色力</v>
          </cell>
          <cell r="D7570" t="str">
            <v>GB/T 22269-2008</v>
          </cell>
          <cell r="E7570" t="str">
            <v>姜黄 着色力测定 分光光度法</v>
          </cell>
          <cell r="F7570">
            <v>200</v>
          </cell>
        </row>
        <row r="7571">
          <cell r="C7571" t="str">
            <v>香兰素</v>
          </cell>
          <cell r="D7571" t="str">
            <v>GB 5009.284-2021</v>
          </cell>
          <cell r="E7571" t="str">
            <v>食品安全国家标准 食品中香兰素、甲基香兰素、乙基香兰素和香豆素的测定</v>
          </cell>
          <cell r="F7571">
            <v>1500</v>
          </cell>
        </row>
        <row r="7572">
          <cell r="C7572" t="str">
            <v>甲基香兰素</v>
          </cell>
          <cell r="D7572" t="str">
            <v>GB 5009.284-2021</v>
          </cell>
          <cell r="E7572" t="str">
            <v>食品安全国家标准 食品中香兰素、甲基香兰素、乙基香兰素和香豆素的测定</v>
          </cell>
          <cell r="F7572">
            <v>1500</v>
          </cell>
        </row>
        <row r="7573">
          <cell r="C7573" t="str">
            <v>乙基香兰素</v>
          </cell>
          <cell r="D7573" t="str">
            <v>GB 5009.284-2021</v>
          </cell>
          <cell r="E7573" t="str">
            <v>食品安全国家标准 食品中香兰素、甲基香兰素、乙基香兰素和香豆素的测定</v>
          </cell>
          <cell r="F7573">
            <v>1500</v>
          </cell>
        </row>
        <row r="7574">
          <cell r="C7574" t="str">
            <v>香豆素</v>
          </cell>
          <cell r="D7574" t="str">
            <v>GB 5009.284-2021</v>
          </cell>
          <cell r="E7574" t="str">
            <v>食品安全国家标准 食品中香兰素、甲基香兰素、乙基香兰素和香豆素的测定</v>
          </cell>
          <cell r="F7574">
            <v>1500</v>
          </cell>
        </row>
        <row r="7575">
          <cell r="C7575" t="str">
            <v>香兰素、乙基香兰素打包价</v>
          </cell>
          <cell r="D7575" t="str">
            <v>GB 5009.284-2021</v>
          </cell>
          <cell r="E7575" t="str">
            <v>食品安全国家标准 食品中香兰素、甲基香兰素、乙基香兰素和香豆素的测定</v>
          </cell>
          <cell r="F7575">
            <v>2500</v>
          </cell>
        </row>
        <row r="7576">
          <cell r="C7576" t="str">
            <v>氯化苦</v>
          </cell>
          <cell r="D7576" t="str">
            <v>GB/T 5009.36-2003</v>
          </cell>
          <cell r="E7576" t="str">
            <v>粮食卫生标准分析方法</v>
          </cell>
          <cell r="F7576">
            <v>1000</v>
          </cell>
        </row>
        <row r="7577">
          <cell r="C7577" t="str">
            <v>猪源性成分</v>
          </cell>
          <cell r="D7577" t="str">
            <v>GB/T 38164-2019</v>
          </cell>
          <cell r="E7577" t="str">
            <v>常见畜禽动物源性成分检测方法 实时荧光PCR法</v>
          </cell>
          <cell r="F7577">
            <v>1300</v>
          </cell>
        </row>
        <row r="7578">
          <cell r="C7578" t="str">
            <v>磷酸酰丝氨酸、鞘磷脂、磷酸酰胆碱、磷酸酰乙醇胺、磷酸酰肌醇</v>
          </cell>
          <cell r="D7578" t="str">
            <v>食品安全国家标准 食品添加剂 磷脂（牛乳来源）（征求意见稿）</v>
          </cell>
          <cell r="E7578" t="str">
            <v>食品安全国家标准 食品添加剂 磷脂（牛乳来源）（征求意见稿）</v>
          </cell>
          <cell r="F7578">
            <v>5000</v>
          </cell>
        </row>
        <row r="7579">
          <cell r="C7579" t="str">
            <v>维生素A（C{-22}H{-32}O（-2））标示量</v>
          </cell>
          <cell r="D7579" t="str">
            <v>GB 14750-2010</v>
          </cell>
          <cell r="E7579" t="str">
            <v>食品安全国家标准 食品添加剂 维生素A</v>
          </cell>
          <cell r="F7579">
            <v>350</v>
          </cell>
        </row>
        <row r="7580">
          <cell r="C7580" t="str">
            <v>过氧化值试验</v>
          </cell>
          <cell r="D7580" t="str">
            <v>GB 14750-2010</v>
          </cell>
          <cell r="E7580" t="str">
            <v>食品安全国家标准 食品添加剂 维生素A</v>
          </cell>
          <cell r="F7580">
            <v>120</v>
          </cell>
        </row>
        <row r="7581">
          <cell r="C7581" t="str">
            <v>吸收系数比</v>
          </cell>
          <cell r="D7581" t="str">
            <v>GB 14750-2010</v>
          </cell>
          <cell r="E7581" t="str">
            <v>食品安全国家标准 食品添加剂 维生素A</v>
          </cell>
          <cell r="F7581">
            <v>100</v>
          </cell>
        </row>
        <row r="7582">
          <cell r="C7582" t="str">
            <v>甘氨酸</v>
          </cell>
          <cell r="D7582" t="str">
            <v>GB 25542-2010</v>
          </cell>
          <cell r="E7582" t="str">
            <v>GB 25542-2010</v>
          </cell>
          <cell r="F7582">
            <v>350</v>
          </cell>
        </row>
        <row r="7583">
          <cell r="C7583" t="str">
            <v>典型藕淀粉颗粒含量</v>
          </cell>
          <cell r="D7583" t="str">
            <v>GB/T 25733-2010</v>
          </cell>
          <cell r="E7583" t="str">
            <v>藕粉</v>
          </cell>
          <cell r="F7583">
            <v>100</v>
          </cell>
        </row>
        <row r="7584">
          <cell r="C7584" t="str">
            <v>维生素D</v>
          </cell>
          <cell r="D7584" t="str">
            <v>食品安全国家标准 食品中维生素A和E的测定</v>
          </cell>
          <cell r="E7584" t="str">
            <v>食品安全国家标准 食品中维生素A和E的测定</v>
          </cell>
          <cell r="F7584">
            <v>400</v>
          </cell>
        </row>
        <row r="7585">
          <cell r="C7585" t="str">
            <v>维生素A</v>
          </cell>
          <cell r="D7585" t="str">
            <v>食品安全国家标准 食品中维生素A和E的测定</v>
          </cell>
          <cell r="E7585" t="str">
            <v>食品安全国家标准 食品中维生素A和E的测定</v>
          </cell>
          <cell r="F7585">
            <v>400</v>
          </cell>
        </row>
        <row r="7586">
          <cell r="C7586" t="str">
            <v>维生素E</v>
          </cell>
          <cell r="D7586" t="str">
            <v>食品安全国家标准 食品中维生素A和E的测定</v>
          </cell>
          <cell r="E7586" t="str">
            <v>食品安全国家标准 食品中维生素A和E的测定</v>
          </cell>
          <cell r="F7586">
            <v>400</v>
          </cell>
        </row>
        <row r="7587">
          <cell r="C7587" t="str">
            <v>电导率</v>
          </cell>
          <cell r="D7587" t="str">
            <v>GB/T 6908-2018</v>
          </cell>
          <cell r="E7587" t="str">
            <v>《锅炉用水和冷却水分析方法 电导率的测定》</v>
          </cell>
          <cell r="F7587">
            <v>30</v>
          </cell>
        </row>
        <row r="7588">
          <cell r="C7588" t="str">
            <v>丁二酸单薄荷酯（琥珀酸单薄荷酯）</v>
          </cell>
          <cell r="D7588" t="str">
            <v>GB 29938-2020</v>
          </cell>
          <cell r="E7588" t="str">
            <v>食品安全国家标准 食品用香料通则</v>
          </cell>
          <cell r="F7588">
            <v>350</v>
          </cell>
        </row>
        <row r="7589">
          <cell r="C7589" t="str">
            <v>唾液酸</v>
          </cell>
          <cell r="D7589" t="str">
            <v>食品安全国家标准 食品中唾液酸的测定 (征求意见稿）</v>
          </cell>
          <cell r="E7589" t="str">
            <v>食品安全国家标准 食品中唾液酸的测定 (征求意见稿）</v>
          </cell>
          <cell r="F7589">
            <v>500</v>
          </cell>
        </row>
        <row r="7590">
          <cell r="C7590" t="str">
            <v>过氧化苯甲酰（C14H1004）的质量分数</v>
          </cell>
          <cell r="D7590" t="str">
            <v>GB 19825-2005</v>
          </cell>
          <cell r="E7590" t="str">
            <v>食品添加剂稀释过氧化苯甲酰</v>
          </cell>
          <cell r="F7590">
            <v>300</v>
          </cell>
        </row>
        <row r="7591">
          <cell r="C7591" t="str">
            <v>偶氮甲酰胺（C2H4N402）含量（以干基计）</v>
          </cell>
          <cell r="D7591" t="str">
            <v>GB 1886.108-2015</v>
          </cell>
          <cell r="E7591" t="str">
            <v>食品安全国家标准 食品添加剂 偶氮甲酰胺</v>
          </cell>
          <cell r="F7591">
            <v>300</v>
          </cell>
        </row>
        <row r="7592">
          <cell r="C7592" t="str">
            <v>钪(Sc)</v>
          </cell>
          <cell r="D7592" t="str">
            <v>GB 5009.94-2012</v>
          </cell>
          <cell r="E7592" t="str">
            <v>食品安全国家标准 植物性食品中稀土元素的测定</v>
          </cell>
          <cell r="F7592" t="str">
            <v>出项目总量：收费600元，各项目单独出数值：收费1000元</v>
          </cell>
        </row>
        <row r="7593">
          <cell r="C7593" t="str">
            <v>钇(Y)</v>
          </cell>
          <cell r="D7593" t="str">
            <v>GB 5009.94-2012</v>
          </cell>
          <cell r="E7593" t="str">
            <v>食品安全国家标准 植物性食品中稀土元素的测定</v>
          </cell>
        </row>
        <row r="7594">
          <cell r="C7594" t="str">
            <v>镧(La)</v>
          </cell>
          <cell r="D7594" t="str">
            <v>GB 5009.94-2012</v>
          </cell>
          <cell r="E7594" t="str">
            <v>食品安全国家标准 植物性食品中稀土元素的测定</v>
          </cell>
        </row>
        <row r="7595">
          <cell r="C7595" t="str">
            <v>铈(Ce)</v>
          </cell>
          <cell r="D7595" t="str">
            <v>GB 5009.94-2012</v>
          </cell>
          <cell r="E7595" t="str">
            <v>食品安全国家标准 植物性食品中稀土元素的测定</v>
          </cell>
        </row>
        <row r="7596">
          <cell r="C7596" t="str">
            <v>镨(Pr)</v>
          </cell>
          <cell r="D7596" t="str">
            <v>GB 5009.94-2012</v>
          </cell>
          <cell r="E7596" t="str">
            <v>食品安全国家标准 植物性食品中稀土元素的测定</v>
          </cell>
        </row>
        <row r="7597">
          <cell r="C7597" t="str">
            <v>钕(Nd)</v>
          </cell>
          <cell r="D7597" t="str">
            <v>GB 5009.94-2012</v>
          </cell>
          <cell r="E7597" t="str">
            <v>食品安全国家标准 植物性食品中稀土元素的测定</v>
          </cell>
        </row>
        <row r="7598">
          <cell r="C7598" t="str">
            <v>钐(Sm)</v>
          </cell>
          <cell r="D7598" t="str">
            <v>GB 5009.94-2012</v>
          </cell>
          <cell r="E7598" t="str">
            <v>食品安全国家标准 植物性食品中稀土元素的测定</v>
          </cell>
        </row>
        <row r="7599">
          <cell r="C7599" t="str">
            <v>铕(Eu)</v>
          </cell>
          <cell r="D7599" t="str">
            <v>GB 5009.94-2012</v>
          </cell>
          <cell r="E7599" t="str">
            <v>食品安全国家标准 植物性食品中稀土元素的测定</v>
          </cell>
        </row>
        <row r="7600">
          <cell r="C7600" t="str">
            <v>钆(Gd)</v>
          </cell>
          <cell r="D7600" t="str">
            <v>GB 5009.94-2012</v>
          </cell>
          <cell r="E7600" t="str">
            <v>食品安全国家标准 植物性食品中稀土元素的测定</v>
          </cell>
        </row>
        <row r="7601">
          <cell r="C7601" t="str">
            <v>铽(Tb)</v>
          </cell>
          <cell r="D7601" t="str">
            <v>GB 5009.94-2012</v>
          </cell>
          <cell r="E7601" t="str">
            <v>食品安全国家标准 植物性食品中稀土元素的测定</v>
          </cell>
        </row>
        <row r="7602">
          <cell r="C7602" t="str">
            <v>镝(Dy)</v>
          </cell>
          <cell r="D7602" t="str">
            <v>GB 5009.94-2012</v>
          </cell>
          <cell r="E7602" t="str">
            <v>食品安全国家标准 植物性食品中稀土元素的测定</v>
          </cell>
        </row>
        <row r="7603">
          <cell r="C7603" t="str">
            <v>钬(Ho)</v>
          </cell>
          <cell r="D7603" t="str">
            <v>GB 5009.94-2012</v>
          </cell>
          <cell r="E7603" t="str">
            <v>食品安全国家标准 植物性食品中稀土元素的测定</v>
          </cell>
        </row>
        <row r="7604">
          <cell r="C7604" t="str">
            <v>铒(Er)</v>
          </cell>
          <cell r="D7604" t="str">
            <v>GB 5009.94-2012</v>
          </cell>
          <cell r="E7604" t="str">
            <v>食品安全国家标准 植物性食品中稀土元素的测定</v>
          </cell>
        </row>
        <row r="7605">
          <cell r="C7605" t="str">
            <v>铥(Tm)</v>
          </cell>
          <cell r="D7605" t="str">
            <v>GB 5009.94-2012</v>
          </cell>
          <cell r="E7605" t="str">
            <v>食品安全国家标准 植物性食品中稀土元素的测定</v>
          </cell>
        </row>
        <row r="7606">
          <cell r="C7606" t="str">
            <v>镱(Yb)</v>
          </cell>
          <cell r="D7606" t="str">
            <v>GB 5009.94-2012</v>
          </cell>
          <cell r="E7606" t="str">
            <v>食品安全国家标准 植物性食品中稀土元素的测定</v>
          </cell>
        </row>
        <row r="7607">
          <cell r="C7607" t="str">
            <v>镥(Lu)</v>
          </cell>
          <cell r="D7607" t="str">
            <v>GB 5009.94-2012</v>
          </cell>
          <cell r="E7607" t="str">
            <v>食品安全国家标准 植物性食品中稀土元素的测定</v>
          </cell>
        </row>
        <row r="7608">
          <cell r="C7608" t="str">
            <v>外观要求</v>
          </cell>
          <cell r="D7608" t="str">
            <v>GB/T 23527-2009</v>
          </cell>
          <cell r="E7608" t="str">
            <v>蛋白酶制剂</v>
          </cell>
          <cell r="F7608">
            <v>30</v>
          </cell>
        </row>
        <row r="7609">
          <cell r="C7609" t="str">
            <v>酶活力</v>
          </cell>
          <cell r="D7609" t="str">
            <v>GB/T 23527-2009</v>
          </cell>
          <cell r="E7609" t="str">
            <v>蛋白酶制剂</v>
          </cell>
          <cell r="F7609">
            <v>250</v>
          </cell>
        </row>
        <row r="7610">
          <cell r="C7610" t="str">
            <v>干燥失重</v>
          </cell>
          <cell r="D7610" t="str">
            <v>GB/T 23527-2009</v>
          </cell>
          <cell r="E7610" t="str">
            <v>蛋白酶制剂</v>
          </cell>
          <cell r="F7610">
            <v>80</v>
          </cell>
        </row>
        <row r="7611">
          <cell r="C7611" t="str">
            <v>细度[0.40mm（39目）标准筛通过率]</v>
          </cell>
          <cell r="D7611" t="str">
            <v>GB/T 23527-2009</v>
          </cell>
          <cell r="E7611" t="str">
            <v>蛋白酶制剂</v>
          </cell>
          <cell r="F7611">
            <v>30</v>
          </cell>
        </row>
        <row r="7612">
          <cell r="C7612" t="str">
            <v>外观形状</v>
          </cell>
          <cell r="D7612" t="str">
            <v>GB 10465-1989</v>
          </cell>
          <cell r="E7612" t="str">
            <v>辣椒干</v>
          </cell>
          <cell r="F7612">
            <v>30</v>
          </cell>
        </row>
        <row r="7613">
          <cell r="C7613" t="str">
            <v>色泽</v>
          </cell>
          <cell r="D7613" t="str">
            <v>GB 10465-1989</v>
          </cell>
          <cell r="E7613" t="str">
            <v>辣椒干</v>
          </cell>
        </row>
        <row r="7614">
          <cell r="C7614" t="str">
            <v>不完善椒：断裂椒</v>
          </cell>
          <cell r="D7614" t="str">
            <v>GB 10465-1989</v>
          </cell>
          <cell r="E7614" t="str">
            <v>辣椒干</v>
          </cell>
          <cell r="F7614">
            <v>40</v>
          </cell>
        </row>
        <row r="7615">
          <cell r="C7615" t="str">
            <v>不完善椒：黑斑椒</v>
          </cell>
          <cell r="D7615" t="str">
            <v>GB 10465-1989</v>
          </cell>
          <cell r="E7615" t="str">
            <v>辣椒干</v>
          </cell>
        </row>
        <row r="7616">
          <cell r="C7616" t="str">
            <v>不完善椒：虫蚀椒</v>
          </cell>
          <cell r="D7616" t="str">
            <v>GB 10465-1989</v>
          </cell>
          <cell r="E7616" t="str">
            <v>辣椒干</v>
          </cell>
        </row>
        <row r="7617">
          <cell r="C7617" t="str">
            <v>不完善椒：黄梢、花壳</v>
          </cell>
          <cell r="D7617" t="str">
            <v>GB 10465-1989</v>
          </cell>
          <cell r="E7617" t="str">
            <v>辣椒干</v>
          </cell>
        </row>
        <row r="7618">
          <cell r="C7618" t="str">
            <v>不完善椒：白壳</v>
          </cell>
          <cell r="D7618" t="str">
            <v>GB 10465-1989</v>
          </cell>
          <cell r="E7618" t="str">
            <v>辣椒干</v>
          </cell>
        </row>
        <row r="7619">
          <cell r="C7619" t="str">
            <v>不完善椒：不熟椒</v>
          </cell>
          <cell r="D7619" t="str">
            <v>GB 10465-1989</v>
          </cell>
          <cell r="E7619" t="str">
            <v>辣椒干</v>
          </cell>
        </row>
        <row r="7620">
          <cell r="C7620" t="str">
            <v>不完善椒：不完善椒总量</v>
          </cell>
          <cell r="D7620" t="str">
            <v>GB 10465-1989</v>
          </cell>
          <cell r="E7620" t="str">
            <v>辣椒干</v>
          </cell>
        </row>
        <row r="7621">
          <cell r="C7621" t="str">
            <v>异品种</v>
          </cell>
          <cell r="D7621" t="str">
            <v>GB 10465-1989</v>
          </cell>
          <cell r="E7621" t="str">
            <v>辣椒干</v>
          </cell>
        </row>
        <row r="7622">
          <cell r="C7622" t="str">
            <v>杂质</v>
          </cell>
          <cell r="D7622" t="str">
            <v>GB 10465-1989</v>
          </cell>
          <cell r="E7622" t="str">
            <v>辣椒干</v>
          </cell>
        </row>
        <row r="7623">
          <cell r="C7623" t="str">
            <v>不挥发性乙醚提取物（干态）</v>
          </cell>
          <cell r="D7623" t="str">
            <v>GB 10465-1989</v>
          </cell>
          <cell r="E7623" t="str">
            <v>辣椒干</v>
          </cell>
          <cell r="F7623">
            <v>200</v>
          </cell>
        </row>
        <row r="7624">
          <cell r="C7624" t="str">
            <v>辣椒素</v>
          </cell>
          <cell r="D7624" t="str">
            <v>GB 10465-1989</v>
          </cell>
          <cell r="E7624" t="str">
            <v>辣椒干</v>
          </cell>
          <cell r="F7624">
            <v>600</v>
          </cell>
        </row>
        <row r="7625">
          <cell r="C7625" t="str">
            <v>色泽</v>
          </cell>
          <cell r="D7625" t="str">
            <v>GB 22216-2020</v>
          </cell>
          <cell r="E7625" t="str">
            <v>食品安全国家标准 食品添加剂 过氧化氢</v>
          </cell>
          <cell r="F7625">
            <v>30</v>
          </cell>
        </row>
        <row r="7626">
          <cell r="C7626" t="str">
            <v>状态</v>
          </cell>
          <cell r="D7626" t="str">
            <v>GB 22216-2020</v>
          </cell>
          <cell r="E7626" t="str">
            <v>食品安全国家标准 食品添加剂 过氧化氢</v>
          </cell>
        </row>
        <row r="7627">
          <cell r="C7627" t="str">
            <v>气味</v>
          </cell>
          <cell r="D7627" t="str">
            <v>GB 22216-2020</v>
          </cell>
          <cell r="E7627" t="str">
            <v>食品安全国家标准 食品添加剂 过氧化氢</v>
          </cell>
        </row>
        <row r="7628">
          <cell r="C7628" t="str">
            <v>过氧化氢（H{-2}O{-2}）含量</v>
          </cell>
          <cell r="D7628" t="str">
            <v>GB 22216-2020</v>
          </cell>
          <cell r="E7628" t="str">
            <v>食品安全国家标准 食品添加剂 过氧化氢</v>
          </cell>
          <cell r="F7628">
            <v>300</v>
          </cell>
        </row>
        <row r="7629">
          <cell r="C7629" t="str">
            <v>稳定度</v>
          </cell>
          <cell r="D7629" t="str">
            <v>GB 22216-2020</v>
          </cell>
          <cell r="E7629" t="str">
            <v>食品安全国家标准 食品添加剂 过氧化氢</v>
          </cell>
          <cell r="F7629">
            <v>150</v>
          </cell>
        </row>
        <row r="7630">
          <cell r="C7630" t="str">
            <v>不挥发物</v>
          </cell>
          <cell r="D7630" t="str">
            <v>GB 22216-2020</v>
          </cell>
          <cell r="E7630" t="str">
            <v>食品安全国家标准 食品添加剂 过氧化氢</v>
          </cell>
          <cell r="F7630">
            <v>100</v>
          </cell>
        </row>
        <row r="7631">
          <cell r="C7631" t="str">
            <v>酸度（以H{-2}SO{-4}计）</v>
          </cell>
          <cell r="D7631" t="str">
            <v>GB 22216-2020</v>
          </cell>
          <cell r="E7631" t="str">
            <v>食品安全国家标准 食品添加剂 过氧化氢</v>
          </cell>
          <cell r="F7631">
            <v>100</v>
          </cell>
        </row>
        <row r="7632">
          <cell r="C7632" t="str">
            <v>磷酸盐（以PO{-4}计）</v>
          </cell>
          <cell r="D7632" t="str">
            <v>GB 22216-2020</v>
          </cell>
          <cell r="E7632" t="str">
            <v>食品安全国家标准 食品添加剂 过氧化氢</v>
          </cell>
          <cell r="F7632">
            <v>100</v>
          </cell>
        </row>
        <row r="7633">
          <cell r="C7633" t="str">
            <v>铁（Fe）</v>
          </cell>
          <cell r="D7633" t="str">
            <v>GB 22216-2020</v>
          </cell>
          <cell r="E7633" t="str">
            <v>食品安全国家标准 食品添加剂 过氧化氢</v>
          </cell>
          <cell r="F7633">
            <v>100</v>
          </cell>
        </row>
        <row r="7634">
          <cell r="C7634" t="str">
            <v>锡（Sn）</v>
          </cell>
          <cell r="D7634" t="str">
            <v>GB 22216-2020</v>
          </cell>
          <cell r="E7634" t="str">
            <v>食品安全国家标准 食品添加剂 过氧化氢</v>
          </cell>
          <cell r="F7634">
            <v>100</v>
          </cell>
        </row>
        <row r="7635">
          <cell r="C7635" t="str">
            <v>铅（Pb）</v>
          </cell>
          <cell r="D7635" t="str">
            <v>GB 22216-2020</v>
          </cell>
          <cell r="E7635" t="str">
            <v>食品安全国家标准 食品添加剂 过氧化氢</v>
          </cell>
          <cell r="F7635">
            <v>100</v>
          </cell>
        </row>
        <row r="7636">
          <cell r="C7636" t="str">
            <v>砷（As）</v>
          </cell>
          <cell r="D7636" t="str">
            <v>GB 22216-2020</v>
          </cell>
          <cell r="E7636" t="str">
            <v>食品安全国家标准 食品添加剂 过氧化氢</v>
          </cell>
          <cell r="F7636">
            <v>150</v>
          </cell>
        </row>
        <row r="7637">
          <cell r="C7637" t="str">
            <v>鉴别试验</v>
          </cell>
          <cell r="D7637" t="str">
            <v>GB 22216-2020</v>
          </cell>
          <cell r="E7637" t="str">
            <v>食品安全国家标准 食品添加剂 过氧化氢</v>
          </cell>
          <cell r="F7637">
            <v>100</v>
          </cell>
        </row>
        <row r="7638">
          <cell r="C7638" t="str">
            <v>己酸乙酯含量</v>
          </cell>
          <cell r="D7638" t="str">
            <v>GB 1886.196-2016</v>
          </cell>
          <cell r="E7638" t="str">
            <v>食品安全国家标准 食品添加剂 己酸乙酯</v>
          </cell>
          <cell r="F7638">
            <v>300</v>
          </cell>
        </row>
        <row r="7639">
          <cell r="C7639" t="str">
            <v>磷酸氢二钾（K{-2}HPO{-4}）（以干基计）含量</v>
          </cell>
          <cell r="D7639" t="str">
            <v>GB 1886.334-2021</v>
          </cell>
          <cell r="E7639" t="str">
            <v>食品安全国家标准 食品添加剂 磷酸氢二钾</v>
          </cell>
          <cell r="F7639">
            <v>350</v>
          </cell>
        </row>
        <row r="7640">
          <cell r="C7640" t="str">
            <v>磷酸三钙含量（以Ca计）</v>
          </cell>
          <cell r="D7640" t="str">
            <v>GB 1886.332-2021</v>
          </cell>
          <cell r="E7640" t="str">
            <v>食品安全国家标准 食品添加剂 磷酸三钙</v>
          </cell>
          <cell r="F7640">
            <v>600</v>
          </cell>
        </row>
        <row r="7641">
          <cell r="C7641" t="str">
            <v>色泽</v>
          </cell>
          <cell r="D7641" t="str">
            <v>GB 8820-2010</v>
          </cell>
          <cell r="E7641" t="str">
            <v>食品安全国家标准 食品添加剂 葡萄糖酸锌</v>
          </cell>
          <cell r="F7641">
            <v>30</v>
          </cell>
        </row>
        <row r="7642">
          <cell r="C7642" t="str">
            <v>组织状态</v>
          </cell>
          <cell r="D7642" t="str">
            <v>GB 8820-2010</v>
          </cell>
          <cell r="E7642" t="str">
            <v>食品安全国家标准 食品添加剂 葡萄糖酸锌</v>
          </cell>
        </row>
        <row r="7643">
          <cell r="C7643" t="str">
            <v>葡萄糖酸锌（C{-12}H{-22}O{-14}Zn，以干基计）</v>
          </cell>
          <cell r="D7643" t="str">
            <v>GB 8820-2010</v>
          </cell>
          <cell r="E7643" t="str">
            <v>食品安全国家标准 食品添加剂 葡萄糖酸锌</v>
          </cell>
          <cell r="F7643">
            <v>300</v>
          </cell>
        </row>
        <row r="7644">
          <cell r="C7644" t="str">
            <v>氯化物（以Cl计）</v>
          </cell>
          <cell r="D7644" t="str">
            <v>GB 8820-2010</v>
          </cell>
          <cell r="E7644" t="str">
            <v>食品安全国家标准 食品添加剂 葡萄糖酸锌</v>
          </cell>
          <cell r="F7644">
            <v>80</v>
          </cell>
        </row>
        <row r="7645">
          <cell r="C7645" t="str">
            <v>硫酸盐（以SO{-4}计）</v>
          </cell>
          <cell r="D7645" t="str">
            <v>GB 8820-2010</v>
          </cell>
          <cell r="E7645" t="str">
            <v>食品安全国家标准 食品添加剂 葡萄糖酸锌</v>
          </cell>
          <cell r="F7645">
            <v>100</v>
          </cell>
        </row>
        <row r="7646">
          <cell r="C7646" t="str">
            <v>还原物质（以C{-6}H{-12}O{-6}计）</v>
          </cell>
          <cell r="D7646" t="str">
            <v>GB 8820-2010</v>
          </cell>
          <cell r="E7646" t="str">
            <v>食品安全国家标准 食品添加剂 葡萄糖酸锌</v>
          </cell>
          <cell r="F7646">
            <v>100</v>
          </cell>
        </row>
        <row r="7647">
          <cell r="C7647" t="str">
            <v>干燥减量</v>
          </cell>
          <cell r="D7647" t="str">
            <v>GB 8820-2010</v>
          </cell>
          <cell r="E7647" t="str">
            <v>食品安全国家标准 食品添加剂 葡萄糖酸锌</v>
          </cell>
          <cell r="F7647">
            <v>80</v>
          </cell>
        </row>
        <row r="7648">
          <cell r="C7648" t="str">
            <v>砷（As）</v>
          </cell>
          <cell r="D7648" t="str">
            <v>GB 8820-2010</v>
          </cell>
          <cell r="E7648" t="str">
            <v>食品安全国家标准 食品添加剂 葡萄糖酸锌</v>
          </cell>
          <cell r="F7648">
            <v>150</v>
          </cell>
        </row>
        <row r="7649">
          <cell r="C7649" t="str">
            <v>pH（10%g/L溶液）</v>
          </cell>
          <cell r="D7649" t="str">
            <v>GB 8820-2010</v>
          </cell>
          <cell r="E7649" t="str">
            <v>食品安全国家标准 食品添加剂 葡萄糖酸锌</v>
          </cell>
          <cell r="F7649">
            <v>60</v>
          </cell>
        </row>
        <row r="7650">
          <cell r="C7650" t="str">
            <v>镉（Cd）</v>
          </cell>
          <cell r="D7650" t="str">
            <v>GB 8820-2010</v>
          </cell>
          <cell r="E7650" t="str">
            <v>食品安全国家标准 食品添加剂 葡萄糖酸锌</v>
          </cell>
          <cell r="F7650">
            <v>100</v>
          </cell>
        </row>
        <row r="7651">
          <cell r="C7651" t="str">
            <v>铅（Pb）</v>
          </cell>
          <cell r="D7651" t="str">
            <v>GB 8820-2010</v>
          </cell>
          <cell r="E7651" t="str">
            <v>食品安全国家标准 食品添加剂 葡萄糖酸锌</v>
          </cell>
          <cell r="F7651">
            <v>100</v>
          </cell>
        </row>
        <row r="7652">
          <cell r="C7652" t="str">
            <v>鉴别试验</v>
          </cell>
          <cell r="D7652" t="str">
            <v>GB 8820-2010</v>
          </cell>
          <cell r="E7652" t="str">
            <v>食品安全国家标准 食品添加剂 葡萄糖酸锌</v>
          </cell>
          <cell r="F7652">
            <v>100</v>
          </cell>
        </row>
        <row r="7653">
          <cell r="C7653" t="str">
            <v>钙（以Ca计）含量</v>
          </cell>
          <cell r="D7653" t="str">
            <v>GB 29226-2012</v>
          </cell>
          <cell r="E7653" t="str">
            <v>食品安全国家标准 食品添加剂 天门冬氨酸钙</v>
          </cell>
          <cell r="F7653">
            <v>350</v>
          </cell>
        </row>
        <row r="7654">
          <cell r="C7654" t="str">
            <v>L-天门冬氨酸含量</v>
          </cell>
          <cell r="D7654" t="str">
            <v>GB 29226-2012</v>
          </cell>
          <cell r="E7654" t="str">
            <v>食品安全国家标准 食品添加剂 天门冬氨酸钙</v>
          </cell>
          <cell r="F7654">
            <v>350</v>
          </cell>
        </row>
        <row r="7655">
          <cell r="C7655" t="str">
            <v>色泽</v>
          </cell>
          <cell r="D7655" t="str">
            <v>GB 29944-2013</v>
          </cell>
          <cell r="E7655" t="str">
            <v>食品安全国家标准 食品添加剂 N-[N-(3,3-二甲基丁基)]-L-α-天门冬氨-L-苯丙氨酸1-甲酯(纽甜)</v>
          </cell>
          <cell r="F7655">
            <v>30</v>
          </cell>
        </row>
        <row r="7656">
          <cell r="C7656" t="str">
            <v>状态</v>
          </cell>
          <cell r="D7656" t="str">
            <v>GB 29944-2013</v>
          </cell>
          <cell r="E7656" t="str">
            <v>食品安全国家标准 食品添加剂 N-[N-(3,3-二甲基丁基)]-L-α-天门冬氨-L-苯丙氨酸1-甲酯(纽甜)</v>
          </cell>
        </row>
        <row r="7657">
          <cell r="C7657" t="str">
            <v>纽甜含量（以干基计）</v>
          </cell>
          <cell r="D7657" t="str">
            <v>GB 29944-2013</v>
          </cell>
          <cell r="E7657" t="str">
            <v>食品安全国家标准 食品添加剂 N-[N-(3,3-二甲基丁基)]-L-α-天门冬氨-L-苯丙氨酸1-甲酯(纽甜)</v>
          </cell>
          <cell r="F7657">
            <v>800</v>
          </cell>
        </row>
        <row r="7658">
          <cell r="C7658" t="str">
            <v>N-[N-(3,3-二甲基丁基)]-L-α-天门冬氨-L-苯丙氨酸</v>
          </cell>
          <cell r="D7658" t="str">
            <v>GB 29944-2013</v>
          </cell>
          <cell r="E7658" t="str">
            <v>食品安全国家标准 食品添加剂 N-[N-(3,3-二甲基丁基)]-L-α-天门冬氨-L-苯丙氨酸1-甲酯(纽甜)</v>
          </cell>
          <cell r="F7658">
            <v>800</v>
          </cell>
        </row>
        <row r="7659">
          <cell r="C7659" t="str">
            <v>其他相关物质</v>
          </cell>
          <cell r="D7659" t="str">
            <v>GB 29944-2013</v>
          </cell>
          <cell r="E7659" t="str">
            <v>食品安全国家标准 食品添加剂 N-[N-(3,3-二甲基丁基)]-L-α-天门冬氨-L-苯丙氨酸1-甲酯(纽甜)</v>
          </cell>
          <cell r="F7659">
            <v>800</v>
          </cell>
        </row>
        <row r="7660">
          <cell r="C7660" t="str">
            <v>水分</v>
          </cell>
          <cell r="D7660" t="str">
            <v>GB 29944-2013</v>
          </cell>
          <cell r="E7660" t="str">
            <v>食品安全国家标准 食品添加剂 N-[N-(3,3-二甲基丁基)]-L-α-天门冬氨-L-苯丙氨酸1-甲酯(纽甜)</v>
          </cell>
          <cell r="F7660">
            <v>80</v>
          </cell>
        </row>
        <row r="7661">
          <cell r="C7661" t="str">
            <v>灼烧残渣</v>
          </cell>
          <cell r="D7661" t="str">
            <v>GB 29944-2013</v>
          </cell>
          <cell r="E7661" t="str">
            <v>食品安全国家标准 食品添加剂 N-[N-(3,3-二甲基丁基)]-L-α-天门冬氨-L-苯丙氨酸1-甲酯(纽甜)</v>
          </cell>
          <cell r="F7661">
            <v>150</v>
          </cell>
        </row>
        <row r="7662">
          <cell r="C7662" t="str">
            <v>pH（5g/L溶液）</v>
          </cell>
          <cell r="D7662" t="str">
            <v>GB 29944-2013</v>
          </cell>
          <cell r="E7662" t="str">
            <v>食品安全国家标准 食品添加剂 N-[N-(3,3-二甲基丁基)]-L-α-天门冬氨-L-苯丙氨酸1-甲酯(纽甜)</v>
          </cell>
          <cell r="F7662">
            <v>60</v>
          </cell>
        </row>
        <row r="7663">
          <cell r="C7663" t="str">
            <v>铅（Pb）</v>
          </cell>
          <cell r="D7663" t="str">
            <v>GB 29944-2013</v>
          </cell>
          <cell r="E7663" t="str">
            <v>食品安全国家标准 食品添加剂 N-[N-(3,3-二甲基丁基)]-L-α-天门冬氨-L-苯丙氨酸1-甲酯(纽甜)</v>
          </cell>
          <cell r="F7663">
            <v>100</v>
          </cell>
        </row>
        <row r="7664">
          <cell r="C7664" t="str">
            <v>比旋光度a{-m}（20℃，D）</v>
          </cell>
          <cell r="D7664" t="str">
            <v>GB 29944-2013</v>
          </cell>
          <cell r="E7664" t="str">
            <v>食品安全国家标准 食品添加剂 N-[N-(3,3-二甲基丁基)]-L-α-天门冬氨-L-苯丙氨酸1-甲酯(纽甜)</v>
          </cell>
          <cell r="F7664">
            <v>80</v>
          </cell>
        </row>
        <row r="7665">
          <cell r="C7665" t="str">
            <v>鉴别试验</v>
          </cell>
          <cell r="D7665" t="str">
            <v>GB 29944-2013</v>
          </cell>
          <cell r="E7665" t="str">
            <v>食品安全国家标准 食品添加剂 N-[N-(3,3-二甲基丁基)]-L-α-天门冬氨-L-苯丙氨酸1-甲酯(纽甜)</v>
          </cell>
          <cell r="F7665">
            <v>500</v>
          </cell>
        </row>
        <row r="7666">
          <cell r="C7666" t="str">
            <v>薄荷脑含量</v>
          </cell>
          <cell r="D7666" t="str">
            <v>GB 1886.199-2016</v>
          </cell>
          <cell r="E7666" t="str">
            <v>食品安全国家标准 食品添加剂 天然薄荷脑</v>
          </cell>
          <cell r="F7666">
            <v>500</v>
          </cell>
        </row>
        <row r="7667">
          <cell r="C7667" t="str">
            <v>色泽</v>
          </cell>
          <cell r="D7667" t="str">
            <v>GB 1886.329-2021</v>
          </cell>
          <cell r="E7667" t="str">
            <v>食品安全国家标准 食品添加剂 磷酸氢二钠</v>
          </cell>
          <cell r="F7667">
            <v>30</v>
          </cell>
        </row>
        <row r="7668">
          <cell r="C7668" t="str">
            <v>状态</v>
          </cell>
          <cell r="D7668" t="str">
            <v>GB 1886.329-2021</v>
          </cell>
          <cell r="E7668" t="str">
            <v>食品安全国家标准 食品添加剂 磷酸氢二钠</v>
          </cell>
        </row>
        <row r="7669">
          <cell r="C7669" t="str">
            <v>磷酸氢二钠（Na{-2}HPO{-4}）（以干基计）含量</v>
          </cell>
          <cell r="D7669" t="str">
            <v>GB 1886.329-2021</v>
          </cell>
          <cell r="E7669" t="str">
            <v>食品安全国家标准 食品添加剂 磷酸氢二钠</v>
          </cell>
          <cell r="F7669">
            <v>350</v>
          </cell>
        </row>
        <row r="7670">
          <cell r="C7670" t="str">
            <v>干燥减量（Na{-2}HPO{-4}）</v>
          </cell>
          <cell r="D7670" t="str">
            <v>GB 1886.329-2021</v>
          </cell>
          <cell r="E7670" t="str">
            <v>食品安全国家标准 食品添加剂 磷酸氢二钠</v>
          </cell>
          <cell r="F7670">
            <v>80</v>
          </cell>
        </row>
        <row r="7671">
          <cell r="C7671" t="str">
            <v>干燥减量（Na{-2}HPO{-4}·2H{-2}O）</v>
          </cell>
          <cell r="D7671" t="str">
            <v>GB 1886.329-2021</v>
          </cell>
          <cell r="E7671" t="str">
            <v>食品安全国家标准 食品添加剂 磷酸氢二钠</v>
          </cell>
          <cell r="F7671">
            <v>80</v>
          </cell>
        </row>
        <row r="7672">
          <cell r="C7672" t="str">
            <v>干燥减量（Na{-2}HPO{-4}·12H{-2}O）</v>
          </cell>
          <cell r="D7672" t="str">
            <v>GB 1886.329-2021</v>
          </cell>
          <cell r="E7672" t="str">
            <v>食品安全国家标准 食品添加剂 磷酸氢二钠</v>
          </cell>
          <cell r="F7672">
            <v>80</v>
          </cell>
        </row>
        <row r="7673">
          <cell r="C7673" t="str">
            <v>水不溶物</v>
          </cell>
          <cell r="D7673" t="str">
            <v>GB 1886.329-2021</v>
          </cell>
          <cell r="E7673" t="str">
            <v>食品安全国家标准 食品添加剂 磷酸氢二钠</v>
          </cell>
          <cell r="F7673">
            <v>100</v>
          </cell>
        </row>
        <row r="7674">
          <cell r="C7674" t="str">
            <v>铅（Pb）</v>
          </cell>
          <cell r="D7674" t="str">
            <v>GB 1886.329-2021</v>
          </cell>
          <cell r="E7674" t="str">
            <v>食品安全国家标准 食品添加剂 磷酸氢二钠</v>
          </cell>
          <cell r="F7674">
            <v>100</v>
          </cell>
        </row>
        <row r="7675">
          <cell r="C7675" t="str">
            <v>砷（As）</v>
          </cell>
          <cell r="D7675" t="str">
            <v>GB 1886.329-2021</v>
          </cell>
          <cell r="E7675" t="str">
            <v>食品安全国家标准 食品添加剂 磷酸氢二钠</v>
          </cell>
          <cell r="F7675">
            <v>150</v>
          </cell>
        </row>
        <row r="7676">
          <cell r="C7676" t="str">
            <v>重金属（以Pb计）</v>
          </cell>
          <cell r="D7676" t="str">
            <v>GB 1886.329-2021</v>
          </cell>
          <cell r="E7676" t="str">
            <v>食品安全国家标准 食品添加剂 磷酸氢二钠</v>
          </cell>
          <cell r="F7676">
            <v>100</v>
          </cell>
        </row>
        <row r="7677">
          <cell r="C7677" t="str">
            <v>鉴别试验</v>
          </cell>
          <cell r="D7677" t="str">
            <v>GB 1886.329-2021</v>
          </cell>
          <cell r="E7677" t="str">
            <v>食品安全国家标准 食品添加剂 磷酸氢二钠</v>
          </cell>
          <cell r="F7677">
            <v>100</v>
          </cell>
        </row>
        <row r="7678">
          <cell r="C7678" t="str">
            <v>有机磷和氨基甲酸酯</v>
          </cell>
          <cell r="D7678" t="str">
            <v>GB/T 5009.199-2003</v>
          </cell>
          <cell r="E7678" t="str">
            <v>蔬菜中有机磷和氨基甲酸酯类农药残留量的快速检测</v>
          </cell>
          <cell r="F7678">
            <v>30</v>
          </cell>
        </row>
        <row r="7679">
          <cell r="C7679" t="str">
            <v>二氧化硫残留量</v>
          </cell>
          <cell r="D7679" t="str">
            <v>《中华人民共和国药典》2020年版 四部（2331）</v>
          </cell>
          <cell r="E7679" t="str">
            <v>《中华人民共和国药典》2020年版 四部（2331）</v>
          </cell>
          <cell r="F7679">
            <v>100</v>
          </cell>
        </row>
        <row r="7680">
          <cell r="C7680" t="str">
            <v>性状</v>
          </cell>
          <cell r="D7680" t="str">
            <v>《中华人民共和国药典》2020年版 二部 重质碳酸镁</v>
          </cell>
          <cell r="E7680" t="str">
            <v>《中华人民共和国药典》2020年版 二部 重质碳酸镁</v>
          </cell>
          <cell r="F7680">
            <v>30</v>
          </cell>
        </row>
        <row r="7681">
          <cell r="C7681" t="str">
            <v>鉴别</v>
          </cell>
          <cell r="D7681" t="str">
            <v>《中华人民共和国药典》2020年版 二部 重质碳酸镁</v>
          </cell>
          <cell r="E7681" t="str">
            <v>《中华人民共和国药典》2020年版 二部 重质碳酸镁</v>
          </cell>
          <cell r="F7681">
            <v>100</v>
          </cell>
        </row>
        <row r="7682">
          <cell r="C7682" t="str">
            <v>酸性溶液的颜色</v>
          </cell>
          <cell r="D7682" t="str">
            <v>《中华人民共和国药典》2020年版 二部 重质碳酸镁</v>
          </cell>
          <cell r="E7682" t="str">
            <v>《中华人民共和国药典》2020年版 二部 重质碳酸镁</v>
          </cell>
          <cell r="F7682">
            <v>100</v>
          </cell>
        </row>
        <row r="7683">
          <cell r="C7683" t="str">
            <v>氯化物</v>
          </cell>
          <cell r="D7683" t="str">
            <v>《中华人民共和国药典》2020年版 二部 重质碳酸镁</v>
          </cell>
          <cell r="E7683" t="str">
            <v>《中华人民共和国药典》2020年版 二部 重质碳酸镁</v>
          </cell>
          <cell r="F7683">
            <v>80</v>
          </cell>
        </row>
        <row r="7684">
          <cell r="C7684" t="str">
            <v>硫酸盐</v>
          </cell>
          <cell r="D7684" t="str">
            <v>《中华人民共和国药典》2020年版 二部 重质碳酸镁</v>
          </cell>
          <cell r="E7684" t="str">
            <v>《中华人民共和国药典》2020年版 二部 重质碳酸镁</v>
          </cell>
          <cell r="F7684">
            <v>100</v>
          </cell>
        </row>
        <row r="7685">
          <cell r="C7685" t="str">
            <v>氧化钙</v>
          </cell>
          <cell r="D7685" t="str">
            <v>《中华人民共和国药典》2020年版 二部 重质碳酸镁</v>
          </cell>
          <cell r="E7685" t="str">
            <v>《中华人民共和国药典》2020年版 二部 重质碳酸镁</v>
          </cell>
          <cell r="F7685">
            <v>200</v>
          </cell>
        </row>
        <row r="7686">
          <cell r="C7686" t="str">
            <v>可溶性盐类</v>
          </cell>
          <cell r="D7686" t="str">
            <v>《中华人民共和国药典》2020年版 二部 重质碳酸镁</v>
          </cell>
          <cell r="E7686" t="str">
            <v>《中华人民共和国药典》2020年版 二部 重质碳酸镁</v>
          </cell>
          <cell r="F7686">
            <v>100</v>
          </cell>
        </row>
        <row r="7687">
          <cell r="C7687" t="str">
            <v>酸中不溶物</v>
          </cell>
          <cell r="D7687" t="str">
            <v>《中华人民共和国药典》2020年版 二部 重质碳酸镁</v>
          </cell>
          <cell r="E7687" t="str">
            <v>《中华人民共和国药典》2020年版 二部 重质碳酸镁</v>
          </cell>
          <cell r="F7687">
            <v>100</v>
          </cell>
        </row>
        <row r="7688">
          <cell r="C7688" t="str">
            <v>铁盐</v>
          </cell>
          <cell r="D7688" t="str">
            <v>《中华人民共和国药典》2020年版 二部 重质碳酸镁</v>
          </cell>
          <cell r="E7688" t="str">
            <v>《中华人民共和国药典》2020年版 二部 重质碳酸镁</v>
          </cell>
          <cell r="F7688">
            <v>100</v>
          </cell>
        </row>
        <row r="7689">
          <cell r="C7689" t="str">
            <v>汞</v>
          </cell>
          <cell r="D7689" t="str">
            <v>《中华人民共和国药典》2020年版 二部 重质碳酸镁</v>
          </cell>
          <cell r="E7689" t="str">
            <v>《中华人民共和国药典》2020年版 二部 重质碳酸镁</v>
          </cell>
          <cell r="F7689">
            <v>150</v>
          </cell>
        </row>
        <row r="7690">
          <cell r="C7690" t="str">
            <v>重金属</v>
          </cell>
          <cell r="D7690" t="str">
            <v>《中华人民共和国药典》2020年版 二部 重质碳酸镁</v>
          </cell>
          <cell r="E7690" t="str">
            <v>《中华人民共和国药典》2020年版 二部 重质碳酸镁</v>
          </cell>
          <cell r="F7690">
            <v>100</v>
          </cell>
        </row>
        <row r="7691">
          <cell r="C7691" t="str">
            <v>砷盐</v>
          </cell>
          <cell r="D7691" t="str">
            <v>《中华人民共和国药典》2020年版 二部 重质碳酸镁</v>
          </cell>
          <cell r="E7691" t="str">
            <v>《中华人民共和国药典》2020年版 二部 重质碳酸镁</v>
          </cell>
          <cell r="F7691">
            <v>150</v>
          </cell>
        </row>
        <row r="7692">
          <cell r="C7692" t="str">
            <v>含量测定</v>
          </cell>
          <cell r="D7692" t="str">
            <v>《中华人民共和国药典》2020年版 二部 重质碳酸镁</v>
          </cell>
          <cell r="E7692" t="str">
            <v>《中华人民共和国药典》2020年版 二部 重质碳酸镁</v>
          </cell>
          <cell r="F7692">
            <v>350</v>
          </cell>
        </row>
        <row r="7693">
          <cell r="C7693" t="str">
            <v>铁盐</v>
          </cell>
          <cell r="D7693" t="str">
            <v>《中华人民共和国药典》2020年版 四部通则（0807）</v>
          </cell>
          <cell r="E7693" t="str">
            <v>《中华人民共和国药典》2020年版 四部通则（0807）</v>
          </cell>
          <cell r="F7693">
            <v>100</v>
          </cell>
        </row>
        <row r="7694">
          <cell r="C7694" t="str">
            <v>折光率</v>
          </cell>
          <cell r="D7694" t="str">
            <v>《中华人民共和国药典》2020年版 四部通则（0622）</v>
          </cell>
          <cell r="E7694" t="str">
            <v>《中华人民共和国药典》2020年版 四部通则（0622）</v>
          </cell>
          <cell r="F7694">
            <v>20</v>
          </cell>
        </row>
        <row r="7695">
          <cell r="C7695" t="str">
            <v>氯化物</v>
          </cell>
          <cell r="D7695" t="str">
            <v>《中华人民共和国药典》2020年版 四部通则（0801）</v>
          </cell>
          <cell r="E7695" t="str">
            <v>《中华人民共和国药典》2020年版 四部通则（0801）</v>
          </cell>
          <cell r="F7695">
            <v>80</v>
          </cell>
        </row>
        <row r="7696">
          <cell r="C7696" t="str">
            <v>易炭化物</v>
          </cell>
          <cell r="D7696" t="str">
            <v>《中华人民共和国药典》2020年版 四部通则（0842）</v>
          </cell>
          <cell r="E7696" t="str">
            <v>《中华人民共和国药典》2020年版 四部通则（0842）</v>
          </cell>
          <cell r="F7696">
            <v>100</v>
          </cell>
        </row>
        <row r="7697">
          <cell r="C7697" t="str">
            <v>硫酸盐</v>
          </cell>
          <cell r="D7697" t="str">
            <v>《中华人民共和国药典》2020年版 四部通则（0802）</v>
          </cell>
          <cell r="E7697" t="str">
            <v>《中华人民共和国药典》2020年版 四部通则（0802）</v>
          </cell>
          <cell r="F7697">
            <v>100</v>
          </cell>
        </row>
        <row r="7698">
          <cell r="C7698" t="str">
            <v>水分</v>
          </cell>
          <cell r="D7698" t="str">
            <v>《中华人民共和国药典》2020年版 四部通则（0832）</v>
          </cell>
          <cell r="E7698" t="str">
            <v>《中华人民共和国药典》2020年版 四部通则（0832）</v>
          </cell>
          <cell r="F7698">
            <v>300</v>
          </cell>
        </row>
        <row r="7699">
          <cell r="C7699" t="str">
            <v>水分</v>
          </cell>
          <cell r="D7699" t="str">
            <v>《中华人民共和国药典》2020年版 四部通则（0832）</v>
          </cell>
          <cell r="E7699" t="str">
            <v>《中华人民共和国药典》2020年版 四部通则（0832）</v>
          </cell>
          <cell r="F7699">
            <v>80</v>
          </cell>
        </row>
        <row r="7700">
          <cell r="C7700" t="str">
            <v>水分</v>
          </cell>
          <cell r="D7700" t="str">
            <v>《中华人民共和国药典》2020年版 四部通则（0832）</v>
          </cell>
          <cell r="E7700" t="str">
            <v>《中华人民共和国药典》2020年版 四部通则（0832）</v>
          </cell>
          <cell r="F7700">
            <v>80</v>
          </cell>
        </row>
        <row r="7701">
          <cell r="C7701" t="str">
            <v>干燥失重</v>
          </cell>
          <cell r="D7701" t="str">
            <v>《中华人民共和国药典》2020年版 四部通则（0831）</v>
          </cell>
          <cell r="E7701" t="str">
            <v>《中华人民共和国药典》2020年版 四部通则（0831）</v>
          </cell>
          <cell r="F7701">
            <v>80</v>
          </cell>
        </row>
        <row r="7702">
          <cell r="C7702" t="str">
            <v>比旋度</v>
          </cell>
          <cell r="D7702" t="str">
            <v>《中华人民共和国药典》2020年版 四部通则（0621）</v>
          </cell>
          <cell r="E7702" t="str">
            <v>《中华人民共和国药典》2020年版 四部通则（0621）</v>
          </cell>
          <cell r="F7702">
            <v>80</v>
          </cell>
        </row>
        <row r="7703">
          <cell r="C7703" t="str">
            <v>pH</v>
          </cell>
          <cell r="D7703" t="str">
            <v>《中华人民共和国药典》2020年版 四部通则（0631）</v>
          </cell>
          <cell r="E7703" t="str">
            <v>《中华人民共和国药典》2020年版 四部通则（0631）</v>
          </cell>
          <cell r="F7703">
            <v>60</v>
          </cell>
        </row>
        <row r="7704">
          <cell r="C7704" t="str">
            <v>熔点</v>
          </cell>
          <cell r="D7704" t="str">
            <v>《中华人民共和国药典》2020年版 四部通则（0612）</v>
          </cell>
          <cell r="E7704" t="str">
            <v>《中华人民共和国药典》2020年版 四部通则（0612）</v>
          </cell>
          <cell r="F7704">
            <v>80</v>
          </cell>
        </row>
        <row r="7705">
          <cell r="C7705" t="str">
            <v>丙烯醛、葡萄糖与铵盐</v>
          </cell>
          <cell r="D7705" t="str">
            <v>按《中国药典2010》第二部规定执行</v>
          </cell>
          <cell r="E7705" t="str">
            <v>按《中国药典2010》第二部规定执行</v>
          </cell>
          <cell r="F7705">
            <v>50</v>
          </cell>
        </row>
        <row r="7706">
          <cell r="C7706" t="str">
            <v>重金属</v>
          </cell>
          <cell r="D7706" t="str">
            <v>《中华人民共和国药典》2020年版 四部通则（0821）</v>
          </cell>
          <cell r="E7706" t="str">
            <v>《中华人民共和国药典》2020年版 四部通则（0821）</v>
          </cell>
          <cell r="F7706">
            <v>100</v>
          </cell>
        </row>
        <row r="7707">
          <cell r="C7707" t="str">
            <v>相对密度</v>
          </cell>
          <cell r="D7707" t="str">
            <v>《中华人民共和国药典》2020年版 四部通则（0601）</v>
          </cell>
          <cell r="E7707" t="str">
            <v>《中华人民共和国药典》2020年版 四部通则（0601）</v>
          </cell>
          <cell r="F7707">
            <v>50</v>
          </cell>
        </row>
        <row r="7708">
          <cell r="C7708" t="str">
            <v>黄曲霉毒素</v>
          </cell>
          <cell r="D7708" t="str">
            <v>中华人民共和国药典2015年版四部通则 (2351)</v>
          </cell>
          <cell r="E7708" t="str">
            <v>中华人民共和国药典2015年版四部通则 (2351)</v>
          </cell>
          <cell r="F7708">
            <v>300</v>
          </cell>
        </row>
        <row r="7709">
          <cell r="C7709" t="str">
            <v>性状</v>
          </cell>
          <cell r="D7709" t="str">
            <v>《中华人民共和国药典》2020年版二部 纯化水</v>
          </cell>
          <cell r="E7709" t="str">
            <v>《中华人民共和国药典》2020年版二部 纯化水</v>
          </cell>
          <cell r="F7709">
            <v>30</v>
          </cell>
        </row>
        <row r="7710">
          <cell r="C7710" t="str">
            <v>酸碱度</v>
          </cell>
          <cell r="D7710" t="str">
            <v>《中华人民共和国药典》2020年版二部 纯化水</v>
          </cell>
          <cell r="E7710" t="str">
            <v>《中华人民共和国药典》2020年版二部 纯化水</v>
          </cell>
          <cell r="F7710">
            <v>100</v>
          </cell>
        </row>
        <row r="7711">
          <cell r="C7711" t="str">
            <v>硝酸盐</v>
          </cell>
          <cell r="D7711" t="str">
            <v>《中华人民共和国药典》2020年版二部 纯化水</v>
          </cell>
          <cell r="E7711" t="str">
            <v>《中华人民共和国药典》2020年版二部 纯化水</v>
          </cell>
          <cell r="F7711">
            <v>150</v>
          </cell>
        </row>
        <row r="7712">
          <cell r="C7712" t="str">
            <v>亚硝酸盐</v>
          </cell>
          <cell r="D7712" t="str">
            <v>《中华人民共和国药典》2020年版二部 纯化水</v>
          </cell>
          <cell r="E7712" t="str">
            <v>《中华人民共和国药典》2020年版二部 纯化水</v>
          </cell>
          <cell r="F7712">
            <v>100</v>
          </cell>
        </row>
        <row r="7713">
          <cell r="C7713" t="str">
            <v>氨</v>
          </cell>
          <cell r="D7713" t="str">
            <v>《中华人民共和国药典》2020年版二部 纯化水</v>
          </cell>
          <cell r="E7713" t="str">
            <v>《中华人民共和国药典》2020年版二部 纯化水</v>
          </cell>
          <cell r="F7713">
            <v>100</v>
          </cell>
        </row>
        <row r="7714">
          <cell r="C7714" t="str">
            <v>电导率</v>
          </cell>
          <cell r="D7714" t="str">
            <v>《中华人民共和国药典》2020年版二部 纯化水</v>
          </cell>
          <cell r="E7714" t="str">
            <v>《中华人民共和国药典》2020年版二部 纯化水</v>
          </cell>
          <cell r="F7714">
            <v>80</v>
          </cell>
        </row>
        <row r="7715">
          <cell r="C7715" t="str">
            <v>易氧化物</v>
          </cell>
          <cell r="D7715" t="str">
            <v>《中华人民共和国药典》2020年版二部 纯化水</v>
          </cell>
          <cell r="E7715" t="str">
            <v>《中华人民共和国药典》2020年版二部 纯化水</v>
          </cell>
          <cell r="F7715">
            <v>150</v>
          </cell>
        </row>
        <row r="7716">
          <cell r="C7716" t="str">
            <v>不挥发物</v>
          </cell>
          <cell r="D7716" t="str">
            <v>《中华人民共和国药典》2020年版二部 纯化水</v>
          </cell>
          <cell r="E7716" t="str">
            <v>《中华人民共和国药典》2020年版二部 纯化水</v>
          </cell>
          <cell r="F7716">
            <v>150</v>
          </cell>
        </row>
        <row r="7717">
          <cell r="C7717" t="str">
            <v>重金属</v>
          </cell>
          <cell r="D7717" t="str">
            <v>《中华人民共和国药典》2020年版二部 纯化水</v>
          </cell>
          <cell r="E7717" t="str">
            <v>《中华人民共和国药典》2020年版二部 纯化水</v>
          </cell>
          <cell r="F7717">
            <v>100</v>
          </cell>
        </row>
        <row r="7718">
          <cell r="C7718" t="str">
            <v>微生物限度</v>
          </cell>
          <cell r="D7718" t="str">
            <v>《中华人民共和国药典》2020年版二部 纯化水</v>
          </cell>
          <cell r="E7718" t="str">
            <v>《中华人民共和国药典》2020年版二部 纯化水</v>
          </cell>
          <cell r="F7718">
            <v>400</v>
          </cell>
        </row>
        <row r="7719">
          <cell r="C7719" t="str">
            <v>总蒽醌（以大黄酚（C{-15}H{-10}O{-4}）计）（按干燥品计算）</v>
          </cell>
          <cell r="D7719" t="str">
            <v>《中华人民共和国药典》2015年版一部 大黄</v>
          </cell>
          <cell r="E7719" t="str">
            <v>《中华人民共和国药典》2015年版一部 大黄</v>
          </cell>
          <cell r="F7719">
            <v>1000</v>
          </cell>
        </row>
        <row r="7720">
          <cell r="C7720" t="str">
            <v>人参总皂苷</v>
          </cell>
          <cell r="D7720" t="str">
            <v>中国药典 一部 2020版——人参总皂苷第409页【含量测定】UV法</v>
          </cell>
          <cell r="E7720" t="str">
            <v>中国药典 一部 2020版——人参总皂苷第409页【含量测定】UV法</v>
          </cell>
          <cell r="F7720">
            <v>500</v>
          </cell>
        </row>
        <row r="7721">
          <cell r="C7721" t="str">
            <v>性状</v>
          </cell>
          <cell r="D7721" t="str">
            <v>《中华人民共和国药典》2020年版 二部 富马酸亚铁</v>
          </cell>
          <cell r="E7721" t="str">
            <v>《中华人民共和国药典》2020年版 二部 富马酸亚铁</v>
          </cell>
          <cell r="F7721">
            <v>30</v>
          </cell>
        </row>
        <row r="7722">
          <cell r="C7722" t="str">
            <v>鉴别</v>
          </cell>
          <cell r="D7722" t="str">
            <v>《中华人民共和国药典》2020年版 二部 富马酸亚铁</v>
          </cell>
          <cell r="E7722" t="str">
            <v>《中华人民共和国药典》2020年版 二部 富马酸亚铁</v>
          </cell>
          <cell r="F7722">
            <v>800</v>
          </cell>
        </row>
        <row r="7723">
          <cell r="C7723" t="str">
            <v>硫酸盐</v>
          </cell>
          <cell r="D7723" t="str">
            <v>《中华人民共和国药典》2020年版 二部 富马酸亚铁</v>
          </cell>
          <cell r="E7723" t="str">
            <v>《中华人民共和国药典》2020年版 二部 富马酸亚铁</v>
          </cell>
          <cell r="F7723">
            <v>100</v>
          </cell>
        </row>
        <row r="7724">
          <cell r="C7724" t="str">
            <v>干燥失重</v>
          </cell>
          <cell r="D7724" t="str">
            <v>《中华人民共和国药典》2020年版 四部通则（0831）</v>
          </cell>
          <cell r="E7724" t="str">
            <v>《中华人民共和国药典》2020年版 四部通则（0831）</v>
          </cell>
          <cell r="F7724">
            <v>80</v>
          </cell>
        </row>
        <row r="7725">
          <cell r="C7725" t="str">
            <v>高铁盐</v>
          </cell>
          <cell r="D7725" t="str">
            <v>《中华人民共和国药典》2020年版 二部 富马酸亚铁</v>
          </cell>
          <cell r="E7725" t="str">
            <v>《中华人民共和国药典》2020年版 二部 富马酸亚铁</v>
          </cell>
          <cell r="F7725">
            <v>120</v>
          </cell>
        </row>
        <row r="7726">
          <cell r="C7726" t="str">
            <v>铅盐</v>
          </cell>
          <cell r="D7726" t="str">
            <v>《中华人民共和国药典》2020年版 二部 富马酸亚铁</v>
          </cell>
          <cell r="E7726" t="str">
            <v>《中华人民共和国药典》2020年版 二部 富马酸亚铁</v>
          </cell>
          <cell r="F7726">
            <v>100</v>
          </cell>
        </row>
        <row r="7727">
          <cell r="C7727" t="str">
            <v>砷盐</v>
          </cell>
          <cell r="D7727" t="str">
            <v>《中华人民共和国药典》2020年版 二部 富马酸亚铁</v>
          </cell>
          <cell r="E7727" t="str">
            <v>《中华人民共和国药典》2020年版 二部 富马酸亚铁</v>
          </cell>
          <cell r="F7727">
            <v>150</v>
          </cell>
        </row>
        <row r="7728">
          <cell r="C7728" t="str">
            <v>含量</v>
          </cell>
          <cell r="D7728" t="str">
            <v>《中华人民共和国药典》2020年版 二部 富马酸亚铁</v>
          </cell>
          <cell r="E7728" t="str">
            <v>《中华人民共和国药典》2020年版 二部 富马酸亚铁</v>
          </cell>
          <cell r="F7728">
            <v>350</v>
          </cell>
        </row>
        <row r="7729">
          <cell r="C7729" t="str">
            <v>性状</v>
          </cell>
          <cell r="D7729" t="str">
            <v>《中华人民共和国药典》2020年版 二部 甘油</v>
          </cell>
          <cell r="E7729" t="str">
            <v>《中华人民共和国药典》2020年版 二部 甘油</v>
          </cell>
          <cell r="F7729">
            <v>30</v>
          </cell>
        </row>
        <row r="7730">
          <cell r="C7730" t="str">
            <v>相对密度</v>
          </cell>
          <cell r="D7730" t="str">
            <v>《中华人民共和国药典》2020年版 四部通则（0601）</v>
          </cell>
          <cell r="E7730" t="str">
            <v>《中华人民共和国药典》2020年版 四部通则（0601）</v>
          </cell>
          <cell r="F7730">
            <v>50</v>
          </cell>
        </row>
        <row r="7731">
          <cell r="C7731" t="str">
            <v>折光率</v>
          </cell>
          <cell r="D7731" t="str">
            <v>《中华人民共和国药典》2020年版 四部通则（0622）</v>
          </cell>
          <cell r="E7731" t="str">
            <v>《中华人民共和国药典》2020年版 四部通则（0622）</v>
          </cell>
          <cell r="F7731">
            <v>20</v>
          </cell>
        </row>
        <row r="7732">
          <cell r="C7732" t="str">
            <v>鉴别</v>
          </cell>
          <cell r="D7732" t="str">
            <v>《中华人民共和国药典》2020年版 二部 甘油</v>
          </cell>
          <cell r="E7732" t="str">
            <v>《中华人民共和国药典》2020年版 二部 甘油</v>
          </cell>
          <cell r="F7732">
            <v>500</v>
          </cell>
        </row>
        <row r="7733">
          <cell r="C7733" t="str">
            <v>酸碱度</v>
          </cell>
          <cell r="D7733" t="str">
            <v>《中华人民共和国药典》2020年版 二部 甘油</v>
          </cell>
          <cell r="E7733" t="str">
            <v>《中华人民共和国药典》2020年版 二部 甘油</v>
          </cell>
          <cell r="F7733">
            <v>100</v>
          </cell>
        </row>
        <row r="7734">
          <cell r="C7734" t="str">
            <v>颜色</v>
          </cell>
          <cell r="D7734" t="str">
            <v>《中华人民共和国药典》2020年版 二部 甘油</v>
          </cell>
          <cell r="E7734" t="str">
            <v>《中华人民共和国药典》2020年版 二部 甘油</v>
          </cell>
          <cell r="F7734">
            <v>30</v>
          </cell>
        </row>
        <row r="7735">
          <cell r="C7735" t="str">
            <v>氯化物</v>
          </cell>
          <cell r="D7735" t="str">
            <v>《中华人民共和国药典》2020年版 二部 甘油</v>
          </cell>
          <cell r="E7735" t="str">
            <v>《中华人民共和国药典》2020年版 二部 甘油</v>
          </cell>
          <cell r="F7735">
            <v>80</v>
          </cell>
        </row>
        <row r="7736">
          <cell r="C7736" t="str">
            <v>硫酸盐</v>
          </cell>
          <cell r="D7736" t="str">
            <v>《中华人民共和国药典》2020年版 二部 甘油</v>
          </cell>
          <cell r="E7736" t="str">
            <v>《中华人民共和国药典》2020年版 二部 甘油</v>
          </cell>
          <cell r="F7736">
            <v>100</v>
          </cell>
        </row>
        <row r="7737">
          <cell r="C7737" t="str">
            <v>糖</v>
          </cell>
          <cell r="D7737" t="str">
            <v>《中华人民共和国药典》2020年版 二部 甘油</v>
          </cell>
          <cell r="E7737" t="str">
            <v>《中华人民共和国药典》2020年版 二部 甘油</v>
          </cell>
          <cell r="F7737">
            <v>100</v>
          </cell>
        </row>
        <row r="7738">
          <cell r="C7738" t="str">
            <v>脂肪酸与酯类</v>
          </cell>
          <cell r="D7738" t="str">
            <v>《中华人民共和国药典》2020年版 二部 甘油</v>
          </cell>
          <cell r="E7738" t="str">
            <v>《中华人民共和国药典》2020年版 二部 甘油</v>
          </cell>
          <cell r="F7738">
            <v>150</v>
          </cell>
        </row>
        <row r="7739">
          <cell r="C7739" t="str">
            <v>丙烯醛与铵盐</v>
          </cell>
          <cell r="D7739" t="str">
            <v>《中华人民共和国药典》2020年版 二部 甘油</v>
          </cell>
          <cell r="E7739" t="str">
            <v>《中华人民共和国药典》2020年版 二部 甘油</v>
          </cell>
          <cell r="F7739">
            <v>50</v>
          </cell>
        </row>
        <row r="7740">
          <cell r="C7740" t="str">
            <v>有关物质</v>
          </cell>
          <cell r="D7740" t="str">
            <v>《中华人民共和国药典》2020年版 二部 甘油</v>
          </cell>
          <cell r="E7740" t="str">
            <v>《中华人民共和国药典》2020年版 二部 甘油</v>
          </cell>
          <cell r="F7740">
            <v>250</v>
          </cell>
        </row>
        <row r="7741">
          <cell r="C7741" t="str">
            <v>水分</v>
          </cell>
          <cell r="D7741" t="str">
            <v>《中华人民共和国药典》2020年版 二部 甘油</v>
          </cell>
          <cell r="E7741" t="str">
            <v>《中华人民共和国药典》2020年版 二部 甘油</v>
          </cell>
          <cell r="F7741">
            <v>300</v>
          </cell>
        </row>
        <row r="7742">
          <cell r="C7742" t="str">
            <v>炽灼残渣</v>
          </cell>
          <cell r="D7742" t="str">
            <v>《中华人民共和国药典》2020年版 二部 甘油</v>
          </cell>
          <cell r="E7742" t="str">
            <v>《中华人民共和国药典》2020年版 二部 甘油</v>
          </cell>
          <cell r="F7742">
            <v>150</v>
          </cell>
        </row>
        <row r="7743">
          <cell r="C7743" t="str">
            <v>铁盐</v>
          </cell>
          <cell r="D7743" t="str">
            <v>《中华人民共和国药典》2020年版 二部 甘油</v>
          </cell>
          <cell r="E7743" t="str">
            <v>《中华人民共和国药典》2020年版 二部 甘油</v>
          </cell>
          <cell r="F7743">
            <v>100</v>
          </cell>
        </row>
        <row r="7744">
          <cell r="C7744" t="str">
            <v>钙盐</v>
          </cell>
          <cell r="D7744" t="str">
            <v>《中华人民共和国药典》2020年版 二部 甘油</v>
          </cell>
          <cell r="E7744" t="str">
            <v>《中华人民共和国药典》2020年版 二部 甘油</v>
          </cell>
          <cell r="F7744">
            <v>100</v>
          </cell>
        </row>
        <row r="7745">
          <cell r="C7745" t="str">
            <v>重金属</v>
          </cell>
          <cell r="D7745" t="str">
            <v>《中华人民共和国药典》2020年版 二部 甘油</v>
          </cell>
          <cell r="E7745" t="str">
            <v>《中华人民共和国药典》2020年版 二部 甘油</v>
          </cell>
          <cell r="F7745">
            <v>100</v>
          </cell>
        </row>
        <row r="7746">
          <cell r="C7746" t="str">
            <v>砷盐</v>
          </cell>
          <cell r="D7746" t="str">
            <v>《中华人民共和国药典》2020年版 二部 甘油</v>
          </cell>
          <cell r="E7746" t="str">
            <v>《中华人民共和国药典》2020年版 二部 甘油</v>
          </cell>
          <cell r="F7746">
            <v>150</v>
          </cell>
        </row>
        <row r="7747">
          <cell r="C7747" t="str">
            <v>含量</v>
          </cell>
          <cell r="D7747" t="str">
            <v>《中华人民共和国药典》2020年版 二部 甘油</v>
          </cell>
          <cell r="E7747" t="str">
            <v>《中华人民共和国药典》2020年版 二部 甘油</v>
          </cell>
          <cell r="F7747">
            <v>350</v>
          </cell>
        </row>
        <row r="7748">
          <cell r="C7748" t="str">
            <v>性状</v>
          </cell>
          <cell r="D7748" t="str">
            <v>《中华人民共和国药典》2020年版 二部 精氨酸</v>
          </cell>
          <cell r="E7748" t="str">
            <v>《中华人民共和国药典》2020年版 二部 精氨酸</v>
          </cell>
          <cell r="F7748">
            <v>30</v>
          </cell>
        </row>
        <row r="7749">
          <cell r="C7749" t="str">
            <v>比旋度</v>
          </cell>
          <cell r="D7749" t="str">
            <v>《中华人民共和国药典》2020年版 二部 精氨酸</v>
          </cell>
          <cell r="E7749" t="str">
            <v>《中华人民共和国药典》2020年版 二部 精氨酸</v>
          </cell>
          <cell r="F7749">
            <v>80</v>
          </cell>
        </row>
        <row r="7750">
          <cell r="C7750" t="str">
            <v>鉴别</v>
          </cell>
          <cell r="D7750" t="str">
            <v>《中华人民共和国药典》2020年版 二部 精氨酸</v>
          </cell>
          <cell r="E7750" t="str">
            <v>《中华人民共和国药典》2020年版 二部 精氨酸</v>
          </cell>
          <cell r="F7750">
            <v>500</v>
          </cell>
        </row>
        <row r="7751">
          <cell r="C7751" t="str">
            <v>碱度</v>
          </cell>
          <cell r="D7751" t="str">
            <v>《中华人民共和国药典》2020年版 二部 精氨酸</v>
          </cell>
          <cell r="E7751" t="str">
            <v>《中华人民共和国药典》2020年版 二部 精氨酸</v>
          </cell>
          <cell r="F7751">
            <v>70</v>
          </cell>
        </row>
        <row r="7752">
          <cell r="C7752" t="str">
            <v>溶液的透光率</v>
          </cell>
          <cell r="D7752" t="str">
            <v>《中华人民共和国药典》2020年版 二部 精氨酸</v>
          </cell>
          <cell r="E7752" t="str">
            <v>《中华人民共和国药典》2020年版 二部 精氨酸</v>
          </cell>
          <cell r="F7752">
            <v>40</v>
          </cell>
        </row>
        <row r="7753">
          <cell r="C7753" t="str">
            <v>氯化物</v>
          </cell>
          <cell r="D7753" t="str">
            <v>《中华人民共和国药典》2020年版 二部 精氨酸</v>
          </cell>
          <cell r="E7753" t="str">
            <v>《中华人民共和国药典》2020年版 二部 精氨酸</v>
          </cell>
          <cell r="F7753">
            <v>80</v>
          </cell>
        </row>
        <row r="7754">
          <cell r="C7754" t="str">
            <v>硫酸盐</v>
          </cell>
          <cell r="D7754" t="str">
            <v>《中华人民共和国药典》2020年版 二部 精氨酸</v>
          </cell>
          <cell r="E7754" t="str">
            <v>《中华人民共和国药典》2020年版 二部 精氨酸</v>
          </cell>
          <cell r="F7754">
            <v>100</v>
          </cell>
        </row>
        <row r="7755">
          <cell r="C7755" t="str">
            <v>蛋白质</v>
          </cell>
          <cell r="D7755" t="str">
            <v>《中华人民共和国药典》2020年版 二部 精氨酸</v>
          </cell>
          <cell r="E7755" t="str">
            <v>《中华人民共和国药典》2020年版 二部 精氨酸</v>
          </cell>
          <cell r="F7755">
            <v>100</v>
          </cell>
        </row>
        <row r="7756">
          <cell r="C7756" t="str">
            <v>其他氨基酸</v>
          </cell>
          <cell r="D7756" t="str">
            <v>《中华人民共和国药典》2020年版 二部 精氨酸</v>
          </cell>
          <cell r="E7756" t="str">
            <v>《中华人民共和国药典》2020年版 二部 精氨酸</v>
          </cell>
          <cell r="F7756">
            <v>250</v>
          </cell>
        </row>
        <row r="7757">
          <cell r="C7757" t="str">
            <v>干燥失重</v>
          </cell>
          <cell r="D7757" t="str">
            <v>《中华人民共和国药典》2020年版 二部 精氨酸</v>
          </cell>
          <cell r="E7757" t="str">
            <v>《中华人民共和国药典》2020年版 二部 精氨酸</v>
          </cell>
          <cell r="F7757">
            <v>80</v>
          </cell>
        </row>
        <row r="7758">
          <cell r="C7758" t="str">
            <v>炽灼残渣</v>
          </cell>
          <cell r="D7758" t="str">
            <v>《中华人民共和国药典》2020年版 二部 精氨酸</v>
          </cell>
          <cell r="E7758" t="str">
            <v>《中华人民共和国药典》2020年版 二部 精氨酸</v>
          </cell>
          <cell r="F7758">
            <v>150</v>
          </cell>
        </row>
        <row r="7759">
          <cell r="C7759" t="str">
            <v>铁盐</v>
          </cell>
          <cell r="D7759" t="str">
            <v>《中华人民共和国药典》2020年版 二部 精氨酸</v>
          </cell>
          <cell r="E7759" t="str">
            <v>《中华人民共和国药典》2020年版 二部 精氨酸</v>
          </cell>
          <cell r="F7759">
            <v>100</v>
          </cell>
        </row>
        <row r="7760">
          <cell r="C7760" t="str">
            <v>重金属</v>
          </cell>
          <cell r="D7760" t="str">
            <v>《中华人民共和国药典》2020年版 二部 精氨酸</v>
          </cell>
          <cell r="E7760" t="str">
            <v>《中华人民共和国药典》2020年版 二部 精氨酸</v>
          </cell>
          <cell r="F7760">
            <v>100</v>
          </cell>
        </row>
        <row r="7761">
          <cell r="C7761" t="str">
            <v>砷盐</v>
          </cell>
          <cell r="D7761" t="str">
            <v>《中华人民共和国药典》2020年版 二部 精氨酸</v>
          </cell>
          <cell r="E7761" t="str">
            <v>《中华人民共和国药典》2020年版 二部 精氨酸</v>
          </cell>
          <cell r="F7761">
            <v>150</v>
          </cell>
        </row>
        <row r="7762">
          <cell r="C7762" t="str">
            <v>含量</v>
          </cell>
          <cell r="D7762" t="str">
            <v>《中华人民共和国药典》2020年版 二部 精氨酸</v>
          </cell>
          <cell r="E7762" t="str">
            <v>《中华人民共和国药典》2020年版 二部 精氨酸</v>
          </cell>
          <cell r="F7762">
            <v>350</v>
          </cell>
        </row>
        <row r="7763">
          <cell r="C7763" t="str">
            <v>C{-6}H{-13}NO{-2}含量（以干燥品计）</v>
          </cell>
          <cell r="D7763" t="str">
            <v>《中华人民共和国药典》2020年版 二部 亮氨酸</v>
          </cell>
          <cell r="E7763" t="str">
            <v>《中华人民共和国药典》2020年版 二部 亮氨酸</v>
          </cell>
          <cell r="F7763">
            <v>350</v>
          </cell>
        </row>
        <row r="7764">
          <cell r="C7764" t="str">
            <v>比旋度</v>
          </cell>
          <cell r="D7764" t="str">
            <v>《中华人民共和国药典》2020年版 二部 亮氨酸</v>
          </cell>
          <cell r="E7764" t="str">
            <v>《中华人民共和国药典》2020年版 二部 亮氨酸</v>
          </cell>
          <cell r="F7764">
            <v>80</v>
          </cell>
        </row>
        <row r="7765">
          <cell r="C7765" t="str">
            <v>鉴别（1）</v>
          </cell>
          <cell r="D7765" t="str">
            <v>《中华人民共和国药典》2020年版 二部 亮氨酸</v>
          </cell>
          <cell r="E7765" t="str">
            <v>《中华人民共和国药典》2020年版 二部 亮氨酸</v>
          </cell>
          <cell r="F7765">
            <v>250</v>
          </cell>
        </row>
        <row r="7766">
          <cell r="C7766" t="str">
            <v>鉴别（2）</v>
          </cell>
          <cell r="D7766" t="str">
            <v>《中华人民共和国药典》2020年版 二部 亮氨酸</v>
          </cell>
          <cell r="E7766" t="str">
            <v>《中华人民共和国药典》2020年版 二部 亮氨酸</v>
          </cell>
          <cell r="F7766">
            <v>500</v>
          </cell>
        </row>
        <row r="7767">
          <cell r="C7767" t="str">
            <v>酸度</v>
          </cell>
          <cell r="D7767" t="str">
            <v>《中华人民共和国药典》2020年版 二部 亮氨酸</v>
          </cell>
          <cell r="E7767" t="str">
            <v>《中华人民共和国药典》2020年版 二部 亮氨酸</v>
          </cell>
          <cell r="F7767">
            <v>60</v>
          </cell>
        </row>
        <row r="7768">
          <cell r="C7768" t="str">
            <v>氯化物</v>
          </cell>
          <cell r="D7768" t="str">
            <v>《中华人民共和国药典》2020年版 二部 亮氨酸</v>
          </cell>
          <cell r="E7768" t="str">
            <v>《中华人民共和国药典》2020年版 二部 亮氨酸</v>
          </cell>
          <cell r="F7768">
            <v>80</v>
          </cell>
        </row>
        <row r="7769">
          <cell r="C7769" t="str">
            <v>硫酸盐</v>
          </cell>
          <cell r="D7769" t="str">
            <v>《中华人民共和国药典》2020年版 二部 亮氨酸</v>
          </cell>
          <cell r="E7769" t="str">
            <v>《中华人民共和国药典》2020年版 二部 亮氨酸</v>
          </cell>
          <cell r="F7769">
            <v>100</v>
          </cell>
        </row>
        <row r="7770">
          <cell r="C7770" t="str">
            <v>干燥失重</v>
          </cell>
          <cell r="D7770" t="str">
            <v>《中华人民共和国药典》2020年版 二部 亮氨酸</v>
          </cell>
          <cell r="E7770" t="str">
            <v>《中华人民共和国药典》2020年版 二部 亮氨酸</v>
          </cell>
          <cell r="F7770">
            <v>80</v>
          </cell>
        </row>
        <row r="7771">
          <cell r="C7771" t="str">
            <v>炽灼残渣</v>
          </cell>
          <cell r="D7771" t="str">
            <v>《中华人民共和国药典》2020年版 二部 亮氨酸</v>
          </cell>
          <cell r="E7771" t="str">
            <v>《中华人民共和国药典》2020年版 二部 亮氨酸</v>
          </cell>
          <cell r="F7771">
            <v>150</v>
          </cell>
        </row>
        <row r="7772">
          <cell r="C7772" t="str">
            <v>铁盐</v>
          </cell>
          <cell r="D7772" t="str">
            <v>《中华人民共和国药典》2020年版 二部 亮氨酸</v>
          </cell>
          <cell r="E7772" t="str">
            <v>《中华人民共和国药典》2020年版 二部 亮氨酸</v>
          </cell>
          <cell r="F7772">
            <v>100</v>
          </cell>
        </row>
        <row r="7773">
          <cell r="C7773" t="str">
            <v>重金属</v>
          </cell>
          <cell r="D7773" t="str">
            <v>《中华人民共和国药典》2020年版 二部 亮氨酸</v>
          </cell>
          <cell r="E7773" t="str">
            <v>《中华人民共和国药典》2020年版 二部 亮氨酸</v>
          </cell>
          <cell r="F7773">
            <v>100</v>
          </cell>
        </row>
        <row r="7774">
          <cell r="C7774" t="str">
            <v>砷盐</v>
          </cell>
          <cell r="D7774" t="str">
            <v>《中华人民共和国药典》2020年版 二部 亮氨酸</v>
          </cell>
          <cell r="E7774" t="str">
            <v>《中华人民共和国药典》2020年版 二部 亮氨酸</v>
          </cell>
          <cell r="F7774">
            <v>150</v>
          </cell>
        </row>
        <row r="7775">
          <cell r="C7775" t="str">
            <v>性状</v>
          </cell>
          <cell r="D7775" t="str">
            <v>《中华人民共和国药典》2020年版 二部 维生素B1</v>
          </cell>
          <cell r="E7775" t="str">
            <v>《中华人民共和国药典》2020年版 二部 维生素B1</v>
          </cell>
          <cell r="F7775">
            <v>30</v>
          </cell>
        </row>
        <row r="7776">
          <cell r="C7776" t="str">
            <v>吸收系数</v>
          </cell>
          <cell r="D7776" t="str">
            <v>《中华人民共和国药典》2020年版 二部 维生素B1</v>
          </cell>
          <cell r="E7776" t="str">
            <v>《中华人民共和国药典》2020年版 二部 维生素B1</v>
          </cell>
          <cell r="F7776">
            <v>100</v>
          </cell>
        </row>
        <row r="7777">
          <cell r="C7777" t="str">
            <v>鉴别</v>
          </cell>
          <cell r="D7777" t="str">
            <v>《中华人民共和国药典》2020年版 二部 维生素B1</v>
          </cell>
          <cell r="E7777" t="str">
            <v>《中华人民共和国药典》2020年版 二部 维生素B1</v>
          </cell>
          <cell r="F7777">
            <v>500</v>
          </cell>
        </row>
        <row r="7778">
          <cell r="C7778" t="str">
            <v>酸度</v>
          </cell>
          <cell r="D7778" t="str">
            <v>《中华人民共和国药典》2020年版 二部 维生素B1</v>
          </cell>
          <cell r="E7778" t="str">
            <v>《中华人民共和国药典》2020年版 二部 维生素B1</v>
          </cell>
          <cell r="F7778">
            <v>70</v>
          </cell>
        </row>
        <row r="7779">
          <cell r="C7779" t="str">
            <v>溶液的澄清度与颜色</v>
          </cell>
          <cell r="D7779" t="str">
            <v>《中华人民共和国药典》2020年版 二部 维生素B1</v>
          </cell>
          <cell r="E7779" t="str">
            <v>《中华人民共和国药典》2020年版 二部 维生素B1</v>
          </cell>
          <cell r="F7779">
            <v>100</v>
          </cell>
        </row>
        <row r="7780">
          <cell r="C7780" t="str">
            <v>硫酸盐</v>
          </cell>
          <cell r="D7780" t="str">
            <v>《中华人民共和国药典》2020年版 二部 维生素B1</v>
          </cell>
          <cell r="E7780" t="str">
            <v>《中华人民共和国药典》2020年版 二部 维生素B1</v>
          </cell>
          <cell r="F7780">
            <v>100</v>
          </cell>
        </row>
        <row r="7781">
          <cell r="C7781" t="str">
            <v>硝酸盐</v>
          </cell>
          <cell r="D7781" t="str">
            <v>《中华人民共和国药典》2020年版 二部 维生素B1</v>
          </cell>
          <cell r="E7781" t="str">
            <v>《中华人民共和国药典》2020年版 二部 维生素B1</v>
          </cell>
          <cell r="F7781">
            <v>100</v>
          </cell>
        </row>
        <row r="7782">
          <cell r="C7782" t="str">
            <v>有关物质</v>
          </cell>
          <cell r="D7782" t="str">
            <v>《中华人民共和国药典》2020年版 二部 维生素B1</v>
          </cell>
          <cell r="E7782" t="str">
            <v>《中华人民共和国药典》2020年版 二部 维生素B1</v>
          </cell>
          <cell r="F7782">
            <v>500</v>
          </cell>
        </row>
        <row r="7783">
          <cell r="C7783" t="str">
            <v>干燥失重</v>
          </cell>
          <cell r="D7783" t="str">
            <v>《中华人民共和国药典》2020年版 二部 维生素B1</v>
          </cell>
          <cell r="E7783" t="str">
            <v>《中华人民共和国药典》2020年版 二部 维生素B1</v>
          </cell>
          <cell r="F7783">
            <v>80</v>
          </cell>
        </row>
        <row r="7784">
          <cell r="C7784" t="str">
            <v>炽灼残渣</v>
          </cell>
          <cell r="D7784" t="str">
            <v>《中华人民共和国药典》2020年版 二部 维生素B1</v>
          </cell>
          <cell r="E7784" t="str">
            <v>《中华人民共和国药典》2020年版 二部 维生素B1</v>
          </cell>
          <cell r="F7784">
            <v>150</v>
          </cell>
        </row>
        <row r="7785">
          <cell r="C7785" t="str">
            <v>铁盐</v>
          </cell>
          <cell r="D7785" t="str">
            <v>《中华人民共和国药典》2020年版 二部 维生素B1</v>
          </cell>
          <cell r="E7785" t="str">
            <v>《中华人民共和国药典》2020年版 二部 维生素B1</v>
          </cell>
          <cell r="F7785">
            <v>100</v>
          </cell>
        </row>
        <row r="7786">
          <cell r="C7786" t="str">
            <v>重金属</v>
          </cell>
          <cell r="D7786" t="str">
            <v>《中华人民共和国药典》2020年版 二部 维生素B1</v>
          </cell>
          <cell r="E7786" t="str">
            <v>《中华人民共和国药典》2020年版 二部 维生素B1</v>
          </cell>
          <cell r="F7786">
            <v>100</v>
          </cell>
        </row>
        <row r="7787">
          <cell r="C7787" t="str">
            <v>总氯量</v>
          </cell>
          <cell r="D7787" t="str">
            <v>《中华人民共和国药典》2020年版 二部 维生素B1</v>
          </cell>
          <cell r="E7787" t="str">
            <v>《中华人民共和国药典》2020年版 二部 维生素B1</v>
          </cell>
          <cell r="F7787">
            <v>80</v>
          </cell>
        </row>
        <row r="7788">
          <cell r="C7788" t="str">
            <v>含量</v>
          </cell>
          <cell r="D7788" t="str">
            <v>《中华人民共和国药典》2020年版 二部 维生素B1</v>
          </cell>
          <cell r="E7788" t="str">
            <v>《中华人民共和国药典》2020年版 二部 维生素B1</v>
          </cell>
          <cell r="F7788">
            <v>200</v>
          </cell>
        </row>
        <row r="7789">
          <cell r="C7789" t="str">
            <v>性状</v>
          </cell>
          <cell r="D7789" t="str">
            <v>《中华人民共和国药典》2020年版 二部 维生素B2</v>
          </cell>
          <cell r="E7789" t="str">
            <v>《中华人民共和国药典》2020年版 二部 维生素B2</v>
          </cell>
          <cell r="F7789">
            <v>30</v>
          </cell>
        </row>
        <row r="7790">
          <cell r="C7790" t="str">
            <v>比旋度</v>
          </cell>
          <cell r="D7790" t="str">
            <v>《中华人民共和国药典》2020年版 二部 维生素B2</v>
          </cell>
          <cell r="E7790" t="str">
            <v>《中华人民共和国药典》2020年版 二部 维生素B2</v>
          </cell>
          <cell r="F7790">
            <v>80</v>
          </cell>
        </row>
        <row r="7791">
          <cell r="C7791" t="str">
            <v>鉴别</v>
          </cell>
          <cell r="D7791" t="str">
            <v>《中华人民共和国药典》2020年版 二部 维生素B2</v>
          </cell>
          <cell r="E7791" t="str">
            <v>《中华人民共和国药典》2020年版 二部 维生素B2</v>
          </cell>
          <cell r="F7791">
            <v>500</v>
          </cell>
        </row>
        <row r="7792">
          <cell r="C7792" t="str">
            <v>酸碱度</v>
          </cell>
          <cell r="D7792" t="str">
            <v>《中华人民共和国药典》2020年版 二部 维生素B2</v>
          </cell>
          <cell r="E7792" t="str">
            <v>《中华人民共和国药典》2020年版 二部 维生素B2</v>
          </cell>
          <cell r="F7792">
            <v>100</v>
          </cell>
        </row>
        <row r="7793">
          <cell r="C7793" t="str">
            <v>感光黄素</v>
          </cell>
          <cell r="D7793" t="str">
            <v>《中华人民共和国药典》2020年版 二部 维生素B2</v>
          </cell>
          <cell r="E7793" t="str">
            <v>《中华人民共和国药典》2020年版 二部 维生素B2</v>
          </cell>
          <cell r="F7793">
            <v>100</v>
          </cell>
        </row>
        <row r="7794">
          <cell r="C7794" t="str">
            <v>有关物质</v>
          </cell>
          <cell r="D7794" t="str">
            <v>《中华人民共和国药典》2020年版 二部 维生素B2</v>
          </cell>
          <cell r="E7794" t="str">
            <v>《中华人民共和国药典》2020年版 二部 维生素B2</v>
          </cell>
          <cell r="F7794">
            <v>500</v>
          </cell>
        </row>
        <row r="7795">
          <cell r="C7795" t="str">
            <v>干燥失重</v>
          </cell>
          <cell r="D7795" t="str">
            <v>《中华人民共和国药典》2020年版 二部 维生素B2</v>
          </cell>
          <cell r="E7795" t="str">
            <v>《中华人民共和国药典》2020年版 二部 维生素B2</v>
          </cell>
          <cell r="F7795">
            <v>80</v>
          </cell>
        </row>
        <row r="7796">
          <cell r="C7796" t="str">
            <v>炽灼残渣</v>
          </cell>
          <cell r="D7796" t="str">
            <v>《中华人民共和国药典》2020年版 二部 维生素B2</v>
          </cell>
          <cell r="E7796" t="str">
            <v>《中华人民共和国药典》2020年版 二部 维生素B2</v>
          </cell>
          <cell r="F7796">
            <v>150</v>
          </cell>
        </row>
        <row r="7797">
          <cell r="C7797" t="str">
            <v>含量</v>
          </cell>
          <cell r="D7797" t="str">
            <v>《中华人民共和国药典》2020年版 二部 维生素B2</v>
          </cell>
          <cell r="E7797" t="str">
            <v>《中华人民共和国药典》2020年版 二部 维生素B2</v>
          </cell>
          <cell r="F7797">
            <v>200</v>
          </cell>
        </row>
        <row r="7798">
          <cell r="C7798" t="str">
            <v>性状</v>
          </cell>
          <cell r="D7798" t="str">
            <v>《中华人民共和国药典》2020年版 二部 维生素B6</v>
          </cell>
          <cell r="E7798" t="str">
            <v>《中华人民共和国药典》2020年版 二部 维生素B6</v>
          </cell>
          <cell r="F7798">
            <v>30</v>
          </cell>
        </row>
        <row r="7799">
          <cell r="C7799" t="str">
            <v>鉴别</v>
          </cell>
          <cell r="D7799" t="str">
            <v>《中华人民共和国药典》2020年版 二部 维生素B6</v>
          </cell>
          <cell r="E7799" t="str">
            <v>《中华人民共和国药典》2020年版 二部 维生素B6</v>
          </cell>
          <cell r="F7799">
            <v>500</v>
          </cell>
        </row>
        <row r="7800">
          <cell r="C7800" t="str">
            <v>溶液的澄清度与颜色</v>
          </cell>
          <cell r="D7800" t="str">
            <v>《中华人民共和国药典》2020年版 二部 维生素B6</v>
          </cell>
          <cell r="E7800" t="str">
            <v>《中华人民共和国药典》2020年版 二部 维生素B6</v>
          </cell>
          <cell r="F7800">
            <v>100</v>
          </cell>
        </row>
        <row r="7801">
          <cell r="C7801" t="str">
            <v>有关物质</v>
          </cell>
          <cell r="D7801" t="str">
            <v>《中华人民共和国药典》2020年版 二部 维生素B6</v>
          </cell>
          <cell r="E7801" t="str">
            <v>《中华人民共和国药典》2020年版 二部 维生素B6</v>
          </cell>
          <cell r="F7801">
            <v>500</v>
          </cell>
        </row>
        <row r="7802">
          <cell r="C7802" t="str">
            <v>干燥失重</v>
          </cell>
          <cell r="D7802" t="str">
            <v>《中华人民共和国药典》2020年版 二部 维生素B6</v>
          </cell>
          <cell r="E7802" t="str">
            <v>《中华人民共和国药典》2020年版 二部 维生素B6</v>
          </cell>
          <cell r="F7802">
            <v>80</v>
          </cell>
        </row>
        <row r="7803">
          <cell r="C7803" t="str">
            <v>炽灼残渣</v>
          </cell>
          <cell r="D7803" t="str">
            <v>《中华人民共和国药典》2020年版 二部 维生素B6</v>
          </cell>
          <cell r="E7803" t="str">
            <v>《中华人民共和国药典》2020年版 二部 维生素B6</v>
          </cell>
          <cell r="F7803">
            <v>150</v>
          </cell>
        </row>
        <row r="7804">
          <cell r="C7804" t="str">
            <v>重金属</v>
          </cell>
          <cell r="D7804" t="str">
            <v>《中华人民共和国药典》2020年版 二部 维生素B6</v>
          </cell>
          <cell r="E7804" t="str">
            <v>《中华人民共和国药典》2020年版 二部 维生素B6</v>
          </cell>
          <cell r="F7804">
            <v>100</v>
          </cell>
        </row>
        <row r="7805">
          <cell r="C7805" t="str">
            <v>含量</v>
          </cell>
          <cell r="D7805" t="str">
            <v>《中华人民共和国药典》2020年版 二部 维生素B6</v>
          </cell>
          <cell r="E7805" t="str">
            <v>《中华人民共和国药典》2020年版 二部 维生素B6</v>
          </cell>
          <cell r="F7805">
            <v>200</v>
          </cell>
        </row>
        <row r="7806">
          <cell r="C7806" t="str">
            <v>性状</v>
          </cell>
          <cell r="D7806" t="str">
            <v>《中华人民共和国药典》2020年版 二部 维生素C</v>
          </cell>
          <cell r="E7806" t="str">
            <v>《中华人民共和国药典》2020年版 二部 维生素C</v>
          </cell>
          <cell r="F7806">
            <v>30</v>
          </cell>
        </row>
        <row r="7807">
          <cell r="C7807" t="str">
            <v>熔点</v>
          </cell>
          <cell r="D7807" t="str">
            <v>《中华人民共和国药典》2020年版 二部 维生素C</v>
          </cell>
          <cell r="E7807" t="str">
            <v>《中华人民共和国药典》2020年版 二部 维生素C</v>
          </cell>
          <cell r="F7807">
            <v>80</v>
          </cell>
        </row>
        <row r="7808">
          <cell r="C7808" t="str">
            <v>比旋度</v>
          </cell>
          <cell r="D7808" t="str">
            <v>《中华人民共和国药典》2020年版 二部 维生素C</v>
          </cell>
          <cell r="E7808" t="str">
            <v>《中华人民共和国药典》2020年版 二部 维生素C</v>
          </cell>
          <cell r="F7808">
            <v>80</v>
          </cell>
        </row>
        <row r="7809">
          <cell r="C7809" t="str">
            <v>鉴别</v>
          </cell>
          <cell r="D7809" t="str">
            <v>《中华人民共和国药典》2020年版 二部 维生素C</v>
          </cell>
          <cell r="E7809" t="str">
            <v>《中华人民共和国药典》2020年版 二部 维生素C</v>
          </cell>
          <cell r="F7809">
            <v>500</v>
          </cell>
        </row>
        <row r="7810">
          <cell r="C7810" t="str">
            <v>溶液的澄清度与颜色</v>
          </cell>
          <cell r="D7810" t="str">
            <v>《中华人民共和国药典》2020年版 二部 维生素C</v>
          </cell>
          <cell r="E7810" t="str">
            <v>《中华人民共和国药典》2020年版 二部 维生素C</v>
          </cell>
          <cell r="F7810">
            <v>100</v>
          </cell>
        </row>
        <row r="7811">
          <cell r="C7811" t="str">
            <v>草酸</v>
          </cell>
          <cell r="D7811" t="str">
            <v>《中华人民共和国药典》2020年版 二部 维生素C</v>
          </cell>
          <cell r="E7811" t="str">
            <v>《中华人民共和国药典》2020年版 二部 维生素C</v>
          </cell>
          <cell r="F7811">
            <v>100</v>
          </cell>
        </row>
        <row r="7812">
          <cell r="C7812" t="str">
            <v>炽灼残渣</v>
          </cell>
          <cell r="D7812" t="str">
            <v>《中华人民共和国药典》2020年版 二部 维生素C</v>
          </cell>
          <cell r="E7812" t="str">
            <v>《中华人民共和国药典》2020年版 二部 维生素C</v>
          </cell>
          <cell r="F7812">
            <v>150</v>
          </cell>
        </row>
        <row r="7813">
          <cell r="C7813" t="str">
            <v>铁</v>
          </cell>
          <cell r="D7813" t="str">
            <v>《中华人民共和国药典》2020年版 二部 维生素C</v>
          </cell>
          <cell r="E7813" t="str">
            <v>《中华人民共和国药典》2020年版 二部 维生素C</v>
          </cell>
          <cell r="F7813">
            <v>100</v>
          </cell>
        </row>
        <row r="7814">
          <cell r="C7814" t="str">
            <v>铜</v>
          </cell>
          <cell r="D7814" t="str">
            <v>《中华人民共和国药典》2020年版 二部 维生素C</v>
          </cell>
          <cell r="E7814" t="str">
            <v>《中华人民共和国药典》2020年版 二部 维生素C</v>
          </cell>
          <cell r="F7814">
            <v>100</v>
          </cell>
        </row>
        <row r="7815">
          <cell r="C7815" t="str">
            <v>重金属</v>
          </cell>
          <cell r="D7815" t="str">
            <v>《中华人民共和国药典》2020年版 二部 维生素C</v>
          </cell>
          <cell r="E7815" t="str">
            <v>《中华人民共和国药典》2020年版 二部 维生素C</v>
          </cell>
          <cell r="F7815">
            <v>100</v>
          </cell>
        </row>
        <row r="7816">
          <cell r="C7816" t="str">
            <v>含量</v>
          </cell>
          <cell r="D7816" t="str">
            <v>《中华人民共和国药典》2020年版 二部 维生素C</v>
          </cell>
          <cell r="E7816" t="str">
            <v>《中华人民共和国药典》2020年版 二部 维生素C</v>
          </cell>
          <cell r="F7816">
            <v>200</v>
          </cell>
        </row>
        <row r="7817">
          <cell r="C7817" t="str">
            <v>性状</v>
          </cell>
          <cell r="D7817" t="str">
            <v>《中华人民共和国药典》2020年版 二部 维生素D3</v>
          </cell>
          <cell r="E7817" t="str">
            <v>《中华人民共和国药典》2020年版 二部 维生素D3</v>
          </cell>
          <cell r="F7817">
            <v>30</v>
          </cell>
        </row>
        <row r="7818">
          <cell r="C7818" t="str">
            <v>比旋度</v>
          </cell>
          <cell r="D7818" t="str">
            <v>《中华人民共和国药典》2020年版 二部 维生素D3</v>
          </cell>
          <cell r="E7818" t="str">
            <v>《中华人民共和国药典》2020年版 二部 维生素D3</v>
          </cell>
          <cell r="F7818">
            <v>80</v>
          </cell>
        </row>
        <row r="7819">
          <cell r="C7819" t="str">
            <v>吸收系数</v>
          </cell>
          <cell r="D7819" t="str">
            <v>《中华人民共和国药典》2020年版 二部 维生素D3</v>
          </cell>
          <cell r="E7819" t="str">
            <v>《中华人民共和国药典》2020年版 二部 维生素D3</v>
          </cell>
          <cell r="F7819">
            <v>100</v>
          </cell>
        </row>
        <row r="7820">
          <cell r="C7820" t="str">
            <v>鉴别</v>
          </cell>
          <cell r="D7820" t="str">
            <v>《中华人民共和国药典》2020年版 二部 维生素D3</v>
          </cell>
          <cell r="E7820" t="str">
            <v>《中华人民共和国药典》2020年版 二部 维生素D3</v>
          </cell>
          <cell r="F7820">
            <v>500</v>
          </cell>
        </row>
        <row r="7821">
          <cell r="C7821" t="str">
            <v>有关物质</v>
          </cell>
          <cell r="D7821" t="str">
            <v>《中华人民共和国药典》2020年版 二部 维生素D3</v>
          </cell>
          <cell r="E7821" t="str">
            <v>《中华人民共和国药典》2020年版 二部 维生素D3</v>
          </cell>
          <cell r="F7821">
            <v>500</v>
          </cell>
        </row>
        <row r="7822">
          <cell r="C7822" t="str">
            <v>含量</v>
          </cell>
          <cell r="D7822" t="str">
            <v>《中华人民共和国药典》2020年版 二部 维生素D3</v>
          </cell>
          <cell r="E7822" t="str">
            <v>《中华人民共和国药典》2020年版 二部 维生素D3</v>
          </cell>
          <cell r="F7822">
            <v>200</v>
          </cell>
        </row>
        <row r="7823">
          <cell r="C7823" t="str">
            <v>性状</v>
          </cell>
          <cell r="D7823" t="str">
            <v>《中华人民共和国药典》2020年版 四部 二氧化钛</v>
          </cell>
          <cell r="E7823" t="str">
            <v>《中华人民共和国药典》2020年版 四部 二氧化钛</v>
          </cell>
          <cell r="F7823">
            <v>30</v>
          </cell>
        </row>
        <row r="7824">
          <cell r="C7824" t="str">
            <v>鉴别</v>
          </cell>
          <cell r="D7824" t="str">
            <v>《中华人民共和国药典》2020年版 四部 二氧化钛</v>
          </cell>
          <cell r="E7824" t="str">
            <v>《中华人民共和国药典》2020年版 四部 二氧化钛</v>
          </cell>
          <cell r="F7824">
            <v>100</v>
          </cell>
        </row>
        <row r="7825">
          <cell r="C7825" t="str">
            <v>酸碱度</v>
          </cell>
          <cell r="D7825" t="str">
            <v>《中华人民共和国药典》2020年版 四部 二氧化钛</v>
          </cell>
          <cell r="E7825" t="str">
            <v>《中华人民共和国药典》2020年版 四部 二氧化钛</v>
          </cell>
          <cell r="F7825">
            <v>100</v>
          </cell>
        </row>
        <row r="7826">
          <cell r="C7826" t="str">
            <v>水中溶解物</v>
          </cell>
          <cell r="D7826" t="str">
            <v>《中华人民共和国药典》2020年版 四部 二氧化钛</v>
          </cell>
          <cell r="E7826" t="str">
            <v>《中华人民共和国药典》2020年版 四部 二氧化钛</v>
          </cell>
          <cell r="F7826">
            <v>100</v>
          </cell>
        </row>
        <row r="7827">
          <cell r="C7827" t="str">
            <v>酸中溶解物</v>
          </cell>
          <cell r="D7827" t="str">
            <v>《中华人民共和国药典》2020年版 四部 二氧化钛</v>
          </cell>
          <cell r="E7827" t="str">
            <v>《中华人民共和国药典》2020年版 四部 二氧化钛</v>
          </cell>
          <cell r="F7827">
            <v>100</v>
          </cell>
        </row>
        <row r="7828">
          <cell r="C7828" t="str">
            <v>钡盐</v>
          </cell>
          <cell r="D7828" t="str">
            <v>《中华人民共和国药典》2020年版 四部 二氧化钛</v>
          </cell>
          <cell r="E7828" t="str">
            <v>《中华人民共和国药典》2020年版 四部 二氧化钛</v>
          </cell>
          <cell r="F7828">
            <v>100</v>
          </cell>
        </row>
        <row r="7829">
          <cell r="C7829" t="str">
            <v>铁盐</v>
          </cell>
          <cell r="D7829" t="str">
            <v>《中华人民共和国药典》2020年版 四部 二氧化钛</v>
          </cell>
          <cell r="E7829" t="str">
            <v>《中华人民共和国药典》2020年版 四部 二氧化钛</v>
          </cell>
          <cell r="F7829">
            <v>100</v>
          </cell>
        </row>
        <row r="7830">
          <cell r="C7830" t="str">
            <v>干燥失重</v>
          </cell>
          <cell r="D7830" t="str">
            <v>《中华人民共和国药典》2020年版 四部 二氧化钛</v>
          </cell>
          <cell r="E7830" t="str">
            <v>《中华人民共和国药典》2020年版 四部 二氧化钛</v>
          </cell>
          <cell r="F7830">
            <v>80</v>
          </cell>
        </row>
        <row r="7831">
          <cell r="C7831" t="str">
            <v>灼烧失重</v>
          </cell>
          <cell r="D7831" t="str">
            <v>《中华人民共和国药典》2020年版 四部 二氧化钛</v>
          </cell>
          <cell r="E7831" t="str">
            <v>《中华人民共和国药典》2020年版 四部 二氧化钛</v>
          </cell>
          <cell r="F7831">
            <v>100</v>
          </cell>
        </row>
        <row r="7832">
          <cell r="C7832" t="str">
            <v>重金属</v>
          </cell>
          <cell r="D7832" t="str">
            <v>《中华人民共和国药典》2020年版 四部 二氧化钛</v>
          </cell>
          <cell r="E7832" t="str">
            <v>《中华人民共和国药典》2020年版 四部 二氧化钛</v>
          </cell>
          <cell r="F7832">
            <v>100</v>
          </cell>
        </row>
        <row r="7833">
          <cell r="C7833" t="str">
            <v>砷盐</v>
          </cell>
          <cell r="D7833" t="str">
            <v>《中华人民共和国药典》2020年版 四部 二氧化钛</v>
          </cell>
          <cell r="E7833" t="str">
            <v>《中华人民共和国药典》2020年版 四部 二氧化钛</v>
          </cell>
          <cell r="F7833">
            <v>150</v>
          </cell>
        </row>
        <row r="7834">
          <cell r="C7834" t="str">
            <v>含量</v>
          </cell>
          <cell r="D7834" t="str">
            <v>《中华人民共和国药典》2020年版 四部 二氧化钛</v>
          </cell>
          <cell r="E7834" t="str">
            <v>《中华人民共和国药典》2020年版 四部 二氧化钛</v>
          </cell>
          <cell r="F7834">
            <v>250</v>
          </cell>
        </row>
        <row r="7835">
          <cell r="C7835" t="str">
            <v>性状</v>
          </cell>
          <cell r="D7835" t="str">
            <v>《中华人民共和国药典》2020年版 四部 磷酸氢钙二水合物</v>
          </cell>
          <cell r="E7835" t="str">
            <v>《中华人民共和国药典》2020年版 四部 磷酸氢钙二水合物</v>
          </cell>
          <cell r="F7835">
            <v>30</v>
          </cell>
        </row>
        <row r="7836">
          <cell r="C7836" t="str">
            <v>鉴别</v>
          </cell>
          <cell r="D7836" t="str">
            <v>《中华人民共和国药典》2020年版 四部 磷酸氢钙二水合物</v>
          </cell>
          <cell r="E7836" t="str">
            <v>《中华人民共和国药典》2020年版 四部 磷酸氢钙二水合物</v>
          </cell>
          <cell r="F7836">
            <v>100</v>
          </cell>
        </row>
        <row r="7837">
          <cell r="C7837" t="str">
            <v>氟化物</v>
          </cell>
          <cell r="D7837" t="str">
            <v>《中华人民共和国药典》2020年版 四部 磷酸氢钙二水合物</v>
          </cell>
          <cell r="E7837" t="str">
            <v>《中华人民共和国药典》2020年版 四部 磷酸氢钙二水合物</v>
          </cell>
          <cell r="F7837">
            <v>130</v>
          </cell>
        </row>
        <row r="7838">
          <cell r="C7838" t="str">
            <v>氯化物</v>
          </cell>
          <cell r="D7838" t="str">
            <v>《中华人民共和国药典》2020年版 四部 磷酸氢钙二水合物</v>
          </cell>
          <cell r="E7838" t="str">
            <v>《中华人民共和国药典》2020年版 四部 磷酸氢钙二水合物</v>
          </cell>
          <cell r="F7838">
            <v>80</v>
          </cell>
        </row>
        <row r="7839">
          <cell r="C7839" t="str">
            <v>硫酸盐</v>
          </cell>
          <cell r="D7839" t="str">
            <v>《中华人民共和国药典》2020年版 四部 磷酸氢钙二水合物</v>
          </cell>
          <cell r="E7839" t="str">
            <v>《中华人民共和国药典》2020年版 四部 磷酸氢钙二水合物</v>
          </cell>
          <cell r="F7839">
            <v>100</v>
          </cell>
        </row>
        <row r="7840">
          <cell r="C7840" t="str">
            <v>碳酸盐</v>
          </cell>
          <cell r="D7840" t="str">
            <v>《中华人民共和国药典》2020年版 四部 磷酸氢钙二水合物</v>
          </cell>
          <cell r="E7840" t="str">
            <v>《中华人民共和国药典》2020年版 四部 磷酸氢钙二水合物</v>
          </cell>
          <cell r="F7840">
            <v>120</v>
          </cell>
        </row>
        <row r="7841">
          <cell r="C7841" t="str">
            <v>盐酸中不溶物</v>
          </cell>
          <cell r="D7841" t="str">
            <v>《中华人民共和国药典》2020年版 四部 磷酸氢钙二水合物</v>
          </cell>
          <cell r="E7841" t="str">
            <v>《中华人民共和国药典》2020年版 四部 磷酸氢钙二水合物</v>
          </cell>
          <cell r="F7841">
            <v>100</v>
          </cell>
        </row>
        <row r="7842">
          <cell r="C7842" t="str">
            <v>炽灼失重</v>
          </cell>
          <cell r="D7842" t="str">
            <v>《中华人民共和国药典》2020年版 四部 磷酸氢钙二水合物</v>
          </cell>
          <cell r="E7842" t="str">
            <v>《中华人民共和国药典》2020年版 四部 磷酸氢钙二水合物</v>
          </cell>
          <cell r="F7842">
            <v>100</v>
          </cell>
        </row>
        <row r="7843">
          <cell r="C7843" t="str">
            <v>钡盐</v>
          </cell>
          <cell r="D7843" t="str">
            <v>《中华人民共和国药典》2020年版 四部 磷酸氢钙二水合物</v>
          </cell>
          <cell r="E7843" t="str">
            <v>《中华人民共和国药典》2020年版 四部 磷酸氢钙二水合物</v>
          </cell>
          <cell r="F7843">
            <v>100</v>
          </cell>
        </row>
        <row r="7844">
          <cell r="C7844" t="str">
            <v>铅盐</v>
          </cell>
          <cell r="D7844" t="str">
            <v>《中华人民共和国药典》2020年版 四部 磷酸氢钙二水合物</v>
          </cell>
          <cell r="E7844" t="str">
            <v>《中华人民共和国药典》2020年版 四部 磷酸氢钙二水合物</v>
          </cell>
          <cell r="F7844">
            <v>100</v>
          </cell>
        </row>
        <row r="7845">
          <cell r="C7845" t="str">
            <v>铁盐</v>
          </cell>
          <cell r="D7845" t="str">
            <v>《中华人民共和国药典》2020年版 四部 磷酸氢钙二水合物</v>
          </cell>
          <cell r="E7845" t="str">
            <v>《中华人民共和国药典》2020年版 四部 磷酸氢钙二水合物</v>
          </cell>
          <cell r="F7845">
            <v>100</v>
          </cell>
        </row>
        <row r="7846">
          <cell r="C7846" t="str">
            <v>砷盐</v>
          </cell>
          <cell r="D7846" t="str">
            <v>《中华人民共和国药典》2020年版 四部 磷酸氢钙二水合物</v>
          </cell>
          <cell r="E7846" t="str">
            <v>《中华人民共和国药典》2020年版 四部 磷酸氢钙二水合物</v>
          </cell>
          <cell r="F7846">
            <v>150</v>
          </cell>
        </row>
        <row r="7847">
          <cell r="C7847" t="str">
            <v>含量</v>
          </cell>
          <cell r="D7847" t="str">
            <v>《中华人民共和国药典》2020年版 四部 磷酸氢钙二水合物</v>
          </cell>
          <cell r="E7847" t="str">
            <v>《中华人民共和国药典》2020年版 四部 磷酸氢钙二水合物</v>
          </cell>
          <cell r="F7847">
            <v>350</v>
          </cell>
        </row>
        <row r="7848">
          <cell r="C7848" t="str">
            <v>性状</v>
          </cell>
          <cell r="D7848" t="str">
            <v>《中华人民共和国药典》2020年版 一部 人参</v>
          </cell>
          <cell r="E7848" t="str">
            <v>《中华人民共和国药典》2020年版 一部 人参</v>
          </cell>
          <cell r="F7848">
            <v>30</v>
          </cell>
        </row>
        <row r="7849">
          <cell r="C7849" t="str">
            <v>水分</v>
          </cell>
          <cell r="D7849" t="str">
            <v>《中华人民共和国药典》2020年版 一部 人参</v>
          </cell>
          <cell r="E7849" t="str">
            <v>《中华人民共和国药典》2020年版 一部 人参</v>
          </cell>
          <cell r="F7849">
            <v>80</v>
          </cell>
        </row>
        <row r="7850">
          <cell r="C7850" t="str">
            <v>总灰分</v>
          </cell>
          <cell r="D7850" t="str">
            <v>《中华人民共和国药典》2020年版 一部 人参</v>
          </cell>
          <cell r="E7850" t="str">
            <v>《中华人民共和国药典》2020年版 一部 人参</v>
          </cell>
          <cell r="F7850">
            <v>100</v>
          </cell>
        </row>
        <row r="7851">
          <cell r="C7851" t="str">
            <v>铅</v>
          </cell>
          <cell r="D7851" t="str">
            <v>《中华人民共和国药典》2020年版 一部 人参</v>
          </cell>
          <cell r="E7851" t="str">
            <v>《中华人民共和国药典》2020年版 一部 人参</v>
          </cell>
          <cell r="F7851">
            <v>100</v>
          </cell>
        </row>
        <row r="7852">
          <cell r="C7852" t="str">
            <v>镉</v>
          </cell>
          <cell r="D7852" t="str">
            <v>《中华人民共和国药典》2020年版 一部 人参</v>
          </cell>
          <cell r="E7852" t="str">
            <v>《中华人民共和国药典》2020年版 一部 人参</v>
          </cell>
          <cell r="F7852">
            <v>100</v>
          </cell>
        </row>
        <row r="7853">
          <cell r="C7853" t="str">
            <v>砷</v>
          </cell>
          <cell r="D7853" t="str">
            <v>《中华人民共和国药典》2020年版 一部 人参</v>
          </cell>
          <cell r="E7853" t="str">
            <v>《中华人民共和国药典》2020年版 一部 人参</v>
          </cell>
          <cell r="F7853">
            <v>150</v>
          </cell>
        </row>
        <row r="7854">
          <cell r="C7854" t="str">
            <v>汞</v>
          </cell>
          <cell r="D7854" t="str">
            <v>《中华人民共和国药典》2020年版 一部 人参</v>
          </cell>
          <cell r="E7854" t="str">
            <v>《中华人民共和国药典》2020年版 一部 人参</v>
          </cell>
          <cell r="F7854">
            <v>150</v>
          </cell>
        </row>
        <row r="7855">
          <cell r="C7855" t="str">
            <v>五氯硝基苯</v>
          </cell>
          <cell r="D7855" t="str">
            <v>《中华人民共和国药典》2020年版 一部 人参</v>
          </cell>
          <cell r="E7855" t="str">
            <v>《中华人民共和国药典》2020年版 一部 人参</v>
          </cell>
          <cell r="F7855">
            <v>250</v>
          </cell>
        </row>
        <row r="7856">
          <cell r="C7856" t="str">
            <v>六氯苯</v>
          </cell>
          <cell r="D7856" t="str">
            <v>《中华人民共和国药典》2020年版 一部 人参</v>
          </cell>
          <cell r="E7856" t="str">
            <v>《中华人民共和国药典》2020年版 一部 人参</v>
          </cell>
          <cell r="F7856">
            <v>250</v>
          </cell>
        </row>
        <row r="7857">
          <cell r="C7857" t="str">
            <v>七氯</v>
          </cell>
          <cell r="D7857" t="str">
            <v>《中华人民共和国药典》2020年版 一部 人参</v>
          </cell>
          <cell r="E7857" t="str">
            <v>《中华人民共和国药典》2020年版 一部 人参</v>
          </cell>
          <cell r="F7857">
            <v>250</v>
          </cell>
        </row>
        <row r="7858">
          <cell r="C7858" t="str">
            <v>氯丹</v>
          </cell>
          <cell r="D7858" t="str">
            <v>《中华人民共和国药典》2020年版 一部 人参</v>
          </cell>
          <cell r="E7858" t="str">
            <v>《中华人民共和国药典》2020年版 一部 人参</v>
          </cell>
          <cell r="F7858">
            <v>250</v>
          </cell>
        </row>
        <row r="7859">
          <cell r="C7859" t="str">
            <v>人参总皂苷（以人参皂苷Re计）</v>
          </cell>
          <cell r="D7859" t="str">
            <v>《中华人民共和国药典》2020年版 一部 人参</v>
          </cell>
          <cell r="E7859" t="str">
            <v>《中华人民共和国药典》2020年版 一部 人参</v>
          </cell>
          <cell r="F7859">
            <v>250</v>
          </cell>
        </row>
        <row r="7860">
          <cell r="C7860" t="str">
            <v>性状</v>
          </cell>
          <cell r="D7860" t="str">
            <v>《中华人民共和国药典》2020年版二部 纯化水</v>
          </cell>
          <cell r="E7860" t="str">
            <v>《中华人民共和国药典》2020年版二部 纯化水</v>
          </cell>
          <cell r="F7860">
            <v>30</v>
          </cell>
        </row>
        <row r="7861">
          <cell r="C7861" t="str">
            <v>酸碱度</v>
          </cell>
          <cell r="D7861" t="str">
            <v>《中华人民共和国药典》2020年版二部 纯化水</v>
          </cell>
          <cell r="E7861" t="str">
            <v>《中华人民共和国药典》2020年版二部 纯化水</v>
          </cell>
          <cell r="F7861">
            <v>100</v>
          </cell>
        </row>
        <row r="7862">
          <cell r="C7862" t="str">
            <v>硝酸盐</v>
          </cell>
          <cell r="D7862" t="str">
            <v>《中华人民共和国药典》2020年版二部 纯化水</v>
          </cell>
          <cell r="E7862" t="str">
            <v>《中华人民共和国药典》2020年版二部 纯化水</v>
          </cell>
          <cell r="F7862">
            <v>150</v>
          </cell>
        </row>
        <row r="7863">
          <cell r="C7863" t="str">
            <v>亚硝酸盐</v>
          </cell>
          <cell r="D7863" t="str">
            <v>《中华人民共和国药典》2020年版二部 纯化水</v>
          </cell>
          <cell r="E7863" t="str">
            <v>《中华人民共和国药典》2020年版二部 纯化水</v>
          </cell>
          <cell r="F7863">
            <v>100</v>
          </cell>
        </row>
        <row r="7864">
          <cell r="C7864" t="str">
            <v>氨</v>
          </cell>
          <cell r="D7864" t="str">
            <v>《中华人民共和国药典》2020年版二部 纯化水</v>
          </cell>
          <cell r="E7864" t="str">
            <v>《中华人民共和国药典》2020年版二部 纯化水</v>
          </cell>
          <cell r="F7864">
            <v>100</v>
          </cell>
        </row>
        <row r="7865">
          <cell r="C7865" t="str">
            <v>电导率</v>
          </cell>
          <cell r="D7865" t="str">
            <v>《中华人民共和国药典》2020年版二部 纯化水</v>
          </cell>
          <cell r="E7865" t="str">
            <v>《中华人民共和国药典》2020年版二部 纯化水</v>
          </cell>
          <cell r="F7865">
            <v>80</v>
          </cell>
        </row>
        <row r="7866">
          <cell r="C7866" t="str">
            <v>易氧化物</v>
          </cell>
          <cell r="D7866" t="str">
            <v>《中华人民共和国药典》2020年版二部 纯化水</v>
          </cell>
          <cell r="E7866" t="str">
            <v>《中华人民共和国药典》2020年版二部 纯化水</v>
          </cell>
          <cell r="F7866">
            <v>150</v>
          </cell>
        </row>
        <row r="7867">
          <cell r="C7867" t="str">
            <v>不挥发物</v>
          </cell>
          <cell r="D7867" t="str">
            <v>《中华人民共和国药典》2020年版二部 纯化水</v>
          </cell>
          <cell r="E7867" t="str">
            <v>《中华人民共和国药典》2020年版二部 纯化水</v>
          </cell>
          <cell r="F7867">
            <v>150</v>
          </cell>
        </row>
        <row r="7868">
          <cell r="C7868" t="str">
            <v>重金属</v>
          </cell>
          <cell r="D7868" t="str">
            <v>《中华人民共和国药典》2020年版二部 纯化水</v>
          </cell>
          <cell r="E7868" t="str">
            <v>《中华人民共和国药典》2020年版二部 纯化水</v>
          </cell>
          <cell r="F7868">
            <v>100</v>
          </cell>
        </row>
        <row r="7869">
          <cell r="C7869" t="str">
            <v>微生物限度</v>
          </cell>
          <cell r="D7869" t="str">
            <v>《中华人民共和国药典》2020年版二部 纯化水</v>
          </cell>
          <cell r="E7869" t="str">
            <v>《中华人民共和国药典》2020年版二部 纯化水</v>
          </cell>
          <cell r="F7869">
            <v>400</v>
          </cell>
        </row>
        <row r="7870">
          <cell r="C7870" t="str">
            <v>鉴别试验</v>
          </cell>
          <cell r="D7870" t="str">
            <v>《中华人民共和国药典》2020年版四部 滑石粉</v>
          </cell>
          <cell r="E7870" t="str">
            <v>《中华人民共和国药典》2020年版四部 滑石粉</v>
          </cell>
          <cell r="F7870">
            <v>500</v>
          </cell>
        </row>
        <row r="7871">
          <cell r="C7871" t="str">
            <v>镁（Mg）</v>
          </cell>
          <cell r="D7871" t="str">
            <v>《中华人民共和国药典》2020年版四部 滑石粉</v>
          </cell>
          <cell r="E7871" t="str">
            <v>《中华人民共和国药典》2020年版四部 滑石粉</v>
          </cell>
          <cell r="F7871">
            <v>100</v>
          </cell>
        </row>
        <row r="7872">
          <cell r="C7872" t="str">
            <v>铁</v>
          </cell>
          <cell r="D7872" t="str">
            <v>《中华人民共和国药典》2020年版四部 滑石粉</v>
          </cell>
          <cell r="E7872" t="str">
            <v>《中华人民共和国药典》2020年版四部 滑石粉</v>
          </cell>
          <cell r="F7872">
            <v>100</v>
          </cell>
        </row>
        <row r="7873">
          <cell r="C7873" t="str">
            <v>钙</v>
          </cell>
          <cell r="D7873" t="str">
            <v>《中华人民共和国药典》2020年版四部 滑石粉</v>
          </cell>
          <cell r="E7873" t="str">
            <v>《中华人民共和国药典》2020年版四部 滑石粉</v>
          </cell>
          <cell r="F7873">
            <v>100</v>
          </cell>
        </row>
        <row r="7874">
          <cell r="C7874" t="str">
            <v>铝</v>
          </cell>
          <cell r="D7874" t="str">
            <v>《中华人民共和国药典》2020年版四部 滑石粉</v>
          </cell>
          <cell r="E7874" t="str">
            <v>《中华人民共和国药典》2020年版四部 滑石粉</v>
          </cell>
          <cell r="F7874">
            <v>150</v>
          </cell>
        </row>
        <row r="7875">
          <cell r="C7875" t="str">
            <v>砷盐</v>
          </cell>
          <cell r="D7875" t="str">
            <v>《中华人民共和国药典》2020年版四部 滑石粉</v>
          </cell>
          <cell r="E7875" t="str">
            <v>《中华人民共和国药典》2020年版四部 滑石粉</v>
          </cell>
          <cell r="F7875">
            <v>150</v>
          </cell>
        </row>
        <row r="7876">
          <cell r="C7876" t="str">
            <v>铅</v>
          </cell>
          <cell r="D7876" t="str">
            <v>《中华人民共和国药典》2020年版四部 滑石粉</v>
          </cell>
          <cell r="E7876" t="str">
            <v>《中华人民共和国药典》2020年版四部 滑石粉</v>
          </cell>
          <cell r="F7876">
            <v>100</v>
          </cell>
        </row>
        <row r="7877">
          <cell r="C7877" t="str">
            <v>性状</v>
          </cell>
          <cell r="D7877" t="str">
            <v>《中华人民共和国药典》2020年版 二部 叶酸</v>
          </cell>
          <cell r="E7877" t="str">
            <v>《中华人民共和国药典》2020年版 二部 叶酸</v>
          </cell>
          <cell r="F7877">
            <v>30</v>
          </cell>
        </row>
        <row r="7878">
          <cell r="C7878" t="str">
            <v>比旋度</v>
          </cell>
          <cell r="D7878" t="str">
            <v>《中华人民共和国药典》2020年版 二部 叶酸</v>
          </cell>
          <cell r="E7878" t="str">
            <v>《中华人民共和国药典》2020年版 二部 叶酸</v>
          </cell>
          <cell r="F7878">
            <v>80</v>
          </cell>
        </row>
        <row r="7879">
          <cell r="C7879" t="str">
            <v>鉴别</v>
          </cell>
          <cell r="D7879" t="str">
            <v>《中华人民共和国药典》2020年版 二部 叶酸</v>
          </cell>
          <cell r="E7879" t="str">
            <v>《中华人民共和国药典》2020年版 二部 叶酸</v>
          </cell>
          <cell r="F7879">
            <v>500</v>
          </cell>
        </row>
        <row r="7880">
          <cell r="C7880" t="str">
            <v>水分</v>
          </cell>
          <cell r="D7880" t="str">
            <v>《中华人民共和国药典》2020年版 二部 叶酸</v>
          </cell>
          <cell r="E7880" t="str">
            <v>《中华人民共和国药典》2020年版 二部 叶酸</v>
          </cell>
          <cell r="F7880">
            <v>80</v>
          </cell>
        </row>
        <row r="7881">
          <cell r="C7881" t="str">
            <v>炽灼残渣</v>
          </cell>
          <cell r="D7881" t="str">
            <v>《中华人民共和国药典》2020年版 二部 叶酸</v>
          </cell>
          <cell r="E7881" t="str">
            <v>《中华人民共和国药典》2020年版 二部 叶酸</v>
          </cell>
          <cell r="F7881">
            <v>150</v>
          </cell>
        </row>
        <row r="7882">
          <cell r="C7882" t="str">
            <v>含量</v>
          </cell>
          <cell r="D7882" t="str">
            <v>《中华人民共和国药典》2020年版 二部 叶酸</v>
          </cell>
          <cell r="E7882" t="str">
            <v>《中华人民共和国药典》2020年版 二部 叶酸</v>
          </cell>
          <cell r="F7882">
            <v>550</v>
          </cell>
        </row>
        <row r="7883">
          <cell r="C7883" t="str">
            <v>叶酸含量</v>
          </cell>
          <cell r="D7883" t="str">
            <v>《中华人民共和国药典》2020年版 二部 叶酸片</v>
          </cell>
          <cell r="E7883" t="str">
            <v>《中华人民共和国药典》2020年版 二部 叶酸片</v>
          </cell>
          <cell r="F7883">
            <v>550</v>
          </cell>
        </row>
        <row r="7884">
          <cell r="C7884" t="str">
            <v>游离蒽醌（以大黄素（C{-15}H{-10}O{-5}）计）（按干燥品计算）</v>
          </cell>
          <cell r="D7884" t="str">
            <v>《中华人民共和国药典》2020年版一部 大黄</v>
          </cell>
          <cell r="E7884" t="str">
            <v>《中华人民共和国药典》2020年版一部 大黄</v>
          </cell>
          <cell r="F7884">
            <v>1000</v>
          </cell>
        </row>
        <row r="7885">
          <cell r="C7885" t="str">
            <v>总蒽醌（以大黄素（C{-15}H{-10}O{-5}）计）（按干燥品计算）</v>
          </cell>
          <cell r="D7885" t="str">
            <v>《中华人民共和国药典》2020年版一部 大黄</v>
          </cell>
          <cell r="E7885" t="str">
            <v>《中华人民共和国药典》2020年版一部 大黄</v>
          </cell>
          <cell r="F7885">
            <v>1000</v>
          </cell>
        </row>
        <row r="7886">
          <cell r="C7886" t="str">
            <v>总蒽醌</v>
          </cell>
          <cell r="D7886" t="str">
            <v>《中华人民共和国药典》2020年版一部 大黄</v>
          </cell>
          <cell r="E7886" t="str">
            <v>《中华人民共和国药典》2020年版一部 大黄</v>
          </cell>
          <cell r="F7886">
            <v>2000</v>
          </cell>
        </row>
        <row r="7887">
          <cell r="C7887" t="str">
            <v>挥发油</v>
          </cell>
          <cell r="D7887" t="str">
            <v>《中华人民共和国药典》2020年版一部 当归</v>
          </cell>
          <cell r="E7887" t="str">
            <v>《中华人民共和国药典》2020年版一部 当归</v>
          </cell>
          <cell r="F7887">
            <v>150</v>
          </cell>
        </row>
        <row r="7888">
          <cell r="C7888" t="str">
            <v>辅酶Q10</v>
          </cell>
          <cell r="D7888" t="str">
            <v>辅酶Q10软胶囊</v>
          </cell>
          <cell r="E7888" t="str">
            <v>中华人民共和国药典2010年版二部</v>
          </cell>
          <cell r="F7888">
            <v>350</v>
          </cell>
        </row>
        <row r="7889">
          <cell r="C7889" t="str">
            <v>睾酮</v>
          </cell>
          <cell r="D7889" t="str">
            <v>农业部1031号公告-1-2008</v>
          </cell>
          <cell r="E7889" t="str">
            <v>动物源性食品中11种激素残留检测 液相色谱-串联质谱法</v>
          </cell>
          <cell r="F7889">
            <v>600</v>
          </cell>
        </row>
        <row r="7890">
          <cell r="C7890" t="str">
            <v>美雄酮</v>
          </cell>
          <cell r="D7890" t="str">
            <v>农业部1031号公告-1-2008</v>
          </cell>
          <cell r="E7890" t="str">
            <v>动物源性食品中11种激素残留检测 液相色谱-串联质谱法</v>
          </cell>
          <cell r="F7890">
            <v>600</v>
          </cell>
        </row>
        <row r="7891">
          <cell r="C7891" t="str">
            <v>诺龙</v>
          </cell>
          <cell r="D7891" t="str">
            <v>农业部1031号公告-1-2008</v>
          </cell>
          <cell r="E7891" t="str">
            <v>动物源性食品中11种激素残留检测 液相色谱-串联质谱法</v>
          </cell>
          <cell r="F7891">
            <v>600</v>
          </cell>
        </row>
        <row r="7892">
          <cell r="C7892" t="str">
            <v>群勃龙</v>
          </cell>
          <cell r="D7892" t="str">
            <v>农业部1031号公告-1-2008</v>
          </cell>
          <cell r="E7892" t="str">
            <v>动物源性食品中11种激素残留检测 液相色谱-串联质谱法</v>
          </cell>
          <cell r="F7892">
            <v>600</v>
          </cell>
        </row>
        <row r="7893">
          <cell r="C7893" t="str">
            <v>黄体酮(孕酮)</v>
          </cell>
          <cell r="D7893" t="str">
            <v>农业部1031号公告-1-2008</v>
          </cell>
          <cell r="E7893" t="str">
            <v>动物源性食品中11种激素残留检测 液相色谱-串联质谱法</v>
          </cell>
          <cell r="F7893">
            <v>600</v>
          </cell>
        </row>
        <row r="7894">
          <cell r="C7894" t="str">
            <v>甲基睾酮</v>
          </cell>
          <cell r="D7894" t="str">
            <v>农业部1031号公告-1-2008</v>
          </cell>
          <cell r="E7894" t="str">
            <v>动物源性食品中11种激素残留检测 液相色谱-串联质谱法</v>
          </cell>
          <cell r="F7894">
            <v>600</v>
          </cell>
        </row>
        <row r="7895">
          <cell r="C7895" t="str">
            <v>苯丙酸诺龙</v>
          </cell>
          <cell r="D7895" t="str">
            <v>农业部1031号公告-1-2008</v>
          </cell>
          <cell r="E7895" t="str">
            <v>动物源性食品中11种激素残留检测 液相色谱-串联质谱法</v>
          </cell>
          <cell r="F7895">
            <v>600</v>
          </cell>
        </row>
        <row r="7896">
          <cell r="C7896" t="str">
            <v>丙酸睾酮</v>
          </cell>
          <cell r="D7896" t="str">
            <v>农业部1031号公告-1-2008</v>
          </cell>
          <cell r="E7896" t="str">
            <v>动物源性食品中11种激素残留检测 液相色谱-串联质谱法</v>
          </cell>
          <cell r="F7896">
            <v>600</v>
          </cell>
        </row>
        <row r="7897">
          <cell r="C7897" t="str">
            <v>丙酸诺龙</v>
          </cell>
          <cell r="D7897" t="str">
            <v>农业部1031号公告-1-2008</v>
          </cell>
          <cell r="E7897" t="str">
            <v>动物源性食品中11种激素残留检测 液相色谱-串联质谱法</v>
          </cell>
          <cell r="F7897">
            <v>600</v>
          </cell>
        </row>
        <row r="7898">
          <cell r="C7898" t="str">
            <v>勃地龙</v>
          </cell>
          <cell r="D7898" t="str">
            <v>农业部1031号公告-1-2008</v>
          </cell>
          <cell r="E7898" t="str">
            <v>动物源性食品中11种激素残留检测 液相色谱-串联质谱法</v>
          </cell>
          <cell r="F7898">
            <v>600</v>
          </cell>
        </row>
        <row r="7899">
          <cell r="C7899" t="str">
            <v>司坦唑醇</v>
          </cell>
          <cell r="D7899" t="str">
            <v>农业部1031号公告-1-2008</v>
          </cell>
          <cell r="E7899" t="str">
            <v>动物源性食品中11种激素残留检测 液相色谱-串联质谱法</v>
          </cell>
          <cell r="F7899">
            <v>600</v>
          </cell>
        </row>
        <row r="7900">
          <cell r="C7900" t="str">
            <v>四环素类（金霉素、土霉素、强力霉素、四环素）</v>
          </cell>
          <cell r="D7900" t="str">
            <v>农业部1025号公告-20-2008</v>
          </cell>
          <cell r="E7900" t="str">
            <v>动物性食品中四环素类药物残留检测 酶联免疫吸附法</v>
          </cell>
          <cell r="F7900" t="str">
            <v>2000，十批次内需另外收取试剂盒费用，试剂盒费用2000元，不打折</v>
          </cell>
        </row>
        <row r="7901">
          <cell r="C7901" t="str">
            <v>乳糖含量</v>
          </cell>
          <cell r="D7901" t="str">
            <v>国家卫生和计划生育委员会公告2016年第8号附录A</v>
          </cell>
          <cell r="E7901" t="str">
            <v>国家卫生和计划生育委员会公告2016年第8号附录A</v>
          </cell>
          <cell r="F7901">
            <v>300</v>
          </cell>
        </row>
        <row r="7902">
          <cell r="C7902" t="str">
            <v>葡萄糖含量</v>
          </cell>
          <cell r="D7902" t="str">
            <v>国家卫生和计划生育委员会公告2016年第8号附录A</v>
          </cell>
          <cell r="E7902" t="str">
            <v>国家卫生和计划生育委员会公告2016年第8号附录A</v>
          </cell>
          <cell r="F7902">
            <v>300</v>
          </cell>
        </row>
        <row r="7903">
          <cell r="C7903" t="str">
            <v>assay 碳酸氢钠</v>
          </cell>
          <cell r="D7903" t="str">
            <v>FCC</v>
          </cell>
          <cell r="E7903" t="str">
            <v>箭牌方法</v>
          </cell>
          <cell r="F7903">
            <v>350</v>
          </cell>
        </row>
        <row r="7904">
          <cell r="C7904" t="str">
            <v>沙门氏菌</v>
          </cell>
          <cell r="D7904" t="str">
            <v>AOAC 996.08</v>
          </cell>
          <cell r="E7904" t="str">
            <v>AOAC 996.08</v>
          </cell>
          <cell r="F7904">
            <v>120</v>
          </cell>
        </row>
        <row r="7905">
          <cell r="C7905" t="str">
            <v>马来酸</v>
          </cell>
          <cell r="D7905" t="str">
            <v>FCC</v>
          </cell>
        </row>
        <row r="7905">
          <cell r="F7905">
            <v>300</v>
          </cell>
        </row>
        <row r="7906">
          <cell r="C7906" t="str">
            <v>总三萜</v>
          </cell>
          <cell r="D7906" t="str">
            <v>《T/AHPCA 009-2019团体标准 破壁灵芝孢子粉》及保健食品理化及卫生指标检验与评价技术指导原则（2020年版）</v>
          </cell>
          <cell r="E7906" t="str">
            <v>《T/AHPCA 009-2019团体标准 破壁灵芝孢子粉》及保健食品理化及卫生指标检验与评价技术指导原则（2020年版）</v>
          </cell>
          <cell r="F7906">
            <v>300</v>
          </cell>
        </row>
        <row r="7907">
          <cell r="C7907" t="str">
            <v>色泽</v>
          </cell>
          <cell r="D7907" t="str">
            <v>关于发布辅酶Q10等五种保健食品原料目录的公告（附件3《保健食品原料目录 螺旋藻》）</v>
          </cell>
          <cell r="E7907" t="str">
            <v>关于发布辅酶Q10等五种保健食品原料目录的公告（附件3《保健食品原料目录 螺旋藻》）</v>
          </cell>
          <cell r="F7907">
            <v>30</v>
          </cell>
        </row>
        <row r="7908">
          <cell r="C7908" t="str">
            <v>滋味、气味</v>
          </cell>
          <cell r="D7908" t="str">
            <v>关于发布辅酶Q10等五种保健食品原料目录的公告（附件3《保健食品原料目录 螺旋藻》）</v>
          </cell>
          <cell r="E7908" t="str">
            <v>关于发布辅酶Q10等五种保健食品原料目录的公告（附件3《保健食品原料目录 螺旋藻》）</v>
          </cell>
        </row>
        <row r="7909">
          <cell r="C7909" t="str">
            <v>状态</v>
          </cell>
          <cell r="D7909" t="str">
            <v>关于发布辅酶Q10等五种保健食品原料目录的公告（附件3《保健食品原料目录 螺旋藻》）</v>
          </cell>
          <cell r="E7909" t="str">
            <v>关于发布辅酶Q10等五种保健食品原料目录的公告（附件3《保健食品原料目录 螺旋藻》）</v>
          </cell>
        </row>
        <row r="7910">
          <cell r="C7910" t="str">
            <v>β-胡萝卜素</v>
          </cell>
          <cell r="D7910" t="str">
            <v>关于发布辅酶Q10等五种保健食品原料目录的公告（附件3《保健食品原料目录 螺旋藻》）</v>
          </cell>
          <cell r="E7910" t="str">
            <v>关于发布辅酶Q10等五种保健食品原料目录的公告（附件3《保健食品原料目录 螺旋藻》）</v>
          </cell>
          <cell r="F7910">
            <v>500</v>
          </cell>
        </row>
        <row r="7911">
          <cell r="C7911" t="str">
            <v>藻蓝蛋白</v>
          </cell>
          <cell r="D7911" t="str">
            <v>关于发布辅酶Q10等五种保健食品原料目录的公告（附件3《保健食品原料目录 螺旋藻》）</v>
          </cell>
          <cell r="E7911" t="str">
            <v>关于发布辅酶Q10等五种保健食品原料目录的公告（附件3《保健食品原料目录 螺旋藻》）</v>
          </cell>
          <cell r="F7911">
            <v>300</v>
          </cell>
        </row>
        <row r="7912">
          <cell r="C7912" t="str">
            <v>鉴别</v>
          </cell>
          <cell r="D7912" t="str">
            <v>关于发布辅酶Q10等五种保健食品原料目录的公告（附件3《保健食品原料目录 螺旋藻》）</v>
          </cell>
          <cell r="E7912" t="str">
            <v>关于发布辅酶Q10等五种保健食品原料目录的公告（附件3《保健食品原料目录 螺旋藻》）</v>
          </cell>
          <cell r="F7912">
            <v>200</v>
          </cell>
        </row>
        <row r="7913">
          <cell r="C7913" t="str">
            <v>色泽</v>
          </cell>
          <cell r="D7913" t="str">
            <v>关于发布辅酶Q10等五种保健食品原料目录的公告（附件5《保健食品原料目录 褪黑素》）</v>
          </cell>
          <cell r="E7913" t="str">
            <v>关于发布辅酶Q10等五种保健食品原料目录的公告（附件5《保健食品原料目录 褪黑素》）</v>
          </cell>
          <cell r="F7913">
            <v>30</v>
          </cell>
        </row>
        <row r="7914">
          <cell r="C7914" t="str">
            <v>滋味、气味</v>
          </cell>
          <cell r="D7914" t="str">
            <v>关于发布辅酶Q10等五种保健食品原料目录的公告（附件5《保健食品原料目录 褪黑素》）</v>
          </cell>
          <cell r="E7914" t="str">
            <v>关于发布辅酶Q10等五种保健食品原料目录的公告（附件5《保健食品原料目录 褪黑素》）</v>
          </cell>
        </row>
        <row r="7915">
          <cell r="C7915" t="str">
            <v>状态</v>
          </cell>
          <cell r="D7915" t="str">
            <v>关于发布辅酶Q10等五种保健食品原料目录的公告（附件5《保健食品原料目录 褪黑素》）</v>
          </cell>
          <cell r="E7915" t="str">
            <v>关于发布辅酶Q10等五种保健食品原料目录的公告（附件5《保健食品原料目录 褪黑素》）</v>
          </cell>
        </row>
        <row r="7916">
          <cell r="C7916" t="str">
            <v>5-甲氧基色胺</v>
          </cell>
          <cell r="D7916" t="str">
            <v>关于发布辅酶Q10等五种保健食品原料目录的公告（附件5《保健食品原料目录 褪黑素》）</v>
          </cell>
          <cell r="E7916" t="str">
            <v>关于发布辅酶Q10等五种保健食品原料目录的公告（附件5《保健食品原料目录 褪黑素》）</v>
          </cell>
          <cell r="F7916">
            <v>350</v>
          </cell>
        </row>
        <row r="7917">
          <cell r="C7917" t="str">
            <v>干燥失重</v>
          </cell>
          <cell r="D7917" t="str">
            <v>关于发布辅酶Q10等五种保健食品原料目录的公告（附件5《保健食品原料目录 褪黑素》）</v>
          </cell>
          <cell r="E7917" t="str">
            <v>关于发布辅酶Q10等五种保健食品原料目录的公告（附件5《保健食品原料目录 褪黑素》）</v>
          </cell>
          <cell r="F7917">
            <v>80</v>
          </cell>
        </row>
        <row r="7918">
          <cell r="C7918" t="str">
            <v>炽灼残渣</v>
          </cell>
          <cell r="D7918" t="str">
            <v>关于发布辅酶Q10等五种保健食品原料目录的公告（附件5《保健食品原料目录 褪黑素》）</v>
          </cell>
          <cell r="E7918" t="str">
            <v>关于发布辅酶Q10等五种保健食品原料目录的公告（附件5《保健食品原料目录 褪黑素》）</v>
          </cell>
          <cell r="F7918">
            <v>150</v>
          </cell>
        </row>
        <row r="7919">
          <cell r="C7919" t="str">
            <v>褪黑素含量</v>
          </cell>
          <cell r="D7919" t="str">
            <v>关于发布辅酶Q10等五种保健食品原料目录的公告（附件5《保健食品原料目录 褪黑素》）</v>
          </cell>
          <cell r="E7919" t="str">
            <v>关于发布辅酶Q10等五种保健食品原料目录的公告（附件5《保健食品原料目录 褪黑素》）</v>
          </cell>
          <cell r="F7919">
            <v>500</v>
          </cell>
        </row>
        <row r="7920">
          <cell r="C7920" t="str">
            <v>色泽</v>
          </cell>
          <cell r="D7920" t="str">
            <v>关于发布辅酶Q10等五种保健食品原料目录的公告（附件1《保健食品原料目录 辅酶Q10》）</v>
          </cell>
          <cell r="E7920" t="str">
            <v>关于发布辅酶Q10等五种保健食品原料目录的公告（附件1《保健食品原料目录 辅酶Q10》）</v>
          </cell>
          <cell r="F7920">
            <v>30</v>
          </cell>
        </row>
        <row r="7921">
          <cell r="C7921" t="str">
            <v>滋味、气味</v>
          </cell>
          <cell r="D7921" t="str">
            <v>关于发布辅酶Q10等五种保健食品原料目录的公告（附件1《保健食品原料目录 辅酶Q10》）</v>
          </cell>
          <cell r="E7921" t="str">
            <v>关于发布辅酶Q10等五种保健食品原料目录的公告（附件1《保健食品原料目录 辅酶Q10》）</v>
          </cell>
        </row>
        <row r="7922">
          <cell r="C7922" t="str">
            <v>状态</v>
          </cell>
          <cell r="D7922" t="str">
            <v>关于发布辅酶Q10等五种保健食品原料目录的公告（附件1《保健食品原料目录 辅酶Q10》）</v>
          </cell>
          <cell r="E7922" t="str">
            <v>关于发布辅酶Q10等五种保健食品原料目录的公告（附件1《保健食品原料目录 辅酶Q10》）</v>
          </cell>
        </row>
        <row r="7923">
          <cell r="C7923" t="str">
            <v>鉴别</v>
          </cell>
          <cell r="D7923" t="str">
            <v>关于发布辅酶Q10等五种保健食品原料目录的公告（附件1《保健食品原料目录 辅酶Q10》）</v>
          </cell>
          <cell r="E7923" t="str">
            <v>关于发布辅酶Q10等五种保健食品原料目录的公告（附件1《保健食品原料目录 辅酶Q10》）</v>
          </cell>
          <cell r="F7923">
            <v>500</v>
          </cell>
        </row>
        <row r="7924">
          <cell r="C7924" t="str">
            <v>鉴别</v>
          </cell>
          <cell r="D7924" t="str">
            <v>关于发布辅酶Q10等五种保健食品原料目录的公告（附件1《保健食品原料目录 辅酶Q10》）</v>
          </cell>
          <cell r="E7924" t="str">
            <v>关于发布辅酶Q10等五种保健食品原料目录的公告（附件1《保健食品原料目录 辅酶Q10》）</v>
          </cell>
        </row>
        <row r="7925">
          <cell r="C7925" t="str">
            <v>有关物质</v>
          </cell>
          <cell r="D7925" t="str">
            <v>关于发布辅酶Q10等五种保健食品原料目录的公告（附件1《保健食品原料目录 辅酶Q10》）</v>
          </cell>
          <cell r="E7925" t="str">
            <v>关于发布辅酶Q10等五种保健食品原料目录的公告（附件1《保健食品原料目录 辅酶Q10》）</v>
          </cell>
          <cell r="F7925">
            <v>700</v>
          </cell>
        </row>
        <row r="7926">
          <cell r="C7926" t="str">
            <v>顺式异构体</v>
          </cell>
          <cell r="D7926" t="str">
            <v>关于发布辅酶Q10等五种保健食品原料目录的公告（附件1《保健食品原料目录 辅酶Q10》）</v>
          </cell>
          <cell r="E7926" t="str">
            <v>关于发布辅酶Q10等五种保健食品原料目录的公告（附件1《保健食品原料目录 辅酶Q10》）</v>
          </cell>
          <cell r="F7926">
            <v>400</v>
          </cell>
        </row>
        <row r="7927">
          <cell r="C7927" t="str">
            <v>炽灼残渣</v>
          </cell>
          <cell r="D7927" t="str">
            <v>关于发布辅酶Q10等五种保健食品原料目录的公告（附件1《保健食品原料目录 辅酶Q10》）</v>
          </cell>
          <cell r="E7927" t="str">
            <v>关于发布辅酶Q10等五种保健食品原料目录的公告（附件1《保健食品原料目录 辅酶Q10》）</v>
          </cell>
          <cell r="F7927">
            <v>150</v>
          </cell>
        </row>
        <row r="7928">
          <cell r="C7928" t="str">
            <v>辅酶Q{-10}</v>
          </cell>
          <cell r="D7928" t="str">
            <v>关于发布辅酶Q10等五种保健食品原料目录的公告（附件1《保健食品原料目录 辅酶Q10》）</v>
          </cell>
          <cell r="E7928" t="str">
            <v>关于发布辅酶Q10等五种保健食品原料目录的公告（附件1《保健食品原料目录 辅酶Q10》）</v>
          </cell>
          <cell r="F7928">
            <v>350</v>
          </cell>
        </row>
        <row r="7929">
          <cell r="C7929" t="str">
            <v>总蒽醌</v>
          </cell>
          <cell r="D7929" t="str">
            <v>2020年版 保健食品理化及卫生指标检验与评价技术指导原则（保健食品中总蒽醌的测定）</v>
          </cell>
          <cell r="E7929" t="str">
            <v>2020年版 保健食品理化及卫生指标检验与评价技术指导原则（保健食品中总蒽醌的测定）</v>
          </cell>
          <cell r="F7929">
            <v>500</v>
          </cell>
        </row>
        <row r="7930">
          <cell r="C7930" t="str">
            <v>维生素C</v>
          </cell>
          <cell r="D7930" t="str">
            <v>《保健食品功效成分检测方法》（2011年版白鸿主编）第三章第十节 四、维生素C的高效液相色谱测定法</v>
          </cell>
          <cell r="E7930" t="str">
            <v>《保健食品功效成分检测方法》（2011年版白鸿主编）第三章第十节 四、维生素C的高效液相色谱测定法</v>
          </cell>
          <cell r="F7930">
            <v>350</v>
          </cell>
        </row>
        <row r="7931">
          <cell r="C7931" t="str">
            <v>色泽</v>
          </cell>
          <cell r="D7931" t="str">
            <v>关于发布辅酶Q10等五种保健食品原料目录的公告（附件2《保健食品原料目录 破壁灵芝孢子粉》）</v>
          </cell>
          <cell r="E7931" t="str">
            <v>关于发布辅酶Q10等五种保健食品原料目录的公告（附件2《保健食品原料目录 破壁灵芝孢子粉》）</v>
          </cell>
          <cell r="F7931">
            <v>30</v>
          </cell>
        </row>
        <row r="7932">
          <cell r="C7932" t="str">
            <v>滋味、气味</v>
          </cell>
          <cell r="D7932" t="str">
            <v>关于发布辅酶Q10等五种保健食品原料目录的公告（附件2《保健食品原料目录 破壁灵芝孢子粉》）</v>
          </cell>
          <cell r="E7932" t="str">
            <v>关于发布辅酶Q10等五种保健食品原料目录的公告（附件2《保健食品原料目录 破壁灵芝孢子粉》）</v>
          </cell>
        </row>
        <row r="7933">
          <cell r="C7933" t="str">
            <v>状态</v>
          </cell>
          <cell r="D7933" t="str">
            <v>关于发布辅酶Q10等五种保健食品原料目录的公告（附件2《保健食品原料目录 破壁灵芝孢子粉》）</v>
          </cell>
          <cell r="E7933" t="str">
            <v>关于发布辅酶Q10等五种保健食品原料目录的公告（附件2《保健食品原料目录 破壁灵芝孢子粉》）</v>
          </cell>
        </row>
        <row r="7934">
          <cell r="C7934" t="str">
            <v>破壁率</v>
          </cell>
          <cell r="D7934" t="str">
            <v>关于发布辅酶Q10等五种保健食品原料目录的公告（附件2《保健食品原料目录 破壁灵芝孢子粉》）</v>
          </cell>
          <cell r="E7934" t="str">
            <v>关于发布辅酶Q10等五种保健食品原料目录的公告（附件2《保健食品原料目录 破壁灵芝孢子粉》）</v>
          </cell>
          <cell r="F7934">
            <v>300</v>
          </cell>
        </row>
        <row r="7935">
          <cell r="C7935" t="str">
            <v>多糖</v>
          </cell>
          <cell r="D7935" t="str">
            <v>关于发布辅酶Q10等五种保健食品原料目录的公告（附件2《保健食品原料目录 破壁灵芝孢子粉》）</v>
          </cell>
          <cell r="E7935" t="str">
            <v>关于发布辅酶Q10等五种保健食品原料目录的公告（附件2《保健食品原料目录 破壁灵芝孢子粉》）</v>
          </cell>
          <cell r="F7935">
            <v>250</v>
          </cell>
        </row>
        <row r="7936">
          <cell r="C7936" t="str">
            <v>鉴别</v>
          </cell>
          <cell r="D7936" t="str">
            <v>关于发布辅酶Q10等五种保健食品原料目录的公告（附件2《保健食品原料目录 破壁灵芝孢子粉》）</v>
          </cell>
          <cell r="E7936" t="str">
            <v>关于发布辅酶Q10等五种保健食品原料目录的公告（附件2《保健食品原料目录 破壁灵芝孢子粉》）</v>
          </cell>
          <cell r="F7936">
            <v>100</v>
          </cell>
        </row>
        <row r="7937">
          <cell r="C7937" t="str">
            <v>6-苄基腺嘌呤</v>
          </cell>
          <cell r="D7937" t="str">
            <v>BJS 201703</v>
          </cell>
          <cell r="E7937" t="str">
            <v>豆芽中植物生长调节剂的测定</v>
          </cell>
          <cell r="F7937">
            <v>600</v>
          </cell>
        </row>
        <row r="7938">
          <cell r="C7938" t="str">
            <v>4-氯苯氧乙酸</v>
          </cell>
          <cell r="D7938" t="str">
            <v>BJS 201703</v>
          </cell>
          <cell r="E7938" t="str">
            <v>豆芽中植物生长调节剂的测定</v>
          </cell>
          <cell r="F7938">
            <v>600</v>
          </cell>
        </row>
        <row r="7939">
          <cell r="C7939" t="str">
            <v>赤霉素</v>
          </cell>
          <cell r="D7939" t="str">
            <v>BJS 201703</v>
          </cell>
          <cell r="E7939" t="str">
            <v>豆芽中植物生长调节剂的测定</v>
          </cell>
          <cell r="F7939">
            <v>600</v>
          </cell>
        </row>
        <row r="7940">
          <cell r="C7940" t="str">
            <v>吲哚乙酸</v>
          </cell>
          <cell r="D7940" t="str">
            <v>BJS 201703</v>
          </cell>
          <cell r="E7940" t="str">
            <v>豆芽中植物生长调节剂的测定</v>
          </cell>
          <cell r="F7940">
            <v>600</v>
          </cell>
        </row>
        <row r="7941">
          <cell r="C7941" t="str">
            <v>吲哚丁酸</v>
          </cell>
          <cell r="D7941" t="str">
            <v>BJS 201703</v>
          </cell>
          <cell r="E7941" t="str">
            <v>豆芽中植物生长调节剂的测定</v>
          </cell>
          <cell r="F7941">
            <v>600</v>
          </cell>
        </row>
        <row r="7942">
          <cell r="C7942" t="str">
            <v>2,4-二氯苯氧乙酸</v>
          </cell>
          <cell r="D7942" t="str">
            <v>BJS 201703</v>
          </cell>
          <cell r="E7942" t="str">
            <v>豆芽中植物生长调节剂的测定</v>
          </cell>
          <cell r="F7942">
            <v>600</v>
          </cell>
        </row>
        <row r="7943">
          <cell r="C7943" t="str">
            <v>4-氟苯氧乙酸</v>
          </cell>
          <cell r="D7943" t="str">
            <v>BJS 201703</v>
          </cell>
          <cell r="E7943" t="str">
            <v>豆芽中植物生长调节剂的测定</v>
          </cell>
          <cell r="F7943">
            <v>600</v>
          </cell>
        </row>
        <row r="7944">
          <cell r="C7944" t="str">
            <v>异戊烯腺嘌呤</v>
          </cell>
          <cell r="D7944" t="str">
            <v>BJS 201703</v>
          </cell>
          <cell r="E7944" t="str">
            <v>豆芽中植物生长调节剂的测定</v>
          </cell>
          <cell r="F7944">
            <v>600</v>
          </cell>
        </row>
        <row r="7945">
          <cell r="C7945" t="str">
            <v>氯吡脲</v>
          </cell>
          <cell r="D7945" t="str">
            <v>BJS 201703</v>
          </cell>
          <cell r="E7945" t="str">
            <v>豆芽中植物生长调节剂的测定</v>
          </cell>
          <cell r="F7945">
            <v>600</v>
          </cell>
        </row>
        <row r="7946">
          <cell r="C7946" t="str">
            <v>多效唑</v>
          </cell>
          <cell r="D7946" t="str">
            <v>BJS 201703</v>
          </cell>
          <cell r="E7946" t="str">
            <v>豆芽中植物生长调节剂的测定</v>
          </cell>
          <cell r="F7946">
            <v>600</v>
          </cell>
        </row>
        <row r="7947">
          <cell r="C7947" t="str">
            <v>噻苯隆</v>
          </cell>
          <cell r="D7947" t="str">
            <v>BJS 201703</v>
          </cell>
          <cell r="E7947" t="str">
            <v>豆芽中植物生长调节剂的测定</v>
          </cell>
          <cell r="F7947">
            <v>600</v>
          </cell>
        </row>
        <row r="7948">
          <cell r="C7948" t="str">
            <v>维生素B{-1}</v>
          </cell>
          <cell r="D7948" t="str">
            <v>BJS 201716</v>
          </cell>
          <cell r="E7948" t="str">
            <v>保健食品中9种水溶性维生素的测定</v>
          </cell>
          <cell r="F7948">
            <v>550</v>
          </cell>
        </row>
        <row r="7949">
          <cell r="C7949" t="str">
            <v>维生素B{-2}</v>
          </cell>
          <cell r="D7949" t="str">
            <v>BJS 201716</v>
          </cell>
          <cell r="E7949" t="str">
            <v>保健食品中9种水溶性维生素的测定</v>
          </cell>
          <cell r="F7949">
            <v>550</v>
          </cell>
        </row>
        <row r="7950">
          <cell r="C7950" t="str">
            <v>泛酸</v>
          </cell>
          <cell r="D7950" t="str">
            <v>BJS 201716</v>
          </cell>
          <cell r="E7950" t="str">
            <v>保健食品中9种水溶性维生素的测定</v>
          </cell>
          <cell r="F7950">
            <v>550</v>
          </cell>
        </row>
        <row r="7951">
          <cell r="C7951" t="str">
            <v>维生素B{-6}</v>
          </cell>
          <cell r="D7951" t="str">
            <v>BJS 201716</v>
          </cell>
          <cell r="E7951" t="str">
            <v>保健食品中9种水溶性维生素的测定</v>
          </cell>
          <cell r="F7951">
            <v>550</v>
          </cell>
        </row>
        <row r="7952">
          <cell r="C7952" t="str">
            <v>生物素</v>
          </cell>
          <cell r="D7952" t="str">
            <v>BJS 201716</v>
          </cell>
          <cell r="E7952" t="str">
            <v>保健食品中9种水溶性维生素的测定</v>
          </cell>
          <cell r="F7952">
            <v>550</v>
          </cell>
        </row>
        <row r="7953">
          <cell r="C7953" t="str">
            <v>叶酸</v>
          </cell>
          <cell r="D7953" t="str">
            <v>BJS 201716</v>
          </cell>
          <cell r="E7953" t="str">
            <v>保健食品中9种水溶性维生素的测定</v>
          </cell>
          <cell r="F7953">
            <v>550</v>
          </cell>
        </row>
        <row r="7954">
          <cell r="C7954" t="str">
            <v>维生素B{-12}</v>
          </cell>
          <cell r="D7954" t="str">
            <v>BJS 201716</v>
          </cell>
          <cell r="E7954" t="str">
            <v>保健食品中9种水溶性维生素的测定</v>
          </cell>
          <cell r="F7954">
            <v>550</v>
          </cell>
        </row>
        <row r="7955">
          <cell r="C7955" t="str">
            <v>烟酸</v>
          </cell>
          <cell r="D7955" t="str">
            <v>BJS 201716</v>
          </cell>
          <cell r="E7955" t="str">
            <v>保健食品中9种水溶性维生素的测定</v>
          </cell>
          <cell r="F7955">
            <v>550</v>
          </cell>
        </row>
        <row r="7956">
          <cell r="C7956" t="str">
            <v>烟酰胺</v>
          </cell>
          <cell r="D7956" t="str">
            <v>BJS 201716</v>
          </cell>
          <cell r="E7956" t="str">
            <v>保健食品中9种水溶性维生素的测定</v>
          </cell>
          <cell r="F7956">
            <v>550</v>
          </cell>
        </row>
        <row r="7957">
          <cell r="C7957" t="str">
            <v>渗透压</v>
          </cell>
          <cell r="D7957" t="str">
            <v>BJS 202102</v>
          </cell>
          <cell r="E7957" t="str">
            <v>特殊食品渗透压测定</v>
          </cell>
          <cell r="F7957">
            <v>800</v>
          </cell>
        </row>
        <row r="7958">
          <cell r="C7958" t="str">
            <v>不挥发性乙醚提取物（质量分数、干态）</v>
          </cell>
          <cell r="D7958" t="str">
            <v>ISO 1108-1992</v>
          </cell>
          <cell r="E7958" t="str">
            <v>香料和调味品 非挥发性乙醚萃取物的测定</v>
          </cell>
          <cell r="F7958">
            <v>200</v>
          </cell>
        </row>
        <row r="7959">
          <cell r="C7959" t="str">
            <v>挥发油含量</v>
          </cell>
          <cell r="D7959" t="str">
            <v>ISO 6571-2008</v>
          </cell>
          <cell r="E7959" t="str">
            <v>香料、调味品和香草—挥发油含量的测定(水蒸馏法)</v>
          </cell>
          <cell r="F7959">
            <v>200</v>
          </cell>
        </row>
        <row r="7960">
          <cell r="C7960" t="str">
            <v>肠杆菌</v>
          </cell>
          <cell r="D7960" t="str">
            <v>ISO 21528-1:2017</v>
          </cell>
          <cell r="E7960" t="str">
            <v>食物链的微生物学.肠杆菌科的水平检测和计数方法</v>
          </cell>
          <cell r="F7960">
            <v>120</v>
          </cell>
        </row>
        <row r="7961">
          <cell r="C7961" t="str">
            <v>培养基验证（沙氏葡萄糖液体培养基、沙氏葡萄糖固体体培养基）</v>
          </cell>
          <cell r="D7961" t="str">
            <v>ISO 11133：2014</v>
          </cell>
          <cell r="E7961" t="str">
            <v>食品, 动物饲料和水的微生物学. 培养基的制备, 生产, 储存和性能试验</v>
          </cell>
          <cell r="F7961">
            <v>800</v>
          </cell>
        </row>
        <row r="7962">
          <cell r="C7962" t="str">
            <v>洛美沙星</v>
          </cell>
          <cell r="D7962" t="str">
            <v>KJ201906</v>
          </cell>
          <cell r="E7962" t="str">
            <v>动物源性食品中喹诺酮类物质的快速检测 胶体金免疫层析法</v>
          </cell>
          <cell r="F7962">
            <v>45</v>
          </cell>
        </row>
        <row r="7963">
          <cell r="C7963" t="str">
            <v>培氟沙星</v>
          </cell>
          <cell r="D7963" t="str">
            <v>KJ201906</v>
          </cell>
          <cell r="E7963" t="str">
            <v>动物源性食品中喹诺酮类物质的快速检测 胶体金免疫层析法</v>
          </cell>
          <cell r="F7963">
            <v>45</v>
          </cell>
        </row>
        <row r="7964">
          <cell r="C7964" t="str">
            <v>氧氟沙星</v>
          </cell>
          <cell r="D7964" t="str">
            <v>KJ201906</v>
          </cell>
          <cell r="E7964" t="str">
            <v>动物源性食品中喹诺酮类物质的快速检测 胶体金免疫层析法</v>
          </cell>
          <cell r="F7964">
            <v>45</v>
          </cell>
        </row>
        <row r="7965">
          <cell r="C7965" t="str">
            <v>诺氟沙星</v>
          </cell>
          <cell r="D7965" t="str">
            <v>KJ201906</v>
          </cell>
          <cell r="E7965" t="str">
            <v>动物源性食品中喹诺酮类物质的快速检测 胶体金免疫层析法</v>
          </cell>
          <cell r="F7965">
            <v>45</v>
          </cell>
        </row>
        <row r="7966">
          <cell r="C7966" t="str">
            <v>达氟沙星</v>
          </cell>
          <cell r="D7966" t="str">
            <v>KJ201906</v>
          </cell>
          <cell r="E7966" t="str">
            <v>动物源性食品中喹诺酮类物质的快速检测 胶体金免疫层析法</v>
          </cell>
          <cell r="F7966">
            <v>45</v>
          </cell>
        </row>
        <row r="7967">
          <cell r="C7967" t="str">
            <v>二氟沙星</v>
          </cell>
          <cell r="D7967" t="str">
            <v>KJ201906</v>
          </cell>
          <cell r="E7967" t="str">
            <v>动物源性食品中喹诺酮类物质的快速检测 胶体金免疫层析法</v>
          </cell>
          <cell r="F7967">
            <v>45</v>
          </cell>
        </row>
        <row r="7968">
          <cell r="C7968" t="str">
            <v>恩诺沙星</v>
          </cell>
          <cell r="D7968" t="str">
            <v>KJ201906</v>
          </cell>
          <cell r="E7968" t="str">
            <v>动物源性食品中喹诺酮类物质的快速检测 胶体金免疫层析法</v>
          </cell>
          <cell r="F7968">
            <v>45</v>
          </cell>
        </row>
        <row r="7969">
          <cell r="C7969" t="str">
            <v>环丙沙星</v>
          </cell>
          <cell r="D7969" t="str">
            <v>KJ201906</v>
          </cell>
          <cell r="E7969" t="str">
            <v>动物源性食品中喹诺酮类物质的快速检测 胶体金免疫层析法</v>
          </cell>
          <cell r="F7969">
            <v>45</v>
          </cell>
        </row>
        <row r="7970">
          <cell r="C7970" t="str">
            <v>氟甲喹</v>
          </cell>
          <cell r="D7970" t="str">
            <v>KJ201906</v>
          </cell>
          <cell r="E7970" t="str">
            <v>动物源性食品中喹诺酮类物质的快速检测 胶体金免疫层析法</v>
          </cell>
          <cell r="F7970">
            <v>45</v>
          </cell>
        </row>
        <row r="7971">
          <cell r="C7971" t="str">
            <v>恶喹酸</v>
          </cell>
          <cell r="D7971" t="str">
            <v>KJ201906</v>
          </cell>
          <cell r="E7971" t="str">
            <v>动物源性食品中喹诺酮类物质的快速检测 胶体金免疫层析法</v>
          </cell>
          <cell r="F7971">
            <v>45</v>
          </cell>
        </row>
        <row r="7972">
          <cell r="C7972" t="str">
            <v>敌百虫</v>
          </cell>
          <cell r="D7972" t="str">
            <v>KJ201710</v>
          </cell>
          <cell r="E7972" t="str">
            <v>蔬菜中敌百虫、丙溴磷、灭多威、克百威、敌敌畏残留的快速检测</v>
          </cell>
          <cell r="F7972">
            <v>30</v>
          </cell>
        </row>
        <row r="7973">
          <cell r="C7973" t="str">
            <v>丙溴林</v>
          </cell>
          <cell r="D7973" t="str">
            <v>KJ201710</v>
          </cell>
          <cell r="E7973" t="str">
            <v>蔬菜中敌百虫、丙溴磷、灭多威、克百威、敌敌畏残留的快速检测</v>
          </cell>
        </row>
        <row r="7974">
          <cell r="C7974" t="str">
            <v>灭多威</v>
          </cell>
          <cell r="D7974" t="str">
            <v>KJ201710</v>
          </cell>
          <cell r="E7974" t="str">
            <v>蔬菜中敌百虫、丙溴磷、灭多威、克百威、敌敌畏残留的快速检测</v>
          </cell>
        </row>
        <row r="7975">
          <cell r="C7975" t="str">
            <v>克百威</v>
          </cell>
          <cell r="D7975" t="str">
            <v>KJ201710</v>
          </cell>
          <cell r="E7975" t="str">
            <v>蔬菜中敌百虫、丙溴磷、灭多威、克百威、敌敌畏残留的快速检测</v>
          </cell>
        </row>
        <row r="7976">
          <cell r="C7976" t="str">
            <v>敌敌畏</v>
          </cell>
          <cell r="D7976" t="str">
            <v>KJ201710</v>
          </cell>
          <cell r="E7976" t="str">
            <v>蔬菜中敌百虫、丙溴磷、灭多威、克百威、敌敌畏残留的快速检测</v>
          </cell>
        </row>
        <row r="7977">
          <cell r="C7977" t="str">
            <v>甲醛</v>
          </cell>
          <cell r="D7977" t="str">
            <v>KJ201904</v>
          </cell>
          <cell r="E7977" t="str">
            <v>水产品中甲醛的快速检测</v>
          </cell>
          <cell r="F7977">
            <v>45</v>
          </cell>
        </row>
        <row r="7978">
          <cell r="C7978" t="str">
            <v>孔雀石绿</v>
          </cell>
          <cell r="D7978" t="str">
            <v>KJ201701</v>
          </cell>
          <cell r="E7978" t="str">
            <v>水产品中孔雀石绿的快速检测 胶体金免疫层析法</v>
          </cell>
          <cell r="F7978">
            <v>45</v>
          </cell>
        </row>
        <row r="7979">
          <cell r="C7979" t="str">
            <v>隐色孔雀石绿</v>
          </cell>
          <cell r="D7979" t="str">
            <v>KJ201701</v>
          </cell>
          <cell r="E7979" t="str">
            <v>水产品中孔雀石绿的快速检测 胶体金免疫层析法</v>
          </cell>
        </row>
        <row r="7980">
          <cell r="C7980" t="str">
            <v>氯霉素</v>
          </cell>
          <cell r="D7980" t="str">
            <v>KJ201905</v>
          </cell>
          <cell r="E7980" t="str">
            <v>水产品中氯霉素的快速检测 胶体金免疫层析法</v>
          </cell>
          <cell r="F7980">
            <v>45</v>
          </cell>
        </row>
        <row r="7981">
          <cell r="C7981" t="str">
            <v>呋喃唑酮代谢物（AOZ）</v>
          </cell>
          <cell r="D7981" t="str">
            <v>KJ201705</v>
          </cell>
          <cell r="E7981" t="str">
            <v>水产品中硝基呋喃类代谢物的快速检测 胶体金免疫层析法</v>
          </cell>
          <cell r="F7981">
            <v>45</v>
          </cell>
        </row>
        <row r="7982">
          <cell r="C7982" t="str">
            <v>呋喃它酮代谢物（AMOZ）</v>
          </cell>
          <cell r="D7982" t="str">
            <v>KJ201705</v>
          </cell>
          <cell r="E7982" t="str">
            <v>水产品中硝基呋喃类代谢物的快速检测 胶体金免疫层析法</v>
          </cell>
          <cell r="F7982">
            <v>45</v>
          </cell>
        </row>
        <row r="7983">
          <cell r="C7983" t="str">
            <v>呋喃西林代谢物（SEM）</v>
          </cell>
          <cell r="D7983" t="str">
            <v>KJ201705</v>
          </cell>
          <cell r="E7983" t="str">
            <v>水产品中硝基呋喃类代谢物的快速检测 胶体金免疫层析法</v>
          </cell>
          <cell r="F7983">
            <v>45</v>
          </cell>
        </row>
        <row r="7984">
          <cell r="C7984" t="str">
            <v>呋喃妥因代谢物（AHD）</v>
          </cell>
          <cell r="D7984" t="str">
            <v>KJ201705</v>
          </cell>
          <cell r="E7984" t="str">
            <v>水产品中硝基呋喃类代谢物的快速检测 胶体金免疫层析法</v>
          </cell>
          <cell r="F7984">
            <v>45</v>
          </cell>
        </row>
        <row r="7985">
          <cell r="C7985" t="str">
            <v>磺胺类</v>
          </cell>
          <cell r="D7985" t="str">
            <v>胶体金免疫层析法</v>
          </cell>
          <cell r="E7985" t="str">
            <v>胶体金免疫层析法</v>
          </cell>
          <cell r="F7985">
            <v>45</v>
          </cell>
        </row>
        <row r="7986">
          <cell r="C7986" t="str">
            <v>淀粉出酒率</v>
          </cell>
          <cell r="D7986" t="str">
            <v>Q/YB 2022S-2020</v>
          </cell>
          <cell r="E7986" t="str">
            <v>安琪酵母企标</v>
          </cell>
          <cell r="F7986">
            <v>300</v>
          </cell>
        </row>
        <row r="7987">
          <cell r="C7987" t="str">
            <v>发酵酒度</v>
          </cell>
          <cell r="D7987" t="str">
            <v>Q/YB 2022S-2020</v>
          </cell>
          <cell r="E7987" t="str">
            <v>安琪酵母企标</v>
          </cell>
          <cell r="F7987">
            <v>300</v>
          </cell>
        </row>
        <row r="7988">
          <cell r="C7988" t="str">
            <v>糖度（以葡萄糖计）</v>
          </cell>
          <cell r="D7988" t="str">
            <v>QB/T 4577-2013</v>
          </cell>
          <cell r="E7988" t="str">
            <v>甜酒曲</v>
          </cell>
          <cell r="F7988">
            <v>100</v>
          </cell>
        </row>
        <row r="7989">
          <cell r="C7989" t="str">
            <v>酸度（以乳酸计）</v>
          </cell>
          <cell r="D7989" t="str">
            <v>QB/T 4577-2013</v>
          </cell>
          <cell r="E7989" t="str">
            <v>甜酒曲</v>
          </cell>
          <cell r="F7989">
            <v>70</v>
          </cell>
        </row>
        <row r="7990">
          <cell r="C7990" t="str">
            <v>酒精度</v>
          </cell>
          <cell r="D7990" t="str">
            <v>QB/T 4577-2013</v>
          </cell>
          <cell r="E7990" t="str">
            <v>甜酒曲</v>
          </cell>
          <cell r="F7990">
            <v>100</v>
          </cell>
        </row>
        <row r="7991">
          <cell r="C7991" t="str">
            <v>标称脱氧时间</v>
          </cell>
          <cell r="D7991" t="str">
            <v>SB/T 10514-2008</v>
          </cell>
          <cell r="E7991" t="str">
            <v>食品用脱氧剂</v>
          </cell>
          <cell r="F7991">
            <v>100</v>
          </cell>
        </row>
        <row r="7992">
          <cell r="C7992" t="str">
            <v>厚朴鉴别实验</v>
          </cell>
          <cell r="D7992" t="str">
            <v>Q/SL 0301S-2020</v>
          </cell>
          <cell r="E7992" t="str">
            <v>思朗食品（淮北）有限公司企标</v>
          </cell>
          <cell r="F7992">
            <v>550</v>
          </cell>
        </row>
        <row r="7993">
          <cell r="C7993" t="str">
            <v>火麻仁鉴别实验</v>
          </cell>
          <cell r="D7993" t="str">
            <v>Q/SL 0301S-2020</v>
          </cell>
          <cell r="E7993" t="str">
            <v>思朗食品（淮北）有限公司企标</v>
          </cell>
          <cell r="F7993">
            <v>550</v>
          </cell>
        </row>
        <row r="7994">
          <cell r="C7994" t="str">
            <v>莱菔子鉴别实验</v>
          </cell>
          <cell r="D7994" t="str">
            <v>Q/SL 0301S-2020</v>
          </cell>
          <cell r="E7994" t="str">
            <v>思朗食品（淮北）有限公司企标</v>
          </cell>
          <cell r="F7994">
            <v>550</v>
          </cell>
        </row>
        <row r="7995">
          <cell r="C7995" t="str">
            <v>厚朴总酚</v>
          </cell>
          <cell r="D7995" t="str">
            <v>Q/SL 0301S-2020</v>
          </cell>
          <cell r="E7995" t="str">
            <v>思朗食品（淮北）有限公司企标</v>
          </cell>
          <cell r="F7995">
            <v>550</v>
          </cell>
        </row>
        <row r="7996">
          <cell r="C7996" t="str">
            <v>馅料含量</v>
          </cell>
          <cell r="D7996" t="str">
            <v>Q/GDX 0007 S-2018</v>
          </cell>
          <cell r="E7996" t="str">
            <v>广州市广达香食品有限公司 企标</v>
          </cell>
          <cell r="F7996">
            <v>50</v>
          </cell>
        </row>
        <row r="7997">
          <cell r="C7997" t="str">
            <v>总糖（以还原糖+蔗糖计）</v>
          </cell>
          <cell r="D7997" t="str">
            <v>Q/GDX 0007 S-2018</v>
          </cell>
          <cell r="E7997" t="str">
            <v>广州市广达香食品有限公司 企标</v>
          </cell>
          <cell r="F7997">
            <v>350</v>
          </cell>
        </row>
        <row r="7998">
          <cell r="C7998" t="str">
            <v>粗多糖（以葡萄糖计）</v>
          </cell>
          <cell r="D7998" t="str">
            <v>Q/CJZ0003S-2021</v>
          </cell>
          <cell r="E7998" t="str">
            <v>四川精正生物科技有限公司 企标</v>
          </cell>
          <cell r="F7998">
            <v>250</v>
          </cell>
        </row>
        <row r="7999">
          <cell r="C7999" t="str">
            <v>维生素D3</v>
          </cell>
          <cell r="D7999" t="str">
            <v>Q/AQJM 2343S-2020</v>
          </cell>
          <cell r="E7999" t="str">
            <v>安琪酵母企标</v>
          </cell>
          <cell r="F7999">
            <v>200</v>
          </cell>
        </row>
        <row r="8000">
          <cell r="C8000" t="str">
            <v>肽含量（以干基计）</v>
          </cell>
          <cell r="D8000" t="str">
            <v>QB/T 4588-2013</v>
          </cell>
          <cell r="E8000" t="str">
            <v>淡水鱼蛋白肽</v>
          </cell>
          <cell r="F8000">
            <v>600</v>
          </cell>
        </row>
        <row r="8001">
          <cell r="C8001" t="str">
            <v>阿洛酮糖含量</v>
          </cell>
          <cell r="D8001" t="str">
            <v>Q/SQ 103030-2021</v>
          </cell>
          <cell r="E8001" t="str">
            <v>双桥企标</v>
          </cell>
          <cell r="F8001">
            <v>500</v>
          </cell>
        </row>
        <row r="8002">
          <cell r="C8002" t="str">
            <v>亚硝酸盐</v>
          </cell>
          <cell r="D8002" t="str">
            <v>QB/T 4446-2012</v>
          </cell>
          <cell r="E8002" t="str">
            <v>制盐工业通用检测方法 亚硝酸盐的测定</v>
          </cell>
          <cell r="F8002">
            <v>150</v>
          </cell>
        </row>
        <row r="8003">
          <cell r="C8003" t="str">
            <v>β-葡聚糖的测定 紫外分光光度法</v>
          </cell>
          <cell r="D8003" t="str">
            <v>SOP-QS-1203-01</v>
          </cell>
          <cell r="E8003" t="str">
            <v>仙乐企标</v>
          </cell>
          <cell r="F8003" t="str">
            <v>1500元，同时送检增加一批次加收800元</v>
          </cell>
        </row>
        <row r="8004">
          <cell r="C8004" t="str">
            <v>低聚肽（以干基计）</v>
          </cell>
          <cell r="D8004" t="str">
            <v>QB/T 2879-2007</v>
          </cell>
          <cell r="E8004" t="str">
            <v>海洋鱼低聚肽粉</v>
          </cell>
          <cell r="F8004">
            <v>600</v>
          </cell>
        </row>
        <row r="8005">
          <cell r="C8005" t="str">
            <v>虾青素</v>
          </cell>
          <cell r="D8005" t="str">
            <v>Q/NNFLX 0018S-2020</v>
          </cell>
          <cell r="E8005" t="str">
            <v>富莱欣企标</v>
          </cell>
          <cell r="F8005">
            <v>150</v>
          </cell>
        </row>
        <row r="8006">
          <cell r="C8006" t="str">
            <v>左旋肉碱</v>
          </cell>
          <cell r="D8006" t="str">
            <v>Q/WXJ 0049 S-2021</v>
          </cell>
          <cell r="E8006" t="str">
            <v>无限极企标</v>
          </cell>
          <cell r="F8006">
            <v>500</v>
          </cell>
        </row>
        <row r="8007">
          <cell r="C8007" t="str">
            <v>总黄酮</v>
          </cell>
          <cell r="D8007" t="str">
            <v>Q/WXJ 0049 S-2021</v>
          </cell>
          <cell r="E8007" t="str">
            <v>无限极企标</v>
          </cell>
          <cell r="F8007">
            <v>250</v>
          </cell>
        </row>
        <row r="8008">
          <cell r="C8008" t="str">
            <v>酸价</v>
          </cell>
          <cell r="D8008" t="str">
            <v>Q/MTK-05-ZL-QC178</v>
          </cell>
          <cell r="E8008" t="str">
            <v>美泰科技（青岛）股份有限公司</v>
          </cell>
          <cell r="F8008">
            <v>100</v>
          </cell>
        </row>
        <row r="8009">
          <cell r="C8009" t="str">
            <v>酸价</v>
          </cell>
          <cell r="D8009" t="str">
            <v>Q/MTK-05-ZL-QC178</v>
          </cell>
          <cell r="E8009" t="str">
            <v>美泰科技（青岛）股份有限公司</v>
          </cell>
          <cell r="F8009">
            <v>200</v>
          </cell>
        </row>
        <row r="8010">
          <cell r="C8010" t="str">
            <v>水飞蓟宾</v>
          </cell>
          <cell r="D8010" t="str">
            <v>SN/T 4002-2014</v>
          </cell>
          <cell r="E8010" t="str">
            <v>出口保健食品中水飞蓟宾的测定 高效液相色谱法</v>
          </cell>
          <cell r="F8010">
            <v>1000</v>
          </cell>
        </row>
        <row r="8011">
          <cell r="C8011" t="str">
            <v>泡发倍数</v>
          </cell>
          <cell r="D8011" t="str">
            <v>Q/CLJ 0001S-2021</v>
          </cell>
          <cell r="E8011" t="str">
            <v>普萃超临界（广东）高新技术有限公司企标</v>
          </cell>
          <cell r="F8011">
            <v>100</v>
          </cell>
        </row>
        <row r="8012">
          <cell r="C8012" t="str">
            <v>感官</v>
          </cell>
          <cell r="D8012" t="str">
            <v>Q/GY 17-2021（Ⅱ）</v>
          </cell>
          <cell r="E8012" t="str">
            <v>广东广益科技实业有限公司企标</v>
          </cell>
          <cell r="F8012">
            <v>30</v>
          </cell>
        </row>
        <row r="8013">
          <cell r="C8013" t="str">
            <v>防漏粉性测试</v>
          </cell>
          <cell r="D8013" t="str">
            <v>Q/GY 17-2021（Ⅱ）</v>
          </cell>
          <cell r="E8013" t="str">
            <v>广东广益科技实业有限公司企标</v>
          </cell>
          <cell r="F8013">
            <v>100</v>
          </cell>
        </row>
        <row r="8014">
          <cell r="C8014" t="str">
            <v>防油性测试</v>
          </cell>
          <cell r="D8014" t="str">
            <v>Q/GY 17-2021（Ⅱ）</v>
          </cell>
          <cell r="E8014" t="str">
            <v>广东广益科技实业有限公司企标</v>
          </cell>
          <cell r="F8014">
            <v>100</v>
          </cell>
        </row>
        <row r="8015">
          <cell r="C8015" t="str">
            <v>防水性测试</v>
          </cell>
          <cell r="D8015" t="str">
            <v>Q/GY 17-2021（Ⅱ）</v>
          </cell>
          <cell r="E8015" t="str">
            <v>广东广益科技实业有限公司企标</v>
          </cell>
          <cell r="F8015">
            <v>100</v>
          </cell>
        </row>
        <row r="8016">
          <cell r="C8016" t="str">
            <v>最大吸氧量</v>
          </cell>
          <cell r="D8016" t="str">
            <v>Q/GY 17-2021（Ⅱ）</v>
          </cell>
          <cell r="E8016" t="str">
            <v>广东广益科技实业有限公司企标</v>
          </cell>
          <cell r="F8016">
            <v>150</v>
          </cell>
        </row>
        <row r="8017">
          <cell r="C8017" t="str">
            <v>酒精挥发比</v>
          </cell>
          <cell r="D8017" t="str">
            <v>Q/GY 17-2021（Ⅱ）</v>
          </cell>
          <cell r="E8017" t="str">
            <v>广东广益科技实业有限公司企标</v>
          </cell>
          <cell r="F8017">
            <v>100</v>
          </cell>
        </row>
        <row r="8018">
          <cell r="C8018" t="str">
            <v>氧指示剂变色时间</v>
          </cell>
          <cell r="D8018" t="str">
            <v>Q/GY 17-2021（Ⅱ）</v>
          </cell>
          <cell r="E8018" t="str">
            <v>广东广益科技实业有限公司企标</v>
          </cell>
          <cell r="F8018">
            <v>100</v>
          </cell>
        </row>
        <row r="8019">
          <cell r="C8019" t="str">
            <v>吸湿净增质量</v>
          </cell>
          <cell r="D8019" t="str">
            <v>Q/GY 17-2021（Ⅱ）</v>
          </cell>
          <cell r="E8019" t="str">
            <v>广东广益科技实业有限公司企标</v>
          </cell>
          <cell r="F8019">
            <v>150</v>
          </cell>
        </row>
        <row r="8020">
          <cell r="C8020" t="str">
            <v>斑点</v>
          </cell>
          <cell r="D8020" t="str">
            <v>SB/T 10752-2012</v>
          </cell>
          <cell r="E8020" t="str">
            <v>马铃薯雪花全粉</v>
          </cell>
          <cell r="F8020">
            <v>30</v>
          </cell>
        </row>
        <row r="8021">
          <cell r="C8021" t="str">
            <v>蓝值</v>
          </cell>
          <cell r="D8021" t="str">
            <v>SB/T 10752-2012</v>
          </cell>
          <cell r="E8021" t="str">
            <v>马铃薯雪花全粉</v>
          </cell>
          <cell r="F8021">
            <v>100</v>
          </cell>
        </row>
        <row r="8022">
          <cell r="C8022" t="str">
            <v>多糖（以无水葡萄糖（C6H12O6）计）</v>
          </cell>
          <cell r="D8022" t="str">
            <v>Q/YW 0056S-2022</v>
          </cell>
          <cell r="E8022" t="str">
            <v>广东省食品安全企业标准</v>
          </cell>
          <cell r="F8022">
            <v>250</v>
          </cell>
        </row>
        <row r="8023">
          <cell r="C8023" t="str">
            <v>三肽GPA（以干基计）</v>
          </cell>
          <cell r="D8023" t="str">
            <v>Q/LCSW 0014S-2021</v>
          </cell>
          <cell r="E8023" t="str">
            <v>绿萃企标</v>
          </cell>
          <cell r="F8023">
            <v>600</v>
          </cell>
        </row>
        <row r="8024">
          <cell r="C8024" t="str">
            <v>γ-氨基丁酸含量</v>
          </cell>
          <cell r="D8024" t="str">
            <v>QB/T 4587-2013</v>
          </cell>
          <cell r="E8024" t="str">
            <v>γ-氨基丁酸</v>
          </cell>
          <cell r="F8024">
            <v>250</v>
          </cell>
        </row>
        <row r="8025">
          <cell r="C8025" t="str">
            <v>骆驼源性成分</v>
          </cell>
          <cell r="D8025" t="str">
            <v>SN/T 4418-2016</v>
          </cell>
          <cell r="E8025" t="str">
            <v>出口食品中骆驼源性成分的检测 实时荧光PCR法</v>
          </cell>
          <cell r="F8025">
            <v>1300</v>
          </cell>
        </row>
        <row r="8026">
          <cell r="C8026" t="str">
            <v>甲硝唑</v>
          </cell>
          <cell r="D8026" t="str">
            <v>SN/T 2624-2010</v>
          </cell>
          <cell r="E8026" t="str">
            <v>动物源性食品中多种碱性药物残留量的检测方法 液相色谱-质谱/质谱法</v>
          </cell>
          <cell r="F8026">
            <v>350</v>
          </cell>
        </row>
        <row r="8027">
          <cell r="C8027" t="str">
            <v>含量（C{-10}H{-16}N{-2}O{-8}）</v>
          </cell>
          <cell r="D8027" t="str">
            <v>HG/T 3457-2003</v>
          </cell>
          <cell r="E8027" t="str">
            <v>化学试剂 乙二胺四乙酸</v>
          </cell>
          <cell r="F8027">
            <v>300</v>
          </cell>
        </row>
        <row r="8028">
          <cell r="C8028" t="str">
            <v>谷维素</v>
          </cell>
          <cell r="D8028" t="str">
            <v>LS/T 6121.1</v>
          </cell>
          <cell r="E8028" t="str">
            <v>粮油检验 植物油中谷维素含量的测定 分光光度法</v>
          </cell>
          <cell r="F8028">
            <v>100</v>
          </cell>
        </row>
        <row r="8029">
          <cell r="C8029" t="str">
            <v>木瓜蛋白酶活力的测定</v>
          </cell>
          <cell r="D8029" t="str">
            <v>T/CCCMHPIE 1.18-2016</v>
          </cell>
          <cell r="E8029" t="str">
            <v>中国医药保健品进出口商会团体标准</v>
          </cell>
          <cell r="F8029">
            <v>250</v>
          </cell>
        </row>
        <row r="8030">
          <cell r="C8030" t="str">
            <v>破壁灵芝孢子粉破壁率的测定</v>
          </cell>
          <cell r="D8030" t="str">
            <v>NY/T 1677-2008</v>
          </cell>
          <cell r="E8030" t="str">
            <v>中华人民共和国农业行业标准</v>
          </cell>
          <cell r="F8030">
            <v>400</v>
          </cell>
        </row>
        <row r="8031">
          <cell r="C8031" t="str">
            <v>橙皮苷</v>
          </cell>
          <cell r="D8031" t="str">
            <v>NY/T 2014-2011</v>
          </cell>
          <cell r="E8031" t="str">
            <v>柑桔类水果及制品中橙皮苷、柚皮苷含量的测定</v>
          </cell>
          <cell r="F8031">
            <v>600</v>
          </cell>
        </row>
        <row r="8032">
          <cell r="C8032" t="str">
            <v>柚皮苷</v>
          </cell>
          <cell r="D8032" t="str">
            <v>NY/T 2014-2011</v>
          </cell>
          <cell r="E8032" t="str">
            <v>柑桔类水果及制品中橙皮苷、柚皮苷含量的测定</v>
          </cell>
          <cell r="F8032">
            <v>600</v>
          </cell>
        </row>
        <row r="8033">
          <cell r="C8033" t="str">
            <v>茴香胺值</v>
          </cell>
          <cell r="D8033" t="str">
            <v>LS/T 3243-2015</v>
          </cell>
          <cell r="E8033" t="str">
            <v>DHA藻油</v>
          </cell>
          <cell r="F8033">
            <v>150</v>
          </cell>
        </row>
        <row r="8034">
          <cell r="C8034" t="str">
            <v>性状与外观</v>
          </cell>
          <cell r="D8034" t="str">
            <v>DB43/T 439-2019</v>
          </cell>
          <cell r="E8034" t="str">
            <v>地理标志产品 湘莲</v>
          </cell>
          <cell r="F8034">
            <v>30</v>
          </cell>
        </row>
        <row r="8035">
          <cell r="C8035" t="str">
            <v>色泽</v>
          </cell>
          <cell r="D8035" t="str">
            <v>DB43/T 439-2019</v>
          </cell>
          <cell r="E8035" t="str">
            <v>地理标志产品 湘莲</v>
          </cell>
        </row>
        <row r="8036">
          <cell r="C8036" t="str">
            <v>气味</v>
          </cell>
          <cell r="D8036" t="str">
            <v>DB43/T 439-2019</v>
          </cell>
          <cell r="E8036" t="str">
            <v>地理标志产品 湘莲</v>
          </cell>
        </row>
        <row r="8037">
          <cell r="C8037" t="str">
            <v>粒数</v>
          </cell>
          <cell r="D8037" t="str">
            <v>DB43/T 439-2019</v>
          </cell>
          <cell r="E8037" t="str">
            <v>地理标志产品 湘莲</v>
          </cell>
          <cell r="F8037">
            <v>100</v>
          </cell>
        </row>
        <row r="8038">
          <cell r="C8038" t="str">
            <v>去心率</v>
          </cell>
          <cell r="D8038" t="str">
            <v>DB43/T 439-2019</v>
          </cell>
          <cell r="E8038" t="str">
            <v>地理标志产品 湘莲</v>
          </cell>
          <cell r="F8038">
            <v>100</v>
          </cell>
        </row>
        <row r="8039">
          <cell r="C8039" t="str">
            <v>净度</v>
          </cell>
          <cell r="D8039" t="str">
            <v>DB43/T 439-2019</v>
          </cell>
          <cell r="E8039" t="str">
            <v>地理标志产品 湘莲</v>
          </cell>
          <cell r="F8039">
            <v>100</v>
          </cell>
        </row>
        <row r="8040">
          <cell r="C8040" t="str">
            <v>完好率</v>
          </cell>
          <cell r="D8040" t="str">
            <v>DB43/T 439-2019</v>
          </cell>
          <cell r="E8040" t="str">
            <v>地理标志产品 湘莲</v>
          </cell>
          <cell r="F8040">
            <v>100</v>
          </cell>
        </row>
        <row r="8041">
          <cell r="C8041" t="str">
            <v>红景天甙</v>
          </cell>
          <cell r="D8041" t="str">
            <v>NY 318-1997</v>
          </cell>
          <cell r="E8041" t="str">
            <v>人参制品</v>
          </cell>
          <cell r="F8041">
            <v>800</v>
          </cell>
        </row>
        <row r="8042">
          <cell r="C8042" t="str">
            <v>原花青素</v>
          </cell>
          <cell r="D8042" t="str">
            <v>天津市尖峰天然产物研究开发有限公司企标</v>
          </cell>
          <cell r="E8042" t="str">
            <v>天津市尖峰天然产物研究开发有限公司企标</v>
          </cell>
          <cell r="F8042">
            <v>250</v>
          </cell>
        </row>
        <row r="8043">
          <cell r="C8043" t="str">
            <v>嗜酸耐热菌（总TAB）的测定</v>
          </cell>
          <cell r="D8043" t="str">
            <v>顺大食品企标</v>
          </cell>
          <cell r="E8043" t="str">
            <v>顺大食品企标</v>
          </cell>
          <cell r="F8043">
            <v>80</v>
          </cell>
        </row>
        <row r="8044">
          <cell r="C8044" t="str">
            <v>糖浆干物质检测(比重瓶法)</v>
          </cell>
          <cell r="D8044" t="str">
            <v>青岛啤酒股份有限公司企标</v>
          </cell>
          <cell r="E8044" t="str">
            <v>Q/SQHB 103071-2020</v>
          </cell>
          <cell r="F8044">
            <v>50</v>
          </cell>
        </row>
        <row r="8045">
          <cell r="C8045" t="str">
            <v>杂质度</v>
          </cell>
          <cell r="D8045" t="str">
            <v>三井物产（广东）贸易有限公司 企标</v>
          </cell>
          <cell r="E8045" t="str">
            <v>三井物产（广东）贸易有限公司 企标</v>
          </cell>
          <cell r="F8045">
            <v>900</v>
          </cell>
        </row>
        <row r="8046">
          <cell r="C8046" t="str">
            <v>朝鲜蓟及其提取物中多酚含量</v>
          </cell>
          <cell r="D8046" t="str">
            <v>合生元企业内控分光光度法</v>
          </cell>
          <cell r="E8046" t="str">
            <v>合生元企业内控分光光度法</v>
          </cell>
          <cell r="F8046">
            <v>250</v>
          </cell>
        </row>
        <row r="8047">
          <cell r="C8047" t="str">
            <v>维生素E</v>
          </cell>
          <cell r="D8047" t="str">
            <v>特百惠企标</v>
          </cell>
          <cell r="E8047" t="str">
            <v>特百惠多种维生素矿物质片维生素E</v>
          </cell>
          <cell r="F8047">
            <v>600</v>
          </cell>
        </row>
        <row r="8048">
          <cell r="C8048" t="str">
            <v>泛酸</v>
          </cell>
          <cell r="D8048" t="str">
            <v>特百惠企标</v>
          </cell>
          <cell r="E8048" t="str">
            <v>特百惠多种维生素矿物质片泛酸</v>
          </cell>
          <cell r="F8048">
            <v>200</v>
          </cell>
        </row>
        <row r="8049">
          <cell r="C8049" t="str">
            <v>维生素C</v>
          </cell>
          <cell r="D8049" t="str">
            <v>特百惠企标</v>
          </cell>
          <cell r="E8049" t="str">
            <v>特百惠多种维生素矿物质片泛酸</v>
          </cell>
          <cell r="F8049">
            <v>200</v>
          </cell>
        </row>
        <row r="8050">
          <cell r="C8050" t="str">
            <v>生物素</v>
          </cell>
          <cell r="D8050" t="str">
            <v>特百惠企标</v>
          </cell>
          <cell r="E8050" t="str">
            <v>特百惠多种维生素矿物质片生物素</v>
          </cell>
          <cell r="F8050">
            <v>550</v>
          </cell>
        </row>
        <row r="8051">
          <cell r="C8051" t="str">
            <v>叶酸</v>
          </cell>
          <cell r="D8051" t="str">
            <v>特百惠企标</v>
          </cell>
          <cell r="E8051" t="str">
            <v>特百惠多种维生素矿物质片叶酸</v>
          </cell>
          <cell r="F8051">
            <v>550</v>
          </cell>
        </row>
        <row r="8052">
          <cell r="C8052" t="str">
            <v>维生素B12</v>
          </cell>
          <cell r="D8052" t="str">
            <v>特百惠企标</v>
          </cell>
          <cell r="E8052" t="str">
            <v>特百惠多种维生素矿物质片维生素B12</v>
          </cell>
          <cell r="F8052">
            <v>200</v>
          </cell>
        </row>
        <row r="8053">
          <cell r="C8053" t="str">
            <v>维生素B1</v>
          </cell>
          <cell r="D8053" t="str">
            <v>特百惠企标</v>
          </cell>
          <cell r="E8053" t="str">
            <v>特百惠多种维生素矿物质片维生素B</v>
          </cell>
          <cell r="F8053">
            <v>200</v>
          </cell>
        </row>
        <row r="8054">
          <cell r="C8054" t="str">
            <v>维生素B2</v>
          </cell>
          <cell r="D8054" t="str">
            <v>特百惠企标</v>
          </cell>
          <cell r="E8054" t="str">
            <v>特百惠多种维生素矿物质片维生素B</v>
          </cell>
          <cell r="F8054">
            <v>200</v>
          </cell>
        </row>
        <row r="8055">
          <cell r="C8055" t="str">
            <v>维生素B6</v>
          </cell>
          <cell r="D8055" t="str">
            <v>特百惠企标</v>
          </cell>
          <cell r="E8055" t="str">
            <v>特百惠多种维生素矿物质片维生素B</v>
          </cell>
          <cell r="F8055">
            <v>200</v>
          </cell>
        </row>
        <row r="8056">
          <cell r="C8056" t="str">
            <v>烟酰胺</v>
          </cell>
          <cell r="D8056" t="str">
            <v>特百惠企标</v>
          </cell>
          <cell r="E8056" t="str">
            <v>特百惠多种维生素矿物质片维生素B</v>
          </cell>
          <cell r="F8056">
            <v>200</v>
          </cell>
        </row>
        <row r="8057">
          <cell r="C8057" t="str">
            <v>维生素D3</v>
          </cell>
          <cell r="D8057" t="str">
            <v>特百惠企标</v>
          </cell>
          <cell r="E8057" t="str">
            <v>特百惠多种维生素矿物质片维生素D</v>
          </cell>
          <cell r="F8057">
            <v>200</v>
          </cell>
        </row>
        <row r="8058">
          <cell r="C8058" t="str">
            <v>维生素A</v>
          </cell>
          <cell r="D8058" t="str">
            <v>特百惠企标</v>
          </cell>
          <cell r="E8058" t="str">
            <v>特百惠多种维生素矿物质片</v>
          </cell>
          <cell r="F8058">
            <v>200</v>
          </cell>
        </row>
        <row r="8059">
          <cell r="C8059" t="str">
            <v>维生素D3</v>
          </cell>
          <cell r="D8059" t="str">
            <v>特百惠企标</v>
          </cell>
          <cell r="E8059" t="str">
            <v>特百惠氨糖软骨素维生素d钙片</v>
          </cell>
          <cell r="F8059">
            <v>200</v>
          </cell>
        </row>
        <row r="8060">
          <cell r="C8060" t="str">
            <v>维生素D3</v>
          </cell>
          <cell r="D8060" t="str">
            <v>特百惠企标</v>
          </cell>
          <cell r="E8060" t="str">
            <v>特百惠维生素K维生素D钙咀嚼片</v>
          </cell>
          <cell r="F8060">
            <v>200</v>
          </cell>
        </row>
        <row r="8061">
          <cell r="C8061" t="str">
            <v>维生素K2</v>
          </cell>
          <cell r="D8061" t="str">
            <v>特百惠企标</v>
          </cell>
          <cell r="E8061" t="str">
            <v>特百惠维生素K</v>
          </cell>
          <cell r="F8061">
            <v>350</v>
          </cell>
        </row>
        <row r="8062">
          <cell r="C8062" t="str">
            <v>维生素K2</v>
          </cell>
          <cell r="D8062" t="str">
            <v>安琪酵母企标</v>
          </cell>
          <cell r="E8062" t="str">
            <v>安琪酵母维生素K</v>
          </cell>
          <cell r="F8062">
            <v>350</v>
          </cell>
        </row>
        <row r="8063">
          <cell r="C8063" t="str">
            <v>维生素D3</v>
          </cell>
          <cell r="D8063" t="str">
            <v>安琪酵母企标</v>
          </cell>
          <cell r="E8063" t="str">
            <v>安琪酵母维生素</v>
          </cell>
          <cell r="F8063">
            <v>200</v>
          </cell>
        </row>
        <row r="8064">
          <cell r="C8064" t="str">
            <v>转化糖</v>
          </cell>
          <cell r="D8064" t="str">
            <v>广州双桥企标</v>
          </cell>
          <cell r="E8064" t="str">
            <v>广州双桥企标</v>
          </cell>
          <cell r="F8064">
            <v>100</v>
          </cell>
        </row>
        <row r="8065">
          <cell r="C8065" t="str">
            <v>转化糖</v>
          </cell>
          <cell r="D8065" t="str">
            <v>广州双桥企标</v>
          </cell>
          <cell r="E8065" t="str">
            <v>广州双桥企标</v>
          </cell>
          <cell r="F8065">
            <v>800</v>
          </cell>
        </row>
        <row r="8066">
          <cell r="C8066" t="str">
            <v>维生素E</v>
          </cell>
          <cell r="D8066" t="str">
            <v>富莱欣企标</v>
          </cell>
          <cell r="E8066" t="str">
            <v>富莱欣企标</v>
          </cell>
          <cell r="F8066">
            <v>200</v>
          </cell>
        </row>
        <row r="8067">
          <cell r="C8067" t="str">
            <v>包装规格</v>
          </cell>
          <cell r="D8067" t="str">
            <v>深圳市春旺环保科技股份有限公司企标</v>
          </cell>
          <cell r="E8067" t="str">
            <v>深圳市春旺环保科技股份有限公司企标</v>
          </cell>
          <cell r="F8067">
            <v>30</v>
          </cell>
        </row>
        <row r="8068">
          <cell r="C8068" t="str">
            <v>重量，尺寸</v>
          </cell>
          <cell r="D8068" t="str">
            <v>深圳市春旺环保科技股份有限公司企标</v>
          </cell>
          <cell r="E8068" t="str">
            <v>深圳市春旺环保科技股份有限公司企标</v>
          </cell>
          <cell r="F8068">
            <v>30</v>
          </cell>
        </row>
        <row r="8069">
          <cell r="C8069" t="str">
            <v>脱氧量检测</v>
          </cell>
          <cell r="D8069" t="str">
            <v>深圳市春旺环保科技股份有限公司企标</v>
          </cell>
          <cell r="E8069" t="str">
            <v>深圳市春旺环保科技股份有限公司企标</v>
          </cell>
          <cell r="F8069">
            <v>300</v>
          </cell>
        </row>
        <row r="8070">
          <cell r="C8070" t="str">
            <v>标称脱氧时间</v>
          </cell>
          <cell r="D8070" t="str">
            <v>深圳市春旺环保科技股份有限公司企标</v>
          </cell>
          <cell r="E8070" t="str">
            <v>深圳市春旺环保科技股份有限公司企标</v>
          </cell>
          <cell r="F8070">
            <v>150</v>
          </cell>
        </row>
        <row r="8071">
          <cell r="C8071" t="str">
            <v>吸湿率检测</v>
          </cell>
          <cell r="D8071" t="str">
            <v>深圳市春旺环保科技股份有限公司企标</v>
          </cell>
          <cell r="E8071" t="str">
            <v>深圳市春旺环保科技股份有限公司企标</v>
          </cell>
          <cell r="F8071">
            <v>300</v>
          </cell>
        </row>
        <row r="8072">
          <cell r="C8072" t="str">
            <v>环氧乙烷</v>
          </cell>
          <cell r="D8072" t="str">
            <v>广检集团内部方法</v>
          </cell>
        </row>
        <row r="8072">
          <cell r="F8072">
            <v>1000</v>
          </cell>
        </row>
        <row r="8073">
          <cell r="C8073" t="str">
            <v>乳酸-N-新四糖（LNnT）</v>
          </cell>
          <cell r="D8073" t="str">
            <v>Determination of 20
-Fucosyllactose and
Lacto-N-neotetraose in Infant Formula</v>
          </cell>
          <cell r="E8073" t="str">
            <v>婴儿配方奶粉中乳酸-N-新四糖的测定（美赞臣方法）</v>
          </cell>
          <cell r="F8073">
            <v>600</v>
          </cell>
        </row>
        <row r="8074">
          <cell r="C8074" t="str">
            <v>起始粘度（1.2%分散度）cPs</v>
          </cell>
          <cell r="D8074" t="str">
            <v>丹尼斯克企标</v>
          </cell>
          <cell r="E8074" t="str">
            <v>丹尼斯克企标</v>
          </cell>
          <cell r="F8074">
            <v>100</v>
          </cell>
        </row>
        <row r="8075">
          <cell r="C8075" t="str">
            <v>pH 值</v>
          </cell>
          <cell r="D8075" t="str">
            <v>丹尼斯克企标</v>
          </cell>
          <cell r="E8075" t="str">
            <v>丹尼斯克企标</v>
          </cell>
          <cell r="F8075">
            <v>60</v>
          </cell>
        </row>
        <row r="8076">
          <cell r="C8076" t="str">
            <v>55°C嗜热菌总数</v>
          </cell>
          <cell r="D8076" t="str">
            <v>广州市禺霖食品有限公司 企标</v>
          </cell>
          <cell r="E8076" t="str">
            <v>广州市禺霖食品有限公司 企标</v>
          </cell>
          <cell r="F8076">
            <v>200</v>
          </cell>
        </row>
        <row r="8077">
          <cell r="C8077" t="str">
            <v>鉴别试验</v>
          </cell>
          <cell r="D8077" t="str">
            <v>GB 14752-2010</v>
          </cell>
          <cell r="E8077" t="str">
            <v>食品安全国家标准 食品添加剂 维生素B2(核黄素)</v>
          </cell>
          <cell r="F8077">
            <v>500</v>
          </cell>
        </row>
        <row r="8078">
          <cell r="C8078" t="str">
            <v>原花青素</v>
          </cell>
          <cell r="D8078" t="str">
            <v>完美企标</v>
          </cell>
        </row>
        <row r="8078">
          <cell r="F8078">
            <v>250</v>
          </cell>
        </row>
        <row r="8079">
          <cell r="C8079" t="str">
            <v>茶籽油纯度试验</v>
          </cell>
          <cell r="D8079" t="str">
            <v>GB/T 5539-2008</v>
          </cell>
          <cell r="E8079" t="str">
            <v>粮油检验 油脂定性试验</v>
          </cell>
          <cell r="F8079">
            <v>100</v>
          </cell>
        </row>
        <row r="8080">
          <cell r="C8080" t="str">
            <v>茶籽油的检出</v>
          </cell>
          <cell r="D8080" t="str">
            <v>GB/T 5539-2008</v>
          </cell>
          <cell r="E8080" t="str">
            <v>粮油检验 油脂定性试验</v>
          </cell>
          <cell r="F8080">
            <v>100</v>
          </cell>
        </row>
        <row r="8081">
          <cell r="C8081" t="str">
            <v>大豆油的检出</v>
          </cell>
          <cell r="D8081" t="str">
            <v>GB/T 5539-2008</v>
          </cell>
          <cell r="E8081" t="str">
            <v>粮油检验 油脂定性试验</v>
          </cell>
          <cell r="F8081">
            <v>100</v>
          </cell>
        </row>
        <row r="8082">
          <cell r="C8082" t="str">
            <v>霉菌</v>
          </cell>
          <cell r="D8082" t="str">
            <v>GB/T 13092-2006</v>
          </cell>
          <cell r="E8082" t="str">
            <v>饲料中霉菌总数的测定</v>
          </cell>
          <cell r="F8082">
            <v>200</v>
          </cell>
        </row>
        <row r="8083">
          <cell r="C8083" t="str">
            <v>丙二醇含量</v>
          </cell>
          <cell r="D8083" t="str">
            <v>GB 29216-2012</v>
          </cell>
          <cell r="E8083" t="str">
            <v>食品安全国家标准 食品添加剂 丙二醇</v>
          </cell>
          <cell r="F8083">
            <v>600</v>
          </cell>
        </row>
        <row r="8084">
          <cell r="C8084" t="str">
            <v>罗汉果甜苷</v>
          </cell>
          <cell r="D8084" t="str">
            <v>GB 1886.77-2016</v>
          </cell>
          <cell r="E8084" t="str">
            <v>食品安全国家标准 食品添加剂 罗汉果甜苷</v>
          </cell>
          <cell r="F8084">
            <v>800</v>
          </cell>
        </row>
        <row r="8085">
          <cell r="C8085" t="str">
            <v>可溶性大豆多糖</v>
          </cell>
          <cell r="D8085" t="str">
            <v>LS/T 3301-2005</v>
          </cell>
          <cell r="E8085" t="str">
            <v>可溶性大豆多糖</v>
          </cell>
          <cell r="F8085">
            <v>800</v>
          </cell>
        </row>
        <row r="8086">
          <cell r="C8086" t="str">
            <v>可溶性多糖</v>
          </cell>
          <cell r="D8086" t="str">
            <v>LS/T 3301-2005</v>
          </cell>
          <cell r="E8086" t="str">
            <v>可溶性大豆多糖</v>
          </cell>
          <cell r="F8086">
            <v>800</v>
          </cell>
        </row>
        <row r="8087">
          <cell r="C8087" t="str">
            <v>总糖</v>
          </cell>
          <cell r="D8087" t="str">
            <v>GB/T 23780-2009</v>
          </cell>
          <cell r="E8087" t="str">
            <v>糕点质量检验方法（离子色谱法）</v>
          </cell>
          <cell r="F8087">
            <v>2500</v>
          </cell>
        </row>
        <row r="8088">
          <cell r="C8088" t="str">
            <v>对位红</v>
          </cell>
          <cell r="D8088" t="str">
            <v>DB31/T441-2009</v>
          </cell>
          <cell r="E8088" t="str">
            <v>食品中苏丹红I、II、III、IV和对位红的测定(液相色谱-串联质谱法)</v>
          </cell>
          <cell r="F8088">
            <v>3000</v>
          </cell>
        </row>
        <row r="8089">
          <cell r="C8089" t="str">
            <v>β-葡聚糖</v>
          </cell>
          <cell r="D8089" t="str">
            <v>NY/T 2006-2011</v>
          </cell>
          <cell r="E8089" t="str">
            <v>谷物及其制品中β-葡聚糖含量的测定</v>
          </cell>
          <cell r="F8089">
            <v>2500</v>
          </cell>
        </row>
        <row r="8090">
          <cell r="C8090" t="str">
            <v>干燥失重</v>
          </cell>
          <cell r="D8090" t="str">
            <v>FCC</v>
          </cell>
        </row>
        <row r="8090">
          <cell r="F8090">
            <v>80</v>
          </cell>
        </row>
        <row r="8091">
          <cell r="C8091" t="str">
            <v>氨基乙酰苯</v>
          </cell>
          <cell r="D8091" t="str">
            <v>肇庆焕发生物科技有限公司企标</v>
          </cell>
        </row>
        <row r="8091">
          <cell r="F8091">
            <v>600</v>
          </cell>
        </row>
        <row r="8092">
          <cell r="C8092" t="str">
            <v>番茄红素</v>
          </cell>
          <cell r="D8092" t="str">
            <v>无限极企标</v>
          </cell>
        </row>
        <row r="8092">
          <cell r="F8092">
            <v>600</v>
          </cell>
        </row>
        <row r="8093">
          <cell r="C8093" t="str">
            <v>丙酮溶剂残留</v>
          </cell>
          <cell r="D8093" t="str">
            <v>关于批准叶绿素铜等2种食品添加剂新品种等的公告(2013年 第2号)附件1: 叶绿素铜等2种食品添加剂新品种</v>
          </cell>
        </row>
        <row r="8093">
          <cell r="F8093">
            <v>500</v>
          </cell>
        </row>
        <row r="8094">
          <cell r="C8094" t="str">
            <v>苯线磷</v>
          </cell>
          <cell r="D8094" t="str">
            <v>《中国药典》2020年版 四部 通则2341</v>
          </cell>
        </row>
        <row r="8094">
          <cell r="F8094">
            <v>250</v>
          </cell>
        </row>
        <row r="8095">
          <cell r="C8095" t="str">
            <v>对硫磷</v>
          </cell>
          <cell r="D8095" t="str">
            <v>《中国药典》2020年版 四部 通则2341</v>
          </cell>
        </row>
        <row r="8095">
          <cell r="F8095">
            <v>250</v>
          </cell>
        </row>
        <row r="8096">
          <cell r="C8096" t="str">
            <v>氟虫腈</v>
          </cell>
          <cell r="D8096" t="str">
            <v>《中国药典》2020年版 四部 通则2341</v>
          </cell>
        </row>
        <row r="8096">
          <cell r="F8096">
            <v>250</v>
          </cell>
        </row>
        <row r="8097">
          <cell r="C8097" t="str">
            <v>甲拌磷</v>
          </cell>
          <cell r="D8097" t="str">
            <v>《中国药典》2020年版 四部 通则2341</v>
          </cell>
        </row>
        <row r="8097">
          <cell r="F8097">
            <v>250</v>
          </cell>
        </row>
        <row r="8098">
          <cell r="C8098" t="str">
            <v>甲胺磷</v>
          </cell>
          <cell r="D8098" t="str">
            <v>《中国药典》2020年版 四部 通则2341</v>
          </cell>
        </row>
        <row r="8098">
          <cell r="F8098">
            <v>250</v>
          </cell>
        </row>
        <row r="8099">
          <cell r="C8099" t="str">
            <v>甲基对硫磷</v>
          </cell>
          <cell r="D8099" t="str">
            <v>《中国药典》2020年版 四部 通则2341</v>
          </cell>
        </row>
        <row r="8099">
          <cell r="F8099">
            <v>250</v>
          </cell>
        </row>
        <row r="8100">
          <cell r="C8100" t="str">
            <v>甲基异柳磷</v>
          </cell>
          <cell r="D8100" t="str">
            <v>《中国药典》2020年版 四部 通则2341</v>
          </cell>
        </row>
        <row r="8100">
          <cell r="F8100">
            <v>250</v>
          </cell>
        </row>
        <row r="8101">
          <cell r="C8101" t="str">
            <v>久效磷</v>
          </cell>
          <cell r="D8101" t="str">
            <v>《中国药典》2020年版 四部 通则2341</v>
          </cell>
        </row>
        <row r="8101">
          <cell r="F8101">
            <v>250</v>
          </cell>
        </row>
        <row r="8102">
          <cell r="C8102" t="str">
            <v>克百威</v>
          </cell>
          <cell r="D8102" t="str">
            <v>《中国药典》2020年版 四部 通则2341</v>
          </cell>
        </row>
        <row r="8102">
          <cell r="F8102">
            <v>250</v>
          </cell>
        </row>
        <row r="8103">
          <cell r="C8103" t="str">
            <v>磷胺</v>
          </cell>
          <cell r="D8103" t="str">
            <v>《中国药典》2020年版 四部 通则2341</v>
          </cell>
        </row>
        <row r="8103">
          <cell r="F8103">
            <v>250</v>
          </cell>
        </row>
        <row r="8104">
          <cell r="C8104" t="str">
            <v>硫环磷</v>
          </cell>
          <cell r="D8104" t="str">
            <v>《中国药典》2020年版 四部 通则2341</v>
          </cell>
        </row>
        <row r="8104">
          <cell r="F8104">
            <v>250</v>
          </cell>
        </row>
        <row r="8105">
          <cell r="C8105" t="str">
            <v>硫线磷</v>
          </cell>
          <cell r="D8105" t="str">
            <v>《中国药典》2020年版 四部 通则2341</v>
          </cell>
        </row>
        <row r="8105">
          <cell r="F8105">
            <v>250</v>
          </cell>
        </row>
        <row r="8106">
          <cell r="C8106" t="str">
            <v>灭线磷</v>
          </cell>
          <cell r="D8106" t="str">
            <v>《中国药典》2020年版 四部 通则2341</v>
          </cell>
        </row>
        <row r="8106">
          <cell r="F8106">
            <v>250</v>
          </cell>
        </row>
        <row r="8107">
          <cell r="C8107" t="str">
            <v>内吸磷</v>
          </cell>
          <cell r="D8107" t="str">
            <v>《中国药典》2020年版 四部 通则2341</v>
          </cell>
        </row>
        <row r="8107">
          <cell r="F8107">
            <v>250</v>
          </cell>
        </row>
        <row r="8108">
          <cell r="C8108" t="str">
            <v>水胺硫磷</v>
          </cell>
          <cell r="D8108" t="str">
            <v>《中国药典》2020年版 四部 通则2341</v>
          </cell>
        </row>
        <row r="8108">
          <cell r="F8108">
            <v>250</v>
          </cell>
        </row>
        <row r="8109">
          <cell r="C8109" t="str">
            <v>涕灭威</v>
          </cell>
          <cell r="D8109" t="str">
            <v>《中国药典》2020年版 四部 通则2341</v>
          </cell>
        </row>
        <row r="8109">
          <cell r="F8109">
            <v>250</v>
          </cell>
        </row>
        <row r="8110">
          <cell r="C8110" t="str">
            <v>蝇毒磷</v>
          </cell>
          <cell r="D8110" t="str">
            <v>《中国药典》2020年版 四部 通则2341</v>
          </cell>
        </row>
        <row r="8110">
          <cell r="F8110">
            <v>250</v>
          </cell>
        </row>
        <row r="8111">
          <cell r="C8111" t="str">
            <v>治螟磷</v>
          </cell>
          <cell r="D8111" t="str">
            <v>《中国药典》2020年版 四部 通则2341</v>
          </cell>
        </row>
        <row r="8111">
          <cell r="F8111">
            <v>250</v>
          </cell>
        </row>
        <row r="8112">
          <cell r="C8112" t="str">
            <v>艾氏剂</v>
          </cell>
          <cell r="D8112" t="str">
            <v>《中国药典》2020年版 四部 通则2341</v>
          </cell>
        </row>
        <row r="8112">
          <cell r="F8112">
            <v>250</v>
          </cell>
        </row>
        <row r="8113">
          <cell r="C8113" t="str">
            <v>滴滴涕</v>
          </cell>
          <cell r="D8113" t="str">
            <v>《中国药典》2020年版 四部 通则2341</v>
          </cell>
        </row>
        <row r="8113">
          <cell r="F8113">
            <v>250</v>
          </cell>
        </row>
        <row r="8114">
          <cell r="C8114" t="str">
            <v>狄氏剂</v>
          </cell>
          <cell r="D8114" t="str">
            <v>《中国药典》2020年版 四部 通则2341</v>
          </cell>
        </row>
        <row r="8114">
          <cell r="F8114">
            <v>250</v>
          </cell>
        </row>
        <row r="8115">
          <cell r="C8115" t="str">
            <v>六六六</v>
          </cell>
          <cell r="D8115" t="str">
            <v>《中国药典》2020年版 四部 通则2341</v>
          </cell>
        </row>
        <row r="8115">
          <cell r="F8115">
            <v>250</v>
          </cell>
        </row>
        <row r="8116">
          <cell r="C8116" t="str">
            <v>杀虫脒</v>
          </cell>
          <cell r="D8116" t="str">
            <v>《中国药典》2020年版 四部 通则2341</v>
          </cell>
        </row>
        <row r="8116">
          <cell r="F8116">
            <v>250</v>
          </cell>
        </row>
        <row r="8117">
          <cell r="C8117" t="str">
            <v>除草醚</v>
          </cell>
          <cell r="D8117" t="str">
            <v>《中国药典》2020年版 四部 通则2341</v>
          </cell>
        </row>
        <row r="8117">
          <cell r="F8117">
            <v>250</v>
          </cell>
        </row>
        <row r="8118">
          <cell r="C8118" t="str">
            <v>地虫硫磷</v>
          </cell>
          <cell r="D8118" t="str">
            <v>《中国药典》2020年版 四部 通则2341</v>
          </cell>
        </row>
        <row r="8118">
          <cell r="F8118">
            <v>250</v>
          </cell>
        </row>
        <row r="8119">
          <cell r="C8119" t="str">
            <v>特丁硫磷</v>
          </cell>
          <cell r="D8119" t="str">
            <v>《中国药典》2020年版 四部 通则2341</v>
          </cell>
        </row>
        <row r="8119">
          <cell r="F8119">
            <v>250</v>
          </cell>
        </row>
        <row r="8120">
          <cell r="C8120" t="str">
            <v>氯磺隆</v>
          </cell>
          <cell r="D8120" t="str">
            <v>《中国药典》2020年版 四部 通则2341</v>
          </cell>
        </row>
        <row r="8120">
          <cell r="F8120">
            <v>250</v>
          </cell>
        </row>
        <row r="8121">
          <cell r="C8121" t="str">
            <v>胺苯磺隆</v>
          </cell>
          <cell r="D8121" t="str">
            <v>《中国药典》2020年版 四部 通则2341</v>
          </cell>
        </row>
        <row r="8121">
          <cell r="F8121">
            <v>250</v>
          </cell>
        </row>
        <row r="8122">
          <cell r="C8122" t="str">
            <v>甲磺隆</v>
          </cell>
          <cell r="D8122" t="str">
            <v>《中国药典》2020年版 四部 通则2341</v>
          </cell>
        </row>
        <row r="8122">
          <cell r="F8122">
            <v>250</v>
          </cell>
        </row>
        <row r="8123">
          <cell r="C8123" t="str">
            <v>氯唑磷</v>
          </cell>
          <cell r="D8123" t="str">
            <v>《中国药典》2020年版 四部 通则2341</v>
          </cell>
        </row>
        <row r="8123">
          <cell r="F8123">
            <v>250</v>
          </cell>
        </row>
        <row r="8124">
          <cell r="C8124" t="str">
            <v>硫丹</v>
          </cell>
          <cell r="D8124" t="str">
            <v>《中国药典》2020年版 四部 通则2341</v>
          </cell>
        </row>
        <row r="8124">
          <cell r="F8124">
            <v>250</v>
          </cell>
        </row>
        <row r="8125">
          <cell r="C8125" t="str">
            <v>三氯杀螨醇</v>
          </cell>
          <cell r="D8125" t="str">
            <v>《中国药典》2020年版 四部 通则2341</v>
          </cell>
        </row>
        <row r="8125">
          <cell r="F8125">
            <v>250</v>
          </cell>
        </row>
        <row r="8126">
          <cell r="C8126" t="str">
            <v>甲基硫环磷</v>
          </cell>
          <cell r="D8126" t="str">
            <v>《中国药典》2020年版 四部 通则2341</v>
          </cell>
        </row>
        <row r="8126">
          <cell r="F8126">
            <v>250</v>
          </cell>
        </row>
        <row r="8127">
          <cell r="C8127" t="str">
            <v>多菌灵</v>
          </cell>
          <cell r="D8127" t="str">
            <v>《中国药典》2020年版 四部 通则2341</v>
          </cell>
        </row>
        <row r="8127">
          <cell r="F8127">
            <v>250</v>
          </cell>
        </row>
        <row r="8128">
          <cell r="C8128" t="str">
            <v>敌百虫</v>
          </cell>
          <cell r="D8128" t="str">
            <v>《中国药典》2020年版 四部 通则2341</v>
          </cell>
        </row>
        <row r="8128">
          <cell r="F8128">
            <v>250</v>
          </cell>
        </row>
        <row r="8129">
          <cell r="C8129" t="str">
            <v>百菌清</v>
          </cell>
          <cell r="D8129" t="str">
            <v>《中国药典》2020年版 四部 通则2341</v>
          </cell>
        </row>
        <row r="8129">
          <cell r="F8129">
            <v>250</v>
          </cell>
        </row>
        <row r="8130">
          <cell r="C8130" t="str">
            <v>动物源性食品-生乳-牛乳（牛奶）（125项）</v>
          </cell>
          <cell r="D8130" t="str">
            <v>GB 2763-2021</v>
          </cell>
          <cell r="E8130" t="str">
            <v>食品安全国家标准 食品中农药最大残留限量</v>
          </cell>
          <cell r="F8130">
            <v>8000</v>
          </cell>
        </row>
        <row r="8131">
          <cell r="C8131" t="str">
            <v>酚妥拉明</v>
          </cell>
          <cell r="D8131" t="str">
            <v>BJS 201808</v>
          </cell>
          <cell r="E8131" t="str">
            <v>食品中5种α-受体阻断类药物的测定</v>
          </cell>
          <cell r="F8131">
            <v>800</v>
          </cell>
        </row>
        <row r="8132">
          <cell r="C8132" t="str">
            <v>哌唑嗪</v>
          </cell>
          <cell r="D8132" t="str">
            <v>BJS 201808</v>
          </cell>
          <cell r="E8132" t="str">
            <v>食品中5种α-受体阻断类药物的测定</v>
          </cell>
          <cell r="F8132">
            <v>800</v>
          </cell>
        </row>
        <row r="8133">
          <cell r="C8133" t="str">
            <v>特拉唑嗪</v>
          </cell>
          <cell r="D8133" t="str">
            <v>BJS 201808</v>
          </cell>
          <cell r="E8133" t="str">
            <v>食品中5种α-受体阻断类药物的测定</v>
          </cell>
          <cell r="F8133">
            <v>800</v>
          </cell>
        </row>
        <row r="8134">
          <cell r="C8134" t="str">
            <v>育亨宾</v>
          </cell>
          <cell r="D8134" t="str">
            <v>BJS 201808</v>
          </cell>
          <cell r="E8134" t="str">
            <v>食品中5种α-受体阻断类药物的测定</v>
          </cell>
          <cell r="F8134">
            <v>800</v>
          </cell>
        </row>
        <row r="8135">
          <cell r="C8135" t="str">
            <v>妥拉唑林</v>
          </cell>
          <cell r="D8135" t="str">
            <v>BJS 201808</v>
          </cell>
          <cell r="E8135" t="str">
            <v>食品中5种α-受体阻断类药物的测定</v>
          </cell>
          <cell r="F8135">
            <v>800</v>
          </cell>
        </row>
        <row r="8136">
          <cell r="C8136" t="str">
            <v>钠</v>
          </cell>
          <cell r="D8136" t="str">
            <v>BJS 201718</v>
          </cell>
          <cell r="E8136" t="str">
            <v>保健食品中9种矿物元素的测定</v>
          </cell>
          <cell r="F8136">
            <v>100</v>
          </cell>
        </row>
        <row r="8137">
          <cell r="C8137" t="str">
            <v>镁</v>
          </cell>
          <cell r="D8137" t="str">
            <v>BJS 201718</v>
          </cell>
          <cell r="E8137" t="str">
            <v>保健食品中9种矿物元素的测定</v>
          </cell>
          <cell r="F8137">
            <v>100</v>
          </cell>
        </row>
        <row r="8138">
          <cell r="C8138" t="str">
            <v>钾</v>
          </cell>
          <cell r="D8138" t="str">
            <v>BJS 201718</v>
          </cell>
          <cell r="E8138" t="str">
            <v>保健食品中9种矿物元素的测定</v>
          </cell>
          <cell r="F8138">
            <v>100</v>
          </cell>
        </row>
        <row r="8139">
          <cell r="C8139" t="str">
            <v>钙</v>
          </cell>
          <cell r="D8139" t="str">
            <v>BJS 201718</v>
          </cell>
          <cell r="E8139" t="str">
            <v>保健食品中9种矿物元素的测定</v>
          </cell>
          <cell r="F8139">
            <v>100</v>
          </cell>
        </row>
        <row r="8140">
          <cell r="C8140" t="str">
            <v>锰</v>
          </cell>
          <cell r="D8140" t="str">
            <v>BJS 201718</v>
          </cell>
          <cell r="E8140" t="str">
            <v>保健食品中9种矿物元素的测定</v>
          </cell>
          <cell r="F8140">
            <v>100</v>
          </cell>
        </row>
        <row r="8141">
          <cell r="C8141" t="str">
            <v>铁</v>
          </cell>
          <cell r="D8141" t="str">
            <v>BJS 201718</v>
          </cell>
          <cell r="E8141" t="str">
            <v>保健食品中9种矿物元素的测定</v>
          </cell>
          <cell r="F8141">
            <v>100</v>
          </cell>
        </row>
        <row r="8142">
          <cell r="C8142" t="str">
            <v>铜</v>
          </cell>
          <cell r="D8142" t="str">
            <v>BJS 201718</v>
          </cell>
          <cell r="E8142" t="str">
            <v>保健食品中9种矿物元素的测定</v>
          </cell>
          <cell r="F8142">
            <v>100</v>
          </cell>
        </row>
        <row r="8143">
          <cell r="C8143" t="str">
            <v>锌</v>
          </cell>
          <cell r="D8143" t="str">
            <v>BJS 201718</v>
          </cell>
          <cell r="E8143" t="str">
            <v>保健食品中9种矿物元素的测定</v>
          </cell>
          <cell r="F8143">
            <v>100</v>
          </cell>
        </row>
        <row r="8144">
          <cell r="C8144" t="str">
            <v>硒</v>
          </cell>
          <cell r="D8144" t="str">
            <v>BJS 201718</v>
          </cell>
          <cell r="E8144" t="str">
            <v>保健食品中9种矿物元素的测定</v>
          </cell>
          <cell r="F8144">
            <v>200</v>
          </cell>
        </row>
        <row r="8145">
          <cell r="C8145" t="str">
            <v>链霉素</v>
          </cell>
          <cell r="D8145" t="str">
            <v>BJS 202103</v>
          </cell>
          <cell r="E8145" t="str">
            <v>蜂蜜中链霉素和双氢链霉素的测定 液相色谱-串联质谱法</v>
          </cell>
          <cell r="F8145">
            <v>800</v>
          </cell>
        </row>
        <row r="8146">
          <cell r="C8146" t="str">
            <v>双氢链霉素</v>
          </cell>
          <cell r="D8146" t="str">
            <v>BJS 202103</v>
          </cell>
          <cell r="E8146" t="str">
            <v>蜂蜜中链霉素和双氢链霉素的测定 液相色谱-串联质谱法</v>
          </cell>
          <cell r="F8146">
            <v>800</v>
          </cell>
        </row>
        <row r="8147">
          <cell r="C8147" t="str">
            <v>苯残留量</v>
          </cell>
          <cell r="D8147" t="str">
            <v>BJS 201906</v>
          </cell>
          <cell r="E8147" t="str">
            <v>食用植物油中苯残留量的测定</v>
          </cell>
          <cell r="F8147">
            <v>500</v>
          </cell>
        </row>
        <row r="8148">
          <cell r="C8148" t="str">
            <v>番泻苷A</v>
          </cell>
          <cell r="D8148" t="str">
            <v>BJS 201917</v>
          </cell>
          <cell r="E8148" t="str">
            <v>食品中番泻苷A、番泻苷B 和大黄素甲醚的测定</v>
          </cell>
          <cell r="F8148">
            <v>1000</v>
          </cell>
        </row>
        <row r="8149">
          <cell r="C8149" t="str">
            <v>番泻苷B</v>
          </cell>
          <cell r="D8149" t="str">
            <v>BJS 201917</v>
          </cell>
          <cell r="E8149" t="str">
            <v>食品中番泻苷A、番泻苷B 和大黄素甲醚的测定</v>
          </cell>
          <cell r="F8149">
            <v>1000</v>
          </cell>
        </row>
        <row r="8150">
          <cell r="C8150" t="str">
            <v>大黄素甲醚</v>
          </cell>
          <cell r="D8150" t="str">
            <v>BJS 201917</v>
          </cell>
          <cell r="E8150" t="str">
            <v>食品中番泻苷A、番泻苷B 和大黄素甲醚的测定</v>
          </cell>
          <cell r="F8150">
            <v>1000</v>
          </cell>
        </row>
        <row r="8151">
          <cell r="C8151" t="str">
            <v>大黄酚</v>
          </cell>
          <cell r="D8151" t="str">
            <v>BJS 201916</v>
          </cell>
          <cell r="E8151" t="str">
            <v>食品中大黄酚和橙黄决明素的测定</v>
          </cell>
          <cell r="F8151">
            <v>1000</v>
          </cell>
        </row>
        <row r="8152">
          <cell r="C8152" t="str">
            <v>橙黄决明素</v>
          </cell>
          <cell r="D8152" t="str">
            <v>BJS 201916</v>
          </cell>
          <cell r="E8152" t="str">
            <v>食品中大黄酚和橙黄决明素的测定</v>
          </cell>
          <cell r="F8152">
            <v>1000</v>
          </cell>
        </row>
        <row r="8153">
          <cell r="C8153" t="str">
            <v>对苯二甲酸二辛酯</v>
          </cell>
          <cell r="D8153" t="str">
            <v>BJS 202101</v>
          </cell>
          <cell r="E8153" t="str">
            <v>食品中对苯二甲酸二辛酯的测定</v>
          </cell>
          <cell r="F8153">
            <v>800</v>
          </cell>
        </row>
        <row r="8154">
          <cell r="C8154" t="str">
            <v>酸性大红GR</v>
          </cell>
          <cell r="D8154" t="str">
            <v>BJS 202107</v>
          </cell>
          <cell r="E8154" t="str">
            <v>食品中酸性大红GR的测定</v>
          </cell>
          <cell r="F8154">
            <v>500</v>
          </cell>
        </row>
        <row r="8155">
          <cell r="C8155" t="str">
            <v>氯噻啉</v>
          </cell>
          <cell r="D8155" t="str">
            <v>BJS 201914</v>
          </cell>
          <cell r="E8155" t="str">
            <v>茶叶中氯噻啉的测定</v>
          </cell>
          <cell r="F8155">
            <v>250</v>
          </cell>
        </row>
        <row r="8156">
          <cell r="C8156" t="str">
            <v>维生素A</v>
          </cell>
          <cell r="D8156" t="str">
            <v>BJS 201717</v>
          </cell>
          <cell r="E8156" t="str">
            <v>保健食品中9脂溶性维生素的测定</v>
          </cell>
          <cell r="F8156">
            <v>550</v>
          </cell>
        </row>
        <row r="8157">
          <cell r="C8157" t="str">
            <v>维生素A醋酸酯</v>
          </cell>
          <cell r="D8157" t="str">
            <v>BJS 201717</v>
          </cell>
          <cell r="E8157" t="str">
            <v>保健食品中9脂溶性维生素的测定</v>
          </cell>
          <cell r="F8157">
            <v>550</v>
          </cell>
        </row>
        <row r="8158">
          <cell r="C8158" t="str">
            <v>维生素D{-2}</v>
          </cell>
          <cell r="D8158" t="str">
            <v>BJS 201717</v>
          </cell>
          <cell r="E8158" t="str">
            <v>保健食品中9脂溶性维生素的测定</v>
          </cell>
          <cell r="F8158">
            <v>550</v>
          </cell>
        </row>
        <row r="8159">
          <cell r="C8159" t="str">
            <v>维生素D{-3}</v>
          </cell>
          <cell r="D8159" t="str">
            <v>BJS 201717</v>
          </cell>
          <cell r="E8159" t="str">
            <v>保健食品中9脂溶性维生素的测定</v>
          </cell>
          <cell r="F8159">
            <v>550</v>
          </cell>
        </row>
        <row r="8160">
          <cell r="C8160" t="str">
            <v>维生素E</v>
          </cell>
          <cell r="D8160" t="str">
            <v>BJS 201717</v>
          </cell>
          <cell r="E8160" t="str">
            <v>保健食品中9脂溶性维生素的测定</v>
          </cell>
          <cell r="F8160">
            <v>550</v>
          </cell>
        </row>
        <row r="8161">
          <cell r="C8161" t="str">
            <v>维生素E醋酸酯</v>
          </cell>
          <cell r="D8161" t="str">
            <v>BJS 201717</v>
          </cell>
          <cell r="E8161" t="str">
            <v>保健食品中9脂溶性维生素的测定</v>
          </cell>
          <cell r="F8161">
            <v>550</v>
          </cell>
        </row>
        <row r="8162">
          <cell r="C8162" t="str">
            <v>维生素K{-1}</v>
          </cell>
          <cell r="D8162" t="str">
            <v>BJS 201717</v>
          </cell>
          <cell r="E8162" t="str">
            <v>保健食品中9脂溶性维生素的测定</v>
          </cell>
          <cell r="F8162">
            <v>550</v>
          </cell>
        </row>
        <row r="8163">
          <cell r="C8163" t="str">
            <v>维生素K{-2}</v>
          </cell>
          <cell r="D8163" t="str">
            <v>BJS 201717</v>
          </cell>
          <cell r="E8163" t="str">
            <v>保健食品中9脂溶性维生素的测定</v>
          </cell>
          <cell r="F8163">
            <v>550</v>
          </cell>
        </row>
        <row r="8164">
          <cell r="C8164" t="str">
            <v>β-胡萝卜素</v>
          </cell>
          <cell r="D8164" t="str">
            <v>BJS 201717</v>
          </cell>
          <cell r="E8164" t="str">
            <v>保健食品中9脂溶性维生素的测定</v>
          </cell>
          <cell r="F8164">
            <v>550</v>
          </cell>
        </row>
        <row r="8165">
          <cell r="C8165" t="str">
            <v>诺氟沙星</v>
          </cell>
          <cell r="D8165" t="str">
            <v>BJS 201909</v>
          </cell>
          <cell r="E8165" t="str">
            <v>豆制品、火锅、麻辣烫等食品中喹诺酮类化合物的测定</v>
          </cell>
          <cell r="F8165">
            <v>350</v>
          </cell>
        </row>
        <row r="8166">
          <cell r="C8166" t="str">
            <v>氧氟沙星</v>
          </cell>
          <cell r="D8166" t="str">
            <v>BJS 201909</v>
          </cell>
          <cell r="E8166" t="str">
            <v>豆制品、火锅、麻辣烫等食品中喹诺酮类化合物的测定</v>
          </cell>
          <cell r="F8166">
            <v>350</v>
          </cell>
        </row>
        <row r="8167">
          <cell r="C8167" t="str">
            <v>洛美沙星</v>
          </cell>
          <cell r="D8167" t="str">
            <v>BJS 201909</v>
          </cell>
          <cell r="E8167" t="str">
            <v>豆制品、火锅、麻辣烫等食品中喹诺酮类化合物的测定</v>
          </cell>
          <cell r="F8167">
            <v>350</v>
          </cell>
        </row>
        <row r="8168">
          <cell r="C8168" t="str">
            <v>培氟沙星</v>
          </cell>
          <cell r="D8168" t="str">
            <v>BJS 201909</v>
          </cell>
          <cell r="E8168" t="str">
            <v>豆制品、火锅、麻辣烫等食品中喹诺酮类化合物的测定</v>
          </cell>
          <cell r="F8168">
            <v>350</v>
          </cell>
        </row>
        <row r="8169">
          <cell r="C8169" t="str">
            <v>氟罗沙星</v>
          </cell>
          <cell r="D8169" t="str">
            <v>BJS 201909</v>
          </cell>
          <cell r="E8169" t="str">
            <v>豆制品、火锅、麻辣烫等食品中喹诺酮类化合物的测定</v>
          </cell>
          <cell r="F8169">
            <v>350</v>
          </cell>
        </row>
        <row r="8170">
          <cell r="C8170" t="str">
            <v>沙拉沙星</v>
          </cell>
          <cell r="D8170" t="str">
            <v>BJS 201909</v>
          </cell>
          <cell r="E8170" t="str">
            <v>豆制品、火锅、麻辣烫等食品中喹诺酮类化合物的测定</v>
          </cell>
          <cell r="F8170">
            <v>350</v>
          </cell>
        </row>
        <row r="8171">
          <cell r="C8171" t="str">
            <v>双氟沙星</v>
          </cell>
          <cell r="D8171" t="str">
            <v>BJS 201909</v>
          </cell>
          <cell r="E8171" t="str">
            <v>豆制品、火锅、麻辣烫等食品中喹诺酮类化合物的测定</v>
          </cell>
          <cell r="F8171">
            <v>350</v>
          </cell>
        </row>
        <row r="8172">
          <cell r="C8172" t="str">
            <v>司帕沙星</v>
          </cell>
          <cell r="D8172" t="str">
            <v>BJS 201909</v>
          </cell>
          <cell r="E8172" t="str">
            <v>豆制品、火锅、麻辣烫等食品中喹诺酮类化合物的测定</v>
          </cell>
          <cell r="F8172">
            <v>350</v>
          </cell>
        </row>
        <row r="8173">
          <cell r="C8173" t="str">
            <v>环丙沙星</v>
          </cell>
          <cell r="D8173" t="str">
            <v>BJS 201909</v>
          </cell>
          <cell r="E8173" t="str">
            <v>豆制品、火锅、麻辣烫等食品中喹诺酮类化合物的测定</v>
          </cell>
          <cell r="F8173">
            <v>350</v>
          </cell>
        </row>
        <row r="8174">
          <cell r="C8174" t="str">
            <v>达氟沙星</v>
          </cell>
          <cell r="D8174" t="str">
            <v>BJS 201909</v>
          </cell>
          <cell r="E8174" t="str">
            <v>豆制品、火锅、麻辣烫等食品中喹诺酮类化合物的测定</v>
          </cell>
          <cell r="F8174">
            <v>350</v>
          </cell>
        </row>
        <row r="8175">
          <cell r="C8175" t="str">
            <v>恩诺沙星</v>
          </cell>
          <cell r="D8175" t="str">
            <v>BJS 201909</v>
          </cell>
          <cell r="E8175" t="str">
            <v>豆制品、火锅、麻辣烫等食品中喹诺酮类化合物的测定</v>
          </cell>
          <cell r="F8175">
            <v>350</v>
          </cell>
        </row>
        <row r="8176">
          <cell r="C8176" t="str">
            <v>猪源性成分</v>
          </cell>
          <cell r="D8176" t="str">
            <v>BJS 201904</v>
          </cell>
          <cell r="E8176" t="str">
            <v>食品中多种动物源性成分检测实时荧光PCR法</v>
          </cell>
          <cell r="F8176">
            <v>1300</v>
          </cell>
        </row>
        <row r="8177">
          <cell r="C8177" t="str">
            <v>驴源性成分</v>
          </cell>
          <cell r="D8177" t="str">
            <v>BJS 201904</v>
          </cell>
          <cell r="E8177" t="str">
            <v>食品中多种动物源性成分检测实时荧光PCR法</v>
          </cell>
          <cell r="F8177">
            <v>1300</v>
          </cell>
        </row>
        <row r="8178">
          <cell r="C8178" t="str">
            <v>山羊源性成分</v>
          </cell>
          <cell r="D8178" t="str">
            <v>BJS 201904</v>
          </cell>
          <cell r="E8178" t="str">
            <v>食品中多种动物源性成分检测实时荧光PCR法</v>
          </cell>
          <cell r="F8178">
            <v>1300</v>
          </cell>
        </row>
        <row r="8179">
          <cell r="C8179" t="str">
            <v>绵羊源性成分</v>
          </cell>
          <cell r="D8179" t="str">
            <v>BJS 201904</v>
          </cell>
          <cell r="E8179" t="str">
            <v>食品中多种动物源性成分检测实时荧光PCR法</v>
          </cell>
          <cell r="F8179">
            <v>1300</v>
          </cell>
        </row>
        <row r="8180">
          <cell r="C8180" t="str">
            <v>牦牛源性成分</v>
          </cell>
          <cell r="D8180" t="str">
            <v>BJS 201904</v>
          </cell>
          <cell r="E8180" t="str">
            <v>食品中多种动物源性成分检测实时荧光PCR法</v>
          </cell>
          <cell r="F8180">
            <v>1300</v>
          </cell>
        </row>
        <row r="8181">
          <cell r="C8181" t="str">
            <v>鼠源性成分</v>
          </cell>
          <cell r="D8181" t="str">
            <v>BJS 201904</v>
          </cell>
          <cell r="E8181" t="str">
            <v>食品中多种动物源性成分检测实时荧光PCR法</v>
          </cell>
          <cell r="F8181">
            <v>1300</v>
          </cell>
        </row>
        <row r="8182">
          <cell r="C8182" t="str">
            <v>苯乙双胍</v>
          </cell>
          <cell r="D8182" t="str">
            <v>BJS 201901</v>
          </cell>
          <cell r="E8182" t="str">
            <v>食品中二甲双胍等非食品用化学物质的测定</v>
          </cell>
          <cell r="F8182">
            <v>800</v>
          </cell>
        </row>
        <row r="8183">
          <cell r="C8183" t="str">
            <v>丁二胍</v>
          </cell>
          <cell r="D8183" t="str">
            <v>BJS 201901</v>
          </cell>
          <cell r="E8183" t="str">
            <v>食品中二甲双胍等非食品用化学物质的测定</v>
          </cell>
          <cell r="F8183">
            <v>800</v>
          </cell>
        </row>
        <row r="8184">
          <cell r="C8184" t="str">
            <v>二甲双胍</v>
          </cell>
          <cell r="D8184" t="str">
            <v>BJS 201901</v>
          </cell>
          <cell r="E8184" t="str">
            <v>食品中二甲双胍等非食品用化学物质的测定</v>
          </cell>
          <cell r="F8184">
            <v>800</v>
          </cell>
        </row>
        <row r="8185">
          <cell r="C8185" t="str">
            <v>伏格列波糖</v>
          </cell>
          <cell r="D8185" t="str">
            <v>BJS 201901</v>
          </cell>
          <cell r="E8185" t="str">
            <v>食品中二甲双胍等非食品用化学物质的测定</v>
          </cell>
          <cell r="F8185">
            <v>800</v>
          </cell>
        </row>
        <row r="8186">
          <cell r="C8186" t="str">
            <v>阿卡波糖</v>
          </cell>
          <cell r="D8186" t="str">
            <v>BJS 201901</v>
          </cell>
          <cell r="E8186" t="str">
            <v>食品中二甲双胍等非食品用化学物质的测定</v>
          </cell>
          <cell r="F8186">
            <v>800</v>
          </cell>
        </row>
        <row r="8187">
          <cell r="C8187" t="str">
            <v>维达列汀</v>
          </cell>
          <cell r="D8187" t="str">
            <v>BJS 201901</v>
          </cell>
          <cell r="E8187" t="str">
            <v>食品中二甲双胍等非食品用化学物质的测定</v>
          </cell>
          <cell r="F8187">
            <v>800</v>
          </cell>
        </row>
        <row r="8188">
          <cell r="C8188" t="str">
            <v>罗格列酮</v>
          </cell>
          <cell r="D8188" t="str">
            <v>BJS 201901</v>
          </cell>
          <cell r="E8188" t="str">
            <v>食品中二甲双胍等非食品用化学物质的测定</v>
          </cell>
          <cell r="F8188">
            <v>800</v>
          </cell>
        </row>
        <row r="8189">
          <cell r="C8189" t="str">
            <v>西他列汀</v>
          </cell>
          <cell r="D8189" t="str">
            <v>BJS 201901</v>
          </cell>
          <cell r="E8189" t="str">
            <v>食品中二甲双胍等非食品用化学物质的测定</v>
          </cell>
          <cell r="F8189">
            <v>800</v>
          </cell>
        </row>
        <row r="8190">
          <cell r="C8190" t="str">
            <v>吡格列酮</v>
          </cell>
          <cell r="D8190" t="str">
            <v>BJS 201901</v>
          </cell>
          <cell r="E8190" t="str">
            <v>食品中二甲双胍等非食品用化学物质的测定</v>
          </cell>
          <cell r="F8190">
            <v>800</v>
          </cell>
        </row>
        <row r="8191">
          <cell r="C8191" t="str">
            <v>氯磺丙脲</v>
          </cell>
          <cell r="D8191" t="str">
            <v>BJS 201901</v>
          </cell>
          <cell r="E8191" t="str">
            <v>食品中二甲双胍等非食品用化学物质的测定</v>
          </cell>
          <cell r="F8191">
            <v>800</v>
          </cell>
        </row>
        <row r="8192">
          <cell r="C8192" t="str">
            <v>达格列净</v>
          </cell>
          <cell r="D8192" t="str">
            <v>BJS 201901</v>
          </cell>
          <cell r="E8192" t="str">
            <v>食品中二甲双胍等非食品用化学物质的测定</v>
          </cell>
          <cell r="F8192">
            <v>800</v>
          </cell>
        </row>
        <row r="8193">
          <cell r="C8193" t="str">
            <v>格列吡嗪</v>
          </cell>
          <cell r="D8193" t="str">
            <v>BJS 201901</v>
          </cell>
          <cell r="E8193" t="str">
            <v>食品中二甲双胍等非食品用化学物质的测定</v>
          </cell>
          <cell r="F8193">
            <v>800</v>
          </cell>
        </row>
        <row r="8194">
          <cell r="C8194" t="str">
            <v>甲苯磺丁脲</v>
          </cell>
          <cell r="D8194" t="str">
            <v>BJS 201901</v>
          </cell>
          <cell r="E8194" t="str">
            <v>食品中二甲双胍等非食品用化学物质的测定</v>
          </cell>
          <cell r="F8194">
            <v>800</v>
          </cell>
        </row>
        <row r="8195">
          <cell r="C8195" t="str">
            <v>醋磺己脲</v>
          </cell>
          <cell r="D8195" t="str">
            <v>BJS 201901</v>
          </cell>
          <cell r="E8195" t="str">
            <v>食品中二甲双胍等非食品用化学物质的测定</v>
          </cell>
          <cell r="F8195">
            <v>800</v>
          </cell>
        </row>
        <row r="8196">
          <cell r="C8196" t="str">
            <v>妥拉磺脲</v>
          </cell>
          <cell r="D8196" t="str">
            <v>BJS 201901</v>
          </cell>
          <cell r="E8196" t="str">
            <v>食品中二甲双胍等非食品用化学物质的测定</v>
          </cell>
          <cell r="F8196">
            <v>800</v>
          </cell>
        </row>
        <row r="8197">
          <cell r="C8197" t="str">
            <v>瑞格列奈</v>
          </cell>
          <cell r="D8197" t="str">
            <v>BJS 201901</v>
          </cell>
          <cell r="E8197" t="str">
            <v>食品中二甲双胍等非食品用化学物质的测定</v>
          </cell>
          <cell r="F8197">
            <v>800</v>
          </cell>
        </row>
        <row r="8198">
          <cell r="C8198" t="str">
            <v>卡格列净</v>
          </cell>
          <cell r="D8198" t="str">
            <v>BJS 201901</v>
          </cell>
          <cell r="E8198" t="str">
            <v>食品中二甲双胍等非食品用化学物质的测定</v>
          </cell>
          <cell r="F8198">
            <v>800</v>
          </cell>
        </row>
        <row r="8199">
          <cell r="C8199" t="str">
            <v>格列齐特</v>
          </cell>
          <cell r="D8199" t="str">
            <v>BJS 201901</v>
          </cell>
          <cell r="E8199" t="str">
            <v>食品中二甲双胍等非食品用化学物质的测定</v>
          </cell>
          <cell r="F8199">
            <v>800</v>
          </cell>
        </row>
        <row r="8200">
          <cell r="C8200" t="str">
            <v>格列波脲</v>
          </cell>
          <cell r="D8200" t="str">
            <v>BJS 201901</v>
          </cell>
          <cell r="E8200" t="str">
            <v>食品中二甲双胍等非食品用化学物质的测定</v>
          </cell>
          <cell r="F8200">
            <v>800</v>
          </cell>
        </row>
        <row r="8201">
          <cell r="C8201" t="str">
            <v>格列本脲</v>
          </cell>
          <cell r="D8201" t="str">
            <v>BJS 201901</v>
          </cell>
          <cell r="E8201" t="str">
            <v>食品中二甲双胍等非食品用化学物质的测定</v>
          </cell>
          <cell r="F8201">
            <v>800</v>
          </cell>
        </row>
        <row r="8202">
          <cell r="C8202" t="str">
            <v>那格列奈</v>
          </cell>
          <cell r="D8202" t="str">
            <v>BJS 201901</v>
          </cell>
          <cell r="E8202" t="str">
            <v>食品中二甲双胍等非食品用化学物质的测定</v>
          </cell>
          <cell r="F8202">
            <v>800</v>
          </cell>
        </row>
        <row r="8203">
          <cell r="C8203" t="str">
            <v>格列美脲</v>
          </cell>
          <cell r="D8203" t="str">
            <v>BJS 201901</v>
          </cell>
          <cell r="E8203" t="str">
            <v>食品中二甲双胍等非食品用化学物质的测定</v>
          </cell>
          <cell r="F8203">
            <v>800</v>
          </cell>
        </row>
        <row r="8204">
          <cell r="C8204" t="str">
            <v>曲格列酮</v>
          </cell>
          <cell r="D8204" t="str">
            <v>BJS 201901</v>
          </cell>
          <cell r="E8204" t="str">
            <v>食品中二甲双胍等非食品用化学物质的测定</v>
          </cell>
          <cell r="F8204">
            <v>800</v>
          </cell>
        </row>
        <row r="8205">
          <cell r="C8205" t="str">
            <v>格列喹酮</v>
          </cell>
          <cell r="D8205" t="str">
            <v>BJS 201901</v>
          </cell>
          <cell r="E8205" t="str">
            <v>食品中二甲双胍等非食品用化学物质的测定</v>
          </cell>
          <cell r="F8205">
            <v>800</v>
          </cell>
        </row>
        <row r="8206">
          <cell r="C8206" t="str">
            <v>莫格他唑</v>
          </cell>
          <cell r="D8206" t="str">
            <v>BJS 201901</v>
          </cell>
          <cell r="E8206" t="str">
            <v>食品中二甲双胍等非食品用化学物质的测定</v>
          </cell>
          <cell r="F8206">
            <v>800</v>
          </cell>
        </row>
        <row r="8207">
          <cell r="C8207" t="str">
            <v>GW501516</v>
          </cell>
          <cell r="D8207" t="str">
            <v>BJS 201901</v>
          </cell>
          <cell r="E8207" t="str">
            <v>食品中二甲双胍等非食品用化学物质的测定</v>
          </cell>
          <cell r="F8207">
            <v>800</v>
          </cell>
        </row>
        <row r="8208">
          <cell r="C8208" t="str">
            <v>环格列酮</v>
          </cell>
          <cell r="D8208" t="str">
            <v>BJS 201901</v>
          </cell>
          <cell r="E8208" t="str">
            <v>食品中二甲双胍等非食品用化学物质的测定</v>
          </cell>
          <cell r="F8208">
            <v>800</v>
          </cell>
        </row>
        <row r="8209">
          <cell r="C8209" t="str">
            <v>次磷酸盐</v>
          </cell>
          <cell r="D8209" t="str">
            <v>BJS 202104</v>
          </cell>
          <cell r="E8209" t="str">
            <v>小麦粉中次磷酸盐的检测</v>
          </cell>
          <cell r="F8209">
            <v>600</v>
          </cell>
        </row>
        <row r="8210">
          <cell r="C8210" t="str">
            <v>异丙嗪</v>
          </cell>
          <cell r="D8210" t="str">
            <v>BJS 202005</v>
          </cell>
          <cell r="E8210" t="str">
            <v>畜肉及内脏中异丙嗪的测定</v>
          </cell>
          <cell r="F8210">
            <v>350</v>
          </cell>
        </row>
        <row r="8211">
          <cell r="C8211" t="str">
            <v>3-硝基丙酸</v>
          </cell>
          <cell r="D8211" t="str">
            <v>BJS 202205</v>
          </cell>
          <cell r="E8211" t="str">
            <v>甘蔗及甘蔗汁中3-硝基丙酸的测定</v>
          </cell>
          <cell r="F8211">
            <v>500</v>
          </cell>
        </row>
        <row r="8212">
          <cell r="C8212" t="str">
            <v>1,3-丙二醇</v>
          </cell>
          <cell r="D8212" t="str">
            <v>BJS 202004</v>
          </cell>
          <cell r="E8212" t="str">
            <v>《凉拌菜中1,2-丙二醇和1,3-丙二醇的测定》</v>
          </cell>
          <cell r="F8212">
            <v>600</v>
          </cell>
        </row>
        <row r="8213">
          <cell r="C8213" t="str">
            <v>1,2-丙二醇</v>
          </cell>
          <cell r="D8213" t="str">
            <v>BJS 202004</v>
          </cell>
          <cell r="E8213" t="str">
            <v>《凉拌菜中1,2-丙二醇和1,3-丙二醇的测定》</v>
          </cell>
          <cell r="F8213">
            <v>600</v>
          </cell>
        </row>
        <row r="8214">
          <cell r="C8214" t="str">
            <v>柑橘红2号</v>
          </cell>
          <cell r="D8214" t="str">
            <v>BJS 201912</v>
          </cell>
          <cell r="E8214" t="str">
            <v>食品中柑橘红2 号的测定</v>
          </cell>
          <cell r="F8214">
            <v>500</v>
          </cell>
        </row>
        <row r="8215">
          <cell r="C8215" t="str">
            <v>槲皮素</v>
          </cell>
        </row>
        <row r="8215">
          <cell r="E8215" t="str">
            <v>保健食品理化及卫生指标检验与评价技术指导原则（保健食品中槲皮素、山柰素、异鼠李素的测定）（2020年版）</v>
          </cell>
          <cell r="F8215">
            <v>1000</v>
          </cell>
        </row>
        <row r="8216">
          <cell r="C8216" t="str">
            <v>山柰素</v>
          </cell>
        </row>
        <row r="8216">
          <cell r="E8216" t="str">
            <v>保健食品理化及卫生指标检验与评价技术指导原则（保健食品中槲皮素、山柰素、异鼠李素的测定）（2020年版）</v>
          </cell>
          <cell r="F8216">
            <v>1000</v>
          </cell>
        </row>
        <row r="8217">
          <cell r="C8217" t="str">
            <v>异鼠李素</v>
          </cell>
        </row>
        <row r="8217">
          <cell r="E8217" t="str">
            <v>保健食品理化及卫生指标检验与评价技术指导原则（保健食品中槲皮素、山柰素、异鼠李素的测定）（2020年版）</v>
          </cell>
          <cell r="F8217">
            <v>1000</v>
          </cell>
        </row>
        <row r="8218">
          <cell r="C8218" t="str">
            <v>辅酶Q10</v>
          </cell>
        </row>
        <row r="8218">
          <cell r="E8218" t="str">
            <v>中华人民共和国药典2010年版二部</v>
          </cell>
          <cell r="F8218">
            <v>350</v>
          </cell>
        </row>
        <row r="8219">
          <cell r="C8219" t="str">
            <v>鞣质含量</v>
          </cell>
        </row>
        <row r="8219">
          <cell r="E8219" t="str">
            <v>中华人民共和国药典2015年版四部通则 (2202)</v>
          </cell>
          <cell r="F8219">
            <v>350</v>
          </cell>
        </row>
        <row r="8220">
          <cell r="C8220" t="str">
            <v>B12含量（按干燥品计）</v>
          </cell>
        </row>
        <row r="8220">
          <cell r="E8220" t="str">
            <v>《中华人民共和国药典》（2020年版）</v>
          </cell>
          <cell r="F8220">
            <v>200</v>
          </cell>
        </row>
        <row r="8221">
          <cell r="C8221" t="str">
            <v>性状</v>
          </cell>
        </row>
        <row r="8221">
          <cell r="E8221" t="str">
            <v>《中华人民共和国药典》（2020年版）</v>
          </cell>
          <cell r="F8221">
            <v>30</v>
          </cell>
        </row>
        <row r="8222">
          <cell r="C8222" t="str">
            <v>溶液澄清度</v>
          </cell>
        </row>
        <row r="8222">
          <cell r="E8222" t="str">
            <v>《中华人民共和国药典》（2020年版）</v>
          </cell>
          <cell r="F8222">
            <v>100</v>
          </cell>
        </row>
        <row r="8223">
          <cell r="C8223" t="str">
            <v>假维生素B12</v>
          </cell>
        </row>
        <row r="8223">
          <cell r="E8223" t="str">
            <v>《中华人民共和国药典》（2020年版）</v>
          </cell>
          <cell r="F8223">
            <v>200</v>
          </cell>
        </row>
        <row r="8224">
          <cell r="C8224" t="str">
            <v>干燥失重</v>
          </cell>
        </row>
        <row r="8224">
          <cell r="E8224" t="str">
            <v>《中华人民共和国药典》（2020年版）</v>
          </cell>
          <cell r="F8224">
            <v>80</v>
          </cell>
        </row>
        <row r="8225">
          <cell r="C8225" t="str">
            <v>有关物质</v>
          </cell>
        </row>
        <row r="8225">
          <cell r="E8225" t="str">
            <v>《中华人民共和国药典》（2020年版）</v>
          </cell>
          <cell r="F8225">
            <v>200</v>
          </cell>
        </row>
        <row r="8226">
          <cell r="C8226" t="str">
            <v>鉴别试验</v>
          </cell>
        </row>
        <row r="8226">
          <cell r="E8226" t="str">
            <v>《中华人民共和国药典》（2020年版）</v>
          </cell>
          <cell r="F8226">
            <v>600</v>
          </cell>
        </row>
        <row r="8227">
          <cell r="C8227" t="str">
            <v>黄曲霉毒素（以黄曲霉毒素B{-1}、黄曲霉毒素B{-2}、黄曲霉毒素G{-1}、黄曲霉毒素G{-2}总量计）</v>
          </cell>
        </row>
        <row r="8227">
          <cell r="E8227" t="str">
            <v>《中华人民共和国药典》2020年版四部通则 (2351)</v>
          </cell>
          <cell r="F8227">
            <v>1000</v>
          </cell>
        </row>
        <row r="8228">
          <cell r="C8228" t="str">
            <v>黄曲霉毒素（以黄曲霉毒素B{-1}、黄曲霉毒素B{-2}、黄曲霉毒素G{-1}、黄曲霉毒素G{-2}总量计）</v>
          </cell>
        </row>
        <row r="8228">
          <cell r="E8228" t="str">
            <v>《中华人民共和国药典》2020年版四部通则 (2351)</v>
          </cell>
          <cell r="F8228">
            <v>20000</v>
          </cell>
        </row>
        <row r="8229">
          <cell r="C8229" t="str">
            <v>黄曲霉毒素（以黄曲霉毒素B{-1}、黄曲霉毒素B{-2}、黄曲霉毒素G{-1}、黄曲霉毒素G{-2}总量计）</v>
          </cell>
        </row>
        <row r="8229">
          <cell r="E8229" t="str">
            <v>《中华人民共和国药典》2020年版四部通则 (2351)</v>
          </cell>
          <cell r="F8229">
            <v>600</v>
          </cell>
        </row>
        <row r="8230">
          <cell r="C8230" t="str">
            <v>川陈皮素（以干燥品计）</v>
          </cell>
        </row>
        <row r="8230">
          <cell r="E8230" t="str">
            <v>《中华人民共和国药典》2020年版一部 陈皮</v>
          </cell>
          <cell r="F8230">
            <v>1000</v>
          </cell>
        </row>
        <row r="8231">
          <cell r="C8231" t="str">
            <v>橘皮素（以干燥品计）</v>
          </cell>
        </row>
        <row r="8231">
          <cell r="E8231" t="str">
            <v>《中华人民共和国药典》2020年版一部 陈皮</v>
          </cell>
          <cell r="F8231">
            <v>500</v>
          </cell>
        </row>
        <row r="8232">
          <cell r="C8232" t="str">
            <v>80目标准筛通过率</v>
          </cell>
        </row>
        <row r="8232">
          <cell r="E8232" t="str">
            <v>《中华人民共和国药典》</v>
          </cell>
          <cell r="F8232">
            <v>50</v>
          </cell>
        </row>
        <row r="8233">
          <cell r="C8233" t="str">
            <v>3-吡啶甲酰胺（以干燥品计）</v>
          </cell>
        </row>
        <row r="8233">
          <cell r="E8233" t="str">
            <v>《中国药典》2020年版 二部 烟酰胺</v>
          </cell>
          <cell r="F8233">
            <v>350</v>
          </cell>
        </row>
        <row r="8234">
          <cell r="C8234" t="str">
            <v>甘露糖</v>
          </cell>
        </row>
        <row r="8234">
          <cell r="E8234" t="str">
            <v>《中国药典》2020年版一部 铁皮石斛</v>
          </cell>
          <cell r="F8234">
            <v>1000</v>
          </cell>
        </row>
        <row r="8235">
          <cell r="C8235" t="str">
            <v>铅盐</v>
          </cell>
        </row>
        <row r="8235">
          <cell r="E8235" t="str">
            <v>《中国药典》2020年版 二部 枸橼酸锌</v>
          </cell>
          <cell r="F8235">
            <v>150</v>
          </cell>
        </row>
        <row r="8236">
          <cell r="C8236" t="str">
            <v>砷盐</v>
          </cell>
        </row>
        <row r="8236">
          <cell r="E8236" t="str">
            <v>《中国药典》2020年版 二部 枸橼酸锌</v>
          </cell>
          <cell r="F8236">
            <v>150</v>
          </cell>
        </row>
        <row r="8237">
          <cell r="C8237" t="str">
            <v>性状</v>
          </cell>
        </row>
        <row r="8237">
          <cell r="E8237" t="str">
            <v>《中国药典》2020年版 二部 甘露醇</v>
          </cell>
          <cell r="F8237">
            <v>30</v>
          </cell>
        </row>
        <row r="8238">
          <cell r="C8238" t="str">
            <v>熔点</v>
          </cell>
        </row>
        <row r="8238">
          <cell r="E8238" t="str">
            <v>《中国药典》2020年版 二部 甘露醇</v>
          </cell>
          <cell r="F8238">
            <v>80</v>
          </cell>
        </row>
        <row r="8239">
          <cell r="C8239" t="str">
            <v>比旋度</v>
          </cell>
        </row>
        <row r="8239">
          <cell r="E8239" t="str">
            <v>《中国药典》2020年版 二部 甘露醇</v>
          </cell>
          <cell r="F8239">
            <v>80</v>
          </cell>
        </row>
        <row r="8240">
          <cell r="C8240" t="str">
            <v>鉴别</v>
          </cell>
        </row>
        <row r="8240">
          <cell r="E8240" t="str">
            <v>《中国药典》2020年版 二部 甘露醇</v>
          </cell>
          <cell r="F8240">
            <v>500</v>
          </cell>
        </row>
        <row r="8241">
          <cell r="C8241" t="str">
            <v>酸度</v>
          </cell>
        </row>
        <row r="8241">
          <cell r="E8241" t="str">
            <v>《中国药典》2020年版 二部 甘露醇</v>
          </cell>
          <cell r="F8241">
            <v>70</v>
          </cell>
        </row>
        <row r="8242">
          <cell r="C8242" t="str">
            <v>溶液的澄清度与颜色</v>
          </cell>
        </row>
        <row r="8242">
          <cell r="E8242" t="str">
            <v>《中国药典》2020年版 二部 甘露醇</v>
          </cell>
          <cell r="F8242">
            <v>100</v>
          </cell>
        </row>
        <row r="8243">
          <cell r="C8243" t="str">
            <v>有关物质</v>
          </cell>
        </row>
        <row r="8243">
          <cell r="E8243" t="str">
            <v>《中国药典》2020年版 二部 甘露醇</v>
          </cell>
          <cell r="F8243">
            <v>500</v>
          </cell>
        </row>
        <row r="8244">
          <cell r="C8244" t="str">
            <v>还原糖</v>
          </cell>
        </row>
        <row r="8244">
          <cell r="E8244" t="str">
            <v>《中国药典》2020年版 二部 甘露醇</v>
          </cell>
          <cell r="F8244">
            <v>100</v>
          </cell>
        </row>
        <row r="8245">
          <cell r="C8245" t="str">
            <v>氯化物</v>
          </cell>
        </row>
        <row r="8245">
          <cell r="E8245" t="str">
            <v>《中国药典》2020年版 二部 甘露醇</v>
          </cell>
          <cell r="F8245">
            <v>80</v>
          </cell>
        </row>
        <row r="8246">
          <cell r="C8246" t="str">
            <v>硫酸盐</v>
          </cell>
        </row>
        <row r="8246">
          <cell r="E8246" t="str">
            <v>《中国药典》2020年版 二部 甘露醇</v>
          </cell>
          <cell r="F8246">
            <v>100</v>
          </cell>
        </row>
        <row r="8247">
          <cell r="C8247" t="str">
            <v>草酸盐</v>
          </cell>
        </row>
        <row r="8247">
          <cell r="E8247" t="str">
            <v>《中国药典》2020年版 二部 甘露醇</v>
          </cell>
          <cell r="F8247">
            <v>100</v>
          </cell>
        </row>
        <row r="8248">
          <cell r="C8248" t="str">
            <v>干燥失重</v>
          </cell>
        </row>
        <row r="8248">
          <cell r="E8248" t="str">
            <v>《中国药典》2020年版 二部 甘露醇</v>
          </cell>
          <cell r="F8248">
            <v>80</v>
          </cell>
        </row>
        <row r="8249">
          <cell r="C8249" t="str">
            <v>炽灼残渣</v>
          </cell>
        </row>
        <row r="8249">
          <cell r="E8249" t="str">
            <v>《中国药典》2020年版 二部 甘露醇</v>
          </cell>
          <cell r="F8249">
            <v>150</v>
          </cell>
        </row>
        <row r="8250">
          <cell r="C8250" t="str">
            <v>重金属</v>
          </cell>
        </row>
        <row r="8250">
          <cell r="E8250" t="str">
            <v>《中国药典》2020年版 二部 甘露醇</v>
          </cell>
          <cell r="F8250">
            <v>100</v>
          </cell>
        </row>
        <row r="8251">
          <cell r="C8251" t="str">
            <v>砷盐</v>
          </cell>
        </row>
        <row r="8251">
          <cell r="E8251" t="str">
            <v>《中国药典》2020年版 二部 甘露醇</v>
          </cell>
          <cell r="F8251">
            <v>150</v>
          </cell>
        </row>
        <row r="8252">
          <cell r="C8252" t="str">
            <v>含量测定</v>
          </cell>
        </row>
        <row r="8252">
          <cell r="E8252" t="str">
            <v>《中国药典》2020年版 二部 甘露醇</v>
          </cell>
          <cell r="F8252">
            <v>350</v>
          </cell>
        </row>
        <row r="8253">
          <cell r="C8253" t="str">
            <v>易碳化物</v>
          </cell>
        </row>
        <row r="8253">
          <cell r="E8253" t="str">
            <v>《中国药典》2020年版 二部 甘油</v>
          </cell>
          <cell r="F8253">
            <v>100</v>
          </cell>
        </row>
        <row r="8254">
          <cell r="C8254" t="str">
            <v>芽孢杆菌孢子数</v>
          </cell>
          <cell r="D8254" t="str">
            <v>Q/YB.J06.609</v>
          </cell>
          <cell r="E8254" t="str">
            <v>安琪酵母企标</v>
          </cell>
          <cell r="F8254">
            <v>150</v>
          </cell>
        </row>
        <row r="8255">
          <cell r="C8255" t="str">
            <v>总硒</v>
          </cell>
          <cell r="D8255" t="str">
            <v>NYSL-1004-2009</v>
          </cell>
          <cell r="E8255" t="str">
            <v>安琪酵母企标</v>
          </cell>
          <cell r="F8255">
            <v>300</v>
          </cell>
        </row>
        <row r="8256">
          <cell r="C8256" t="str">
            <v>有机硒</v>
          </cell>
          <cell r="D8256" t="str">
            <v>NYSL-1004-2009</v>
          </cell>
          <cell r="E8256" t="str">
            <v>安琪酵母企标</v>
          </cell>
          <cell r="F8256">
            <v>600</v>
          </cell>
        </row>
        <row r="8257">
          <cell r="C8257" t="str">
            <v>胚芽饱满度</v>
          </cell>
          <cell r="D8257" t="str">
            <v>Q/YJSL 0002S-2021</v>
          </cell>
          <cell r="E8257" t="str">
            <v>优加双利（哈尔滨）米业有限公司 企标</v>
          </cell>
          <cell r="F8257">
            <v>300</v>
          </cell>
        </row>
        <row r="8258">
          <cell r="C8258" t="str">
            <v>原花青素</v>
          </cell>
          <cell r="D8258" t="str">
            <v>Q/AQJM 2130S-2021</v>
          </cell>
          <cell r="E8258" t="str">
            <v>安琪酵母企标</v>
          </cell>
          <cell r="F8258">
            <v>250</v>
          </cell>
        </row>
        <row r="8259">
          <cell r="C8259" t="str">
            <v>粘连果（两颗或两颗以上），%</v>
          </cell>
          <cell r="D8259" t="str">
            <v>SHGJ2205326-4黑米火美人0073规格书</v>
          </cell>
          <cell r="E8259" t="str">
            <v>上海奕方农业科技股份有限公司企标</v>
          </cell>
          <cell r="F8259">
            <v>50</v>
          </cell>
        </row>
        <row r="8260">
          <cell r="C8260" t="str">
            <v>脱壳，%</v>
          </cell>
          <cell r="D8260" t="str">
            <v>SHGJ2205326-4黑米火美人0073规格书</v>
          </cell>
          <cell r="E8260" t="str">
            <v>上海奕方农业科技股份有限公司企标</v>
          </cell>
          <cell r="F8260">
            <v>50</v>
          </cell>
        </row>
        <row r="8261">
          <cell r="C8261" t="str">
            <v>粘度（20°C），cm/60s</v>
          </cell>
          <cell r="D8261" t="str">
            <v>SHGJ2205165-1 JLBC-009质量标准流心奶酪果味酱</v>
          </cell>
          <cell r="E8261" t="str">
            <v>上海奕方农业科技股份有限公司企标</v>
          </cell>
          <cell r="F8261">
            <v>50</v>
          </cell>
        </row>
        <row r="8262">
          <cell r="C8262" t="str">
            <v>爆珠直径</v>
          </cell>
          <cell r="D8262" t="str">
            <v>SHGJ2205165-1 JLBC-009质量标准流心奶酪果味酱</v>
          </cell>
          <cell r="E8262" t="str">
            <v>上海奕方农业科技股份有限公司企标</v>
          </cell>
          <cell r="F8262">
            <v>100</v>
          </cell>
        </row>
        <row r="8263">
          <cell r="C8263" t="str">
            <v>爆珠破碎率</v>
          </cell>
          <cell r="D8263" t="str">
            <v>SHGJ2205165-1 JLBC-009质量标准流心奶酪果味酱</v>
          </cell>
          <cell r="E8263" t="str">
            <v>上海奕方农业科技股份有限公司企标</v>
          </cell>
          <cell r="F8263">
            <v>100</v>
          </cell>
        </row>
        <row r="8264">
          <cell r="C8264" t="str">
            <v>果粒含量，％</v>
          </cell>
          <cell r="D8264" t="str">
            <v>SHGJ2205326-6 椰果果粒（果味酱）-051290003规格书</v>
          </cell>
          <cell r="E8264" t="str">
            <v>江西奕方农业科技有限公司企标</v>
          </cell>
          <cell r="F8264">
            <v>100</v>
          </cell>
        </row>
        <row r="8265">
          <cell r="C8265" t="str">
            <v>维生素B{-12}</v>
          </cell>
        </row>
        <row r="8265">
          <cell r="E8265" t="str">
            <v>富莱欣企标</v>
          </cell>
          <cell r="F8265">
            <v>200</v>
          </cell>
        </row>
        <row r="8266">
          <cell r="C8266" t="str">
            <v>虾青素含量</v>
          </cell>
        </row>
        <row r="8266">
          <cell r="E8266" t="str">
            <v>金球康企标</v>
          </cell>
          <cell r="F8266">
            <v>3000</v>
          </cell>
        </row>
        <row r="8267">
          <cell r="C8267" t="str">
            <v>β-淀粉酶活力</v>
          </cell>
          <cell r="D8267" t="str">
            <v>JGDB/J710-36-2018</v>
          </cell>
          <cell r="E8267" t="str">
            <v>肇庆焕发生物科技有限公司企标</v>
          </cell>
          <cell r="F8267">
            <v>250</v>
          </cell>
        </row>
        <row r="8268">
          <cell r="C8268" t="str">
            <v>乙氧基喹啉</v>
          </cell>
          <cell r="D8268" t="str">
            <v>Q/LUCTA 40-2021</v>
          </cell>
          <cell r="E8268" t="str">
            <v>乐达企标</v>
          </cell>
          <cell r="F8268">
            <v>350</v>
          </cell>
        </row>
        <row r="8269">
          <cell r="C8269" t="str">
            <v>絮凝试验（十日法）</v>
          </cell>
        </row>
        <row r="8269">
          <cell r="E8269" t="str">
            <v>海南红牛饮料有限公司企标</v>
          </cell>
          <cell r="F8269">
            <v>150</v>
          </cell>
        </row>
        <row r="8270">
          <cell r="C8270" t="str">
            <v>甘露聚糖</v>
          </cell>
          <cell r="D8270" t="str">
            <v>Q/AQJM 2366-2022</v>
          </cell>
          <cell r="E8270" t="str">
            <v>安琪酵母企标</v>
          </cell>
          <cell r="F8270">
            <v>2000</v>
          </cell>
        </row>
        <row r="8271">
          <cell r="C8271" t="str">
            <v>粗多糖</v>
          </cell>
          <cell r="D8271" t="str">
            <v>Q/AQJM 2169S-2022</v>
          </cell>
          <cell r="E8271" t="str">
            <v>安琪酵母企标</v>
          </cell>
          <cell r="F8271">
            <v>2000</v>
          </cell>
        </row>
        <row r="8272">
          <cell r="C8272" t="str">
            <v>甘露聚糖和β葡聚糖</v>
          </cell>
          <cell r="D8272" t="str">
            <v>Q/AQJM 2260-2019</v>
          </cell>
          <cell r="E8272" t="str">
            <v>安琪酵母企标</v>
          </cell>
          <cell r="F8272">
            <v>2000</v>
          </cell>
        </row>
        <row r="8273">
          <cell r="C8273" t="str">
            <v>粗多糖</v>
          </cell>
          <cell r="D8273" t="str">
            <v>Q/AQJM 2169S-2022</v>
          </cell>
          <cell r="E8273" t="str">
            <v>安琪酵母企标</v>
          </cell>
          <cell r="F8273">
            <v>7500</v>
          </cell>
        </row>
        <row r="8274">
          <cell r="C8274" t="str">
            <v>大豆异黄酮含量</v>
          </cell>
          <cell r="D8274" t="str">
            <v>Q/AQJM 2095S-2019</v>
          </cell>
          <cell r="E8274" t="str">
            <v>安琪酵母企标</v>
          </cell>
          <cell r="F8274">
            <v>800</v>
          </cell>
        </row>
        <row r="8275">
          <cell r="C8275" t="str">
            <v>每片含 维生素C（以L-抗坏血酸）</v>
          </cell>
          <cell r="D8275" t="str">
            <v>Q/GDXL 0246S-2021</v>
          </cell>
          <cell r="E8275" t="str">
            <v>仙乐企标</v>
          </cell>
          <cell r="F8275">
            <v>200</v>
          </cell>
        </row>
        <row r="8276">
          <cell r="C8276" t="str">
            <v>诱惑红</v>
          </cell>
          <cell r="D8276" t="str">
            <v>Q/GDXL 0246S-2021</v>
          </cell>
          <cell r="E8276" t="str">
            <v>仙乐企标</v>
          </cell>
          <cell r="F8276">
            <v>85</v>
          </cell>
        </row>
        <row r="8277">
          <cell r="C8277" t="str">
            <v>日落黄</v>
          </cell>
          <cell r="D8277" t="str">
            <v>Q/GDXL 0246S-2021</v>
          </cell>
          <cell r="E8277" t="str">
            <v>仙乐企标</v>
          </cell>
          <cell r="F8277">
            <v>85</v>
          </cell>
        </row>
        <row r="8278">
          <cell r="C8278" t="str">
            <v>总糖</v>
          </cell>
          <cell r="D8278" t="str">
            <v>Q/GDXL 0246S-2021</v>
          </cell>
          <cell r="E8278" t="str">
            <v>仙乐企标</v>
          </cell>
          <cell r="F8278">
            <v>1100</v>
          </cell>
        </row>
        <row r="8279">
          <cell r="C8279" t="str">
            <v>叶黄素酯</v>
          </cell>
          <cell r="D8279" t="str">
            <v>软糖中叶黄素酯的含量测定</v>
          </cell>
          <cell r="E8279" t="str">
            <v>仙乐企标</v>
          </cell>
          <cell r="F8279">
            <v>600</v>
          </cell>
        </row>
        <row r="8280">
          <cell r="C8280" t="str">
            <v>粗多糖</v>
          </cell>
          <cell r="D8280" t="str">
            <v>Q/WXJ 0028 S-2022</v>
          </cell>
          <cell r="E8280" t="str">
            <v>无限极企标</v>
          </cell>
          <cell r="F8280">
            <v>250</v>
          </cell>
        </row>
        <row r="8281">
          <cell r="C8281" t="str">
            <v>水苏糖</v>
          </cell>
          <cell r="D8281" t="str">
            <v>Q/WXJ 0028 S-2022</v>
          </cell>
          <cell r="E8281" t="str">
            <v>无限极企标</v>
          </cell>
          <cell r="F8281">
            <v>300</v>
          </cell>
        </row>
        <row r="8282">
          <cell r="C8282" t="str">
            <v>总蒽醌</v>
          </cell>
          <cell r="D8282" t="str">
            <v>Q/WXJ 0028 S-2022</v>
          </cell>
          <cell r="E8282" t="str">
            <v>无限极企标</v>
          </cell>
          <cell r="F8282">
            <v>500</v>
          </cell>
        </row>
        <row r="8283">
          <cell r="C8283" t="str">
            <v>叶黄素二棕榈酸酯</v>
          </cell>
          <cell r="D8283" t="str">
            <v>Q/DYN 0005S-2019</v>
          </cell>
          <cell r="E8283" t="str">
            <v>大连医诺生物股份有限公司企标</v>
          </cell>
          <cell r="F8283">
            <v>600</v>
          </cell>
        </row>
        <row r="8284">
          <cell r="C8284" t="str">
            <v>玉米黄质</v>
          </cell>
          <cell r="D8284" t="str">
            <v>乳糖中玉米黄质的含量测定</v>
          </cell>
          <cell r="E8284" t="str">
            <v>仙乐企标</v>
          </cell>
          <cell r="F8284">
            <v>600</v>
          </cell>
        </row>
        <row r="8285">
          <cell r="C8285" t="str">
            <v>维生素B12</v>
          </cell>
          <cell r="D8285" t="str">
            <v>Q/GDXL 0237S-2021</v>
          </cell>
          <cell r="E8285" t="str">
            <v>仙乐企标</v>
          </cell>
          <cell r="F8285">
            <v>200</v>
          </cell>
        </row>
        <row r="8286">
          <cell r="C8286" t="str">
            <v>碎粉率</v>
          </cell>
          <cell r="D8286" t="str">
            <v>Q/FH 0002S-2022</v>
          </cell>
          <cell r="E8286" t="str">
            <v>广州市富虹食品企标</v>
          </cell>
          <cell r="F8286">
            <v>100</v>
          </cell>
        </row>
        <row r="8287">
          <cell r="C8287" t="str">
            <v>断条率</v>
          </cell>
          <cell r="D8287" t="str">
            <v>Q/FH 0002S-2022</v>
          </cell>
          <cell r="E8287" t="str">
            <v>广州市富虹食品企标</v>
          </cell>
          <cell r="F8287">
            <v>100</v>
          </cell>
        </row>
        <row r="8288">
          <cell r="C8288" t="str">
            <v>汤汁沉淀物</v>
          </cell>
          <cell r="D8288" t="str">
            <v>Q/FH 0002S-2022</v>
          </cell>
          <cell r="E8288" t="str">
            <v>广州市富虹食品企标</v>
          </cell>
          <cell r="F8288">
            <v>100</v>
          </cell>
        </row>
        <row r="8289">
          <cell r="C8289" t="str">
            <v>吐浆量</v>
          </cell>
          <cell r="D8289" t="str">
            <v>Q/FH 0002S-2022</v>
          </cell>
          <cell r="E8289" t="str">
            <v>广州市富虹食品企标</v>
          </cell>
          <cell r="F8289">
            <v>150</v>
          </cell>
        </row>
        <row r="8290">
          <cell r="C8290" t="str">
            <v>乳铁蛋白含量</v>
          </cell>
          <cell r="D8290" t="str">
            <v>AQNT.J03-556-00</v>
          </cell>
          <cell r="E8290" t="str">
            <v>安琪纽特股份有限公司企标</v>
          </cell>
          <cell r="F8290">
            <v>1000</v>
          </cell>
        </row>
        <row r="8291">
          <cell r="C8291" t="str">
            <v>N-乙酰神经氨酸</v>
          </cell>
          <cell r="D8291" t="str">
            <v>AQNT.J03-556-00</v>
          </cell>
          <cell r="E8291" t="str">
            <v>安琪纽特股份有限公司企标</v>
          </cell>
          <cell r="F8291">
            <v>500</v>
          </cell>
        </row>
        <row r="8292">
          <cell r="C8292" t="str">
            <v>低聚半乳糖（以干基计）（半低聚二糖到半低聚八糖）</v>
          </cell>
        </row>
        <row r="8292">
          <cell r="E8292" t="str">
            <v>伊利企标</v>
          </cell>
          <cell r="F8292">
            <v>1000</v>
          </cell>
        </row>
        <row r="8293">
          <cell r="C8293" t="str">
            <v>乳糖含量（以干基计）</v>
          </cell>
        </row>
        <row r="8293">
          <cell r="E8293" t="str">
            <v>伊利企标</v>
          </cell>
          <cell r="F8293">
            <v>300</v>
          </cell>
        </row>
        <row r="8294">
          <cell r="C8294" t="str">
            <v>葡萄糖含量（以干基计）</v>
          </cell>
        </row>
        <row r="8294">
          <cell r="E8294" t="str">
            <v>伊利企标</v>
          </cell>
          <cell r="F8294">
            <v>300</v>
          </cell>
        </row>
        <row r="8295">
          <cell r="C8295" t="str">
            <v>半乳糖含量（以干基计）</v>
          </cell>
        </row>
        <row r="8295">
          <cell r="E8295" t="str">
            <v>伊利企标</v>
          </cell>
          <cell r="F8295">
            <v>300</v>
          </cell>
        </row>
        <row r="8296">
          <cell r="C8296" t="str">
            <v>氯酸盐和高氯酸盐</v>
          </cell>
          <cell r="D8296" t="str">
            <v>W-ZG-535B</v>
          </cell>
          <cell r="E8296" t="str">
            <v>君乐宝企标</v>
          </cell>
          <cell r="F8296">
            <v>1200</v>
          </cell>
        </row>
        <row r="8297">
          <cell r="C8297" t="str">
            <v>纽甜</v>
          </cell>
          <cell r="D8297" t="str">
            <v>Q/LUCTA 45-2022</v>
          </cell>
          <cell r="E8297" t="str">
            <v>乐达企标</v>
          </cell>
          <cell r="F8297">
            <v>300</v>
          </cell>
        </row>
        <row r="8298">
          <cell r="C8298" t="str">
            <v>糖精钠</v>
          </cell>
          <cell r="D8298" t="str">
            <v>Q/LUCTA 45-2022</v>
          </cell>
          <cell r="E8298" t="str">
            <v>乐达企标</v>
          </cell>
          <cell r="F8298">
            <v>300</v>
          </cell>
        </row>
        <row r="8299">
          <cell r="C8299" t="str">
            <v>5'-肌苷酸二钠</v>
          </cell>
          <cell r="D8299" t="str">
            <v>Q/LUCTA 45-2022</v>
          </cell>
          <cell r="E8299" t="str">
            <v>乐达企标</v>
          </cell>
          <cell r="F8299">
            <v>550</v>
          </cell>
        </row>
        <row r="8300">
          <cell r="C8300" t="str">
            <v>5'-鸟苷酸二钠</v>
          </cell>
          <cell r="D8300" t="str">
            <v>Q/LUCTA 45-2022</v>
          </cell>
          <cell r="E8300" t="str">
            <v>乐达企标</v>
          </cell>
        </row>
        <row r="8301">
          <cell r="C8301" t="str">
            <v>异戊酸</v>
          </cell>
          <cell r="D8301" t="str">
            <v>Q/LUCTA 49-2021</v>
          </cell>
          <cell r="E8301" t="str">
            <v>乐达企标</v>
          </cell>
          <cell r="F8301">
            <v>350</v>
          </cell>
        </row>
        <row r="8302">
          <cell r="C8302" t="str">
            <v>茶多酚（茶汤）</v>
          </cell>
        </row>
        <row r="8302">
          <cell r="E8302" t="str">
            <v>三井物产（上海）贸易有限公司 企标</v>
          </cell>
          <cell r="F8302">
            <v>150</v>
          </cell>
        </row>
        <row r="8303">
          <cell r="C8303" t="str">
            <v>维生素K2</v>
          </cell>
          <cell r="D8303" t="str">
            <v>GOLDMAX-QM-WI-173</v>
          </cell>
          <cell r="E8303" t="str">
            <v>高培（广州）企标</v>
          </cell>
          <cell r="F8303">
            <v>350</v>
          </cell>
        </row>
        <row r="8304">
          <cell r="C8304" t="str">
            <v>胍基乙酸</v>
          </cell>
          <cell r="D8304" t="str">
            <v>ICS 65.120</v>
          </cell>
          <cell r="E8304" t="str">
            <v>安琪酵母企标</v>
          </cell>
          <cell r="F8304">
            <v>2000</v>
          </cell>
        </row>
        <row r="8305">
          <cell r="C8305" t="str">
            <v>总多酚</v>
          </cell>
          <cell r="D8305" t="str">
            <v>T/AHFIA 005—2018</v>
          </cell>
          <cell r="E8305" t="str">
            <v>安徽省食品行业协会团体标准</v>
          </cell>
          <cell r="F8305">
            <v>250</v>
          </cell>
        </row>
        <row r="8306">
          <cell r="C8306" t="str">
            <v>总黄酮</v>
          </cell>
          <cell r="D8306" t="str">
            <v>保健食品中总黄酮的测定</v>
          </cell>
          <cell r="E8306" t="str">
            <v>东鹏内控方法</v>
          </cell>
          <cell r="F8306">
            <v>250</v>
          </cell>
        </row>
        <row r="8307">
          <cell r="C8307" t="str">
            <v>钠盐的鉴别反应</v>
          </cell>
          <cell r="D8307" t="str">
            <v>Q/HX 0001S-2021</v>
          </cell>
          <cell r="E8307" t="str">
            <v>山东华熙海御生物医药有限公司</v>
          </cell>
          <cell r="F8307">
            <v>500</v>
          </cell>
        </row>
        <row r="8308">
          <cell r="C8308" t="str">
            <v>总蒽醌</v>
          </cell>
        </row>
        <row r="8308">
          <cell r="E8308" t="str">
            <v>广州市雅博生物科技有限公司企标</v>
          </cell>
          <cell r="F8308">
            <v>500</v>
          </cell>
        </row>
        <row r="8309">
          <cell r="C8309" t="str">
            <v>总黄酮</v>
          </cell>
          <cell r="D8309" t="str">
            <v>Q/HSYP 0003S—2021</v>
          </cell>
          <cell r="E8309" t="str">
            <v>宁夏厚生记枸杞饮品股份有限公司企业标准</v>
          </cell>
          <cell r="F8309">
            <v>250</v>
          </cell>
        </row>
        <row r="8310">
          <cell r="C8310" t="str">
            <v>总皂苷</v>
          </cell>
          <cell r="D8310" t="str">
            <v>Q/HSYP 0003S—2021</v>
          </cell>
          <cell r="E8310" t="str">
            <v>宁夏厚生记枸杞饮品股份有限公司企业标准</v>
          </cell>
          <cell r="F8310">
            <v>250</v>
          </cell>
        </row>
        <row r="8311">
          <cell r="C8311" t="str">
            <v>粗多糖</v>
          </cell>
          <cell r="D8311" t="str">
            <v>Q/HSYP 0003S—2021</v>
          </cell>
          <cell r="E8311" t="str">
            <v>宁夏厚生记枸杞饮品股份有限公司企业标准</v>
          </cell>
          <cell r="F8311">
            <v>250</v>
          </cell>
        </row>
        <row r="8312">
          <cell r="C8312" t="str">
            <v>颗粒粒径合格率</v>
          </cell>
          <cell r="D8312" t="str">
            <v>YLYT/BZ/YF/HB/607[F]</v>
          </cell>
          <cell r="E8312" t="str">
            <v>内蒙古伊利实业集团原料标准</v>
          </cell>
          <cell r="F8312">
            <v>100</v>
          </cell>
        </row>
        <row r="8313">
          <cell r="C8313" t="str">
            <v>1,3-二油酸-2-棕榈酸甘油三酯的测定</v>
          </cell>
          <cell r="D8313" t="str">
            <v>MJN-TJ-QC-SOP-002-02</v>
          </cell>
          <cell r="E8313" t="str">
            <v>美赞臣提供方法</v>
          </cell>
          <cell r="F8313">
            <v>1000</v>
          </cell>
        </row>
        <row r="8314">
          <cell r="C8314" t="str">
            <v>维生素K2</v>
          </cell>
        </row>
        <row r="8314">
          <cell r="E8314" t="str">
            <v>广州普正生物科技有限公司</v>
          </cell>
          <cell r="F8314">
            <v>350</v>
          </cell>
        </row>
        <row r="8315">
          <cell r="C8315" t="str">
            <v>维生素 B1（以硫胺素计）</v>
          </cell>
          <cell r="D8315" t="str">
            <v>安蕴健_多种维生素矿物质凝胶糖果</v>
          </cell>
          <cell r="E8315" t="str">
            <v>美赞臣方法</v>
          </cell>
          <cell r="F8315">
            <v>400</v>
          </cell>
        </row>
        <row r="8316">
          <cell r="C8316" t="str">
            <v>维生素 B2（以核黄素计）</v>
          </cell>
          <cell r="D8316" t="str">
            <v>安蕴健_多种维生素矿物质凝胶糖果</v>
          </cell>
          <cell r="E8316" t="str">
            <v>美赞臣方法</v>
          </cell>
          <cell r="F8316">
            <v>400</v>
          </cell>
        </row>
        <row r="8317">
          <cell r="C8317" t="str">
            <v>维生素 B6（以吡哆醇计）</v>
          </cell>
          <cell r="D8317" t="str">
            <v>安蕴健_多种维生素矿物质凝胶糖果</v>
          </cell>
          <cell r="E8317" t="str">
            <v>美赞臣方法</v>
          </cell>
          <cell r="F8317">
            <v>400</v>
          </cell>
        </row>
        <row r="8318">
          <cell r="C8318" t="str">
            <v>维生素 B12（以钴胺素计）</v>
          </cell>
          <cell r="D8318" t="str">
            <v>安蕴健_多种维生素矿物质凝胶糖果</v>
          </cell>
          <cell r="E8318" t="str">
            <v>美赞臣方法</v>
          </cell>
          <cell r="F8318">
            <v>2000</v>
          </cell>
        </row>
        <row r="8319">
          <cell r="C8319" t="str">
            <v>生物素（以生物素计）</v>
          </cell>
          <cell r="D8319" t="str">
            <v>安蕴健_多种维生素矿物质凝胶糖果</v>
          </cell>
          <cell r="E8319" t="str">
            <v>美赞臣方法</v>
          </cell>
          <cell r="F8319">
            <v>2000</v>
          </cell>
        </row>
        <row r="8320">
          <cell r="C8320" t="str">
            <v>烟酰胺（以烟酰胺计）</v>
          </cell>
          <cell r="D8320" t="str">
            <v>安蕴健_多种维生素矿物质凝胶糖果</v>
          </cell>
          <cell r="E8320" t="str">
            <v>美赞臣方法</v>
          </cell>
          <cell r="F8320">
            <v>400</v>
          </cell>
        </row>
        <row r="8321">
          <cell r="C8321" t="str">
            <v>叶酸（以叶酸计）</v>
          </cell>
          <cell r="D8321" t="str">
            <v>安蕴健_多种维生素矿物质凝胶糖果</v>
          </cell>
          <cell r="E8321" t="str">
            <v>美赞臣方法</v>
          </cell>
          <cell r="F8321">
            <v>550</v>
          </cell>
        </row>
        <row r="8322">
          <cell r="C8322" t="str">
            <v>维生素 K2（以七烯甲萘醌计）</v>
          </cell>
          <cell r="D8322" t="str">
            <v>安蕴健_多种维生素矿物质凝胶糖果</v>
          </cell>
          <cell r="E8322" t="str">
            <v>美赞臣方法</v>
          </cell>
          <cell r="F8322">
            <v>400</v>
          </cell>
        </row>
        <row r="8323">
          <cell r="C8323" t="str">
            <v>感官</v>
          </cell>
          <cell r="D8323" t="str">
            <v>Q/CW 016-2022</v>
          </cell>
          <cell r="E8323" t="str">
            <v>深圳市春旺环保科技股份有限公司企标</v>
          </cell>
          <cell r="F8323">
            <v>30</v>
          </cell>
        </row>
        <row r="8324">
          <cell r="C8324" t="str">
            <v>变色时间</v>
          </cell>
          <cell r="D8324" t="str">
            <v>Q/CW 016-2022</v>
          </cell>
          <cell r="E8324" t="str">
            <v>深圳市春旺环保科技股份有限公司企标</v>
          </cell>
          <cell r="F8324">
            <v>100</v>
          </cell>
        </row>
        <row r="8325">
          <cell r="C8325" t="str">
            <v>变色次数</v>
          </cell>
          <cell r="D8325" t="str">
            <v>Q/CW 016-2022</v>
          </cell>
          <cell r="E8325" t="str">
            <v>深圳市春旺环保科技股份有限公司企标</v>
          </cell>
          <cell r="F8325">
            <v>200</v>
          </cell>
        </row>
        <row r="8326">
          <cell r="C8326" t="str">
            <v>无氧变色时间</v>
          </cell>
          <cell r="D8326" t="str">
            <v>Q/CW 016-2022</v>
          </cell>
          <cell r="E8326" t="str">
            <v>深圳市春旺环保科技股份有限公司企标</v>
          </cell>
          <cell r="F8326">
            <v>200</v>
          </cell>
        </row>
        <row r="8327">
          <cell r="C8327" t="str">
            <v>二十八烷醇</v>
          </cell>
          <cell r="D8327" t="str">
            <v>Q/FNN 0012S-2022</v>
          </cell>
          <cell r="E8327" t="str">
            <v>广州富诺营养科技有限公司企标</v>
          </cell>
          <cell r="F8327">
            <v>1000</v>
          </cell>
        </row>
        <row r="8328">
          <cell r="C8328" t="str">
            <v>杂质</v>
          </cell>
          <cell r="D8328" t="str">
            <v>Q/YB.J06.1443-2022</v>
          </cell>
          <cell r="E8328" t="str">
            <v>安琪酵母企标</v>
          </cell>
          <cell r="F8328">
            <v>200</v>
          </cell>
        </row>
        <row r="8329">
          <cell r="C8329" t="str">
            <v>靛蓝（以靛蓝计）</v>
          </cell>
          <cell r="D8329" t="str">
            <v>《奥斯莱康牌多种维生素矿物质片产品技术要求》</v>
          </cell>
          <cell r="E8329" t="str">
            <v>富莱欣企标</v>
          </cell>
          <cell r="F8329">
            <v>120</v>
          </cell>
        </row>
        <row r="8330">
          <cell r="C8330" t="str">
            <v>诱惑红（以诱惑红计）</v>
          </cell>
          <cell r="D8330" t="str">
            <v>《奥斯莱康牌多种维生素矿物质片产品技术要求》</v>
          </cell>
          <cell r="E8330" t="str">
            <v>富莱欣企标</v>
          </cell>
          <cell r="F8330">
            <v>120</v>
          </cell>
        </row>
        <row r="8331">
          <cell r="C8331" t="str">
            <v>维生素A（以视黄醇计）</v>
          </cell>
          <cell r="D8331" t="str">
            <v>《奥斯莱康牌多种维生素矿物质片产品技术要求》</v>
          </cell>
          <cell r="E8331" t="str">
            <v>富莱欣企标</v>
          </cell>
          <cell r="F8331">
            <v>300</v>
          </cell>
        </row>
        <row r="8332">
          <cell r="C8332" t="str">
            <v>维生素D（以胆钙化醇计）</v>
          </cell>
          <cell r="D8332" t="str">
            <v>《奥斯莱康牌多种维生素矿物质片产品技术要求》</v>
          </cell>
          <cell r="E8332" t="str">
            <v>富莱欣企标</v>
          </cell>
          <cell r="F8332">
            <v>300</v>
          </cell>
        </row>
        <row r="8333">
          <cell r="C8333" t="str">
            <v>维生素B（以硫胺素计）</v>
          </cell>
          <cell r="D8333" t="str">
            <v>《奥斯莱康牌多种维生素矿物质片产品技术要求》</v>
          </cell>
          <cell r="E8333" t="str">
            <v>富莱欣企标</v>
          </cell>
          <cell r="F8333">
            <v>300</v>
          </cell>
        </row>
        <row r="8334">
          <cell r="C8334" t="str">
            <v>维生素B（以核黄素计）</v>
          </cell>
          <cell r="D8334" t="str">
            <v>《奥斯莱康牌多种维生素矿物质片产品技术要求》</v>
          </cell>
          <cell r="E8334" t="str">
            <v>富莱欣企标</v>
          </cell>
          <cell r="F8334">
            <v>300</v>
          </cell>
        </row>
        <row r="8335">
          <cell r="C8335" t="str">
            <v>维生素B（以吡哆醇计）</v>
          </cell>
          <cell r="D8335" t="str">
            <v>《奥斯莱康牌多种维生素矿物质片产品技术要求》</v>
          </cell>
          <cell r="E8335" t="str">
            <v>富莱欣企标</v>
          </cell>
          <cell r="F8335">
            <v>300</v>
          </cell>
        </row>
        <row r="8336">
          <cell r="C8336" t="str">
            <v>维生素B（以钴胺素计）</v>
          </cell>
          <cell r="D8336" t="str">
            <v>《奥斯莱康牌多种维生素矿物质片产品技术要求》</v>
          </cell>
          <cell r="E8336" t="str">
            <v>富莱欣企标</v>
          </cell>
          <cell r="F8336">
            <v>300</v>
          </cell>
        </row>
        <row r="8337">
          <cell r="C8337" t="str">
            <v>泛酸（以泛酸计）</v>
          </cell>
          <cell r="D8337" t="str">
            <v>《奥斯莱康牌多种维生素矿物质片产品技术要求》</v>
          </cell>
          <cell r="E8337" t="str">
            <v>富莱欣企标</v>
          </cell>
          <cell r="F8337">
            <v>300</v>
          </cell>
        </row>
        <row r="8338">
          <cell r="C8338" t="str">
            <v>生物素（以生物素计）</v>
          </cell>
          <cell r="D8338" t="str">
            <v>《奥斯莱康牌多种维生素矿物质片产品技术要求》</v>
          </cell>
          <cell r="E8338" t="str">
            <v>富莱欣企标</v>
          </cell>
          <cell r="F8338">
            <v>550</v>
          </cell>
        </row>
        <row r="8339">
          <cell r="C8339" t="str">
            <v>维生素K（以植物甲萘醌计）</v>
          </cell>
          <cell r="D8339" t="str">
            <v>《奥斯莱康牌多种维生素矿物质片产品技术要求》</v>
          </cell>
          <cell r="E8339" t="str">
            <v>富莱欣企标</v>
          </cell>
          <cell r="F8339">
            <v>300</v>
          </cell>
        </row>
        <row r="8340">
          <cell r="C8340" t="str">
            <v>烟酸（以烟酸计）</v>
          </cell>
          <cell r="D8340" t="str">
            <v>《奥斯莱康牌多种维生素矿物质片产品技术要求》</v>
          </cell>
          <cell r="E8340" t="str">
            <v>富莱欣企标</v>
          </cell>
          <cell r="F8340">
            <v>300</v>
          </cell>
        </row>
        <row r="8341">
          <cell r="C8341" t="str">
            <v>维生素C（以L-抗坏血酸计）</v>
          </cell>
          <cell r="D8341" t="str">
            <v>《奥斯莱康牌多种维生素矿物质片产品技术要求》</v>
          </cell>
          <cell r="E8341" t="str">
            <v>富莱欣企标</v>
          </cell>
          <cell r="F8341">
            <v>300</v>
          </cell>
        </row>
        <row r="8342">
          <cell r="C8342" t="str">
            <v>维生素E（以d-α-生育酚计）</v>
          </cell>
          <cell r="D8342" t="str">
            <v>《奥斯莱康牌多种维生素矿物质片产品技术要求》</v>
          </cell>
          <cell r="E8342" t="str">
            <v>富莱欣企标</v>
          </cell>
          <cell r="F8342">
            <v>300</v>
          </cell>
        </row>
        <row r="8343">
          <cell r="C8343" t="str">
            <v>磷脂酰胆碱</v>
          </cell>
          <cell r="D8343" t="str">
            <v>Q/WBH 0012S-2022</v>
          </cell>
          <cell r="E8343" t="str">
            <v>威海百合生物技术股份有限公司企标</v>
          </cell>
          <cell r="F8343">
            <v>1000</v>
          </cell>
        </row>
        <row r="8344">
          <cell r="C8344" t="str">
            <v>α-亚麻酸</v>
          </cell>
          <cell r="D8344" t="str">
            <v>Q/WBH 0012S-2022</v>
          </cell>
          <cell r="E8344" t="str">
            <v>威海百合生物技术股份有限公司企标</v>
          </cell>
          <cell r="F8344">
            <v>300</v>
          </cell>
        </row>
        <row r="8345">
          <cell r="C8345" t="str">
            <v>降红木素含量</v>
          </cell>
        </row>
        <row r="8345">
          <cell r="E8345" t="str">
            <v>广州维晟生物科技有限公司 企标</v>
          </cell>
          <cell r="F8345">
            <v>350</v>
          </cell>
        </row>
        <row r="8346">
          <cell r="C8346" t="str">
            <v>人参总皂苷</v>
          </cell>
          <cell r="D8346" t="str">
            <v>JH/ZY-C-244.00</v>
          </cell>
          <cell r="E8346" t="str">
            <v>无限极企标</v>
          </cell>
          <cell r="F8346">
            <v>800</v>
          </cell>
        </row>
        <row r="8347">
          <cell r="C8347" t="str">
            <v>总三萜（以齐墩果酸计）</v>
          </cell>
          <cell r="D8347" t="str">
            <v>独角仙破壁灵芝孢子粉</v>
          </cell>
          <cell r="E8347" t="str">
            <v>京花健康企标</v>
          </cell>
          <cell r="F8347">
            <v>300</v>
          </cell>
        </row>
        <row r="8348">
          <cell r="C8348" t="str">
            <v>靛蓝（以靛蓝计）</v>
          </cell>
          <cell r="D8348" t="str">
            <v>《富莱欣多种维生素矿物质片产品技术要求》</v>
          </cell>
          <cell r="E8348" t="str">
            <v>富莱欣企标</v>
          </cell>
          <cell r="F8348">
            <v>120</v>
          </cell>
        </row>
        <row r="8349">
          <cell r="C8349" t="str">
            <v>诱惑红（以诱惑红计）</v>
          </cell>
          <cell r="D8349" t="str">
            <v>《富莱欣多种维生素矿物质片产品技术要求》</v>
          </cell>
          <cell r="E8349" t="str">
            <v>富莱欣企标</v>
          </cell>
          <cell r="F8349">
            <v>120</v>
          </cell>
        </row>
        <row r="8350">
          <cell r="C8350" t="str">
            <v>维生素A（以视黄醇计）</v>
          </cell>
          <cell r="D8350" t="str">
            <v>《富莱欣多种维生素矿物质片产品技术要求》</v>
          </cell>
          <cell r="E8350" t="str">
            <v>富莱欣企标</v>
          </cell>
          <cell r="F8350">
            <v>300</v>
          </cell>
        </row>
        <row r="8351">
          <cell r="C8351" t="str">
            <v>维生素D（以胆钙化醇计）</v>
          </cell>
          <cell r="D8351" t="str">
            <v>《富莱欣多种维生素矿物质片产品技术要求》</v>
          </cell>
          <cell r="E8351" t="str">
            <v>富莱欣企标</v>
          </cell>
          <cell r="F8351">
            <v>300</v>
          </cell>
        </row>
        <row r="8352">
          <cell r="C8352" t="str">
            <v>维生素B（以硫胺素计）</v>
          </cell>
          <cell r="D8352" t="str">
            <v>《富莱欣多种维生素矿物质片产品技术要求》</v>
          </cell>
          <cell r="E8352" t="str">
            <v>富莱欣企标</v>
          </cell>
          <cell r="F8352">
            <v>300</v>
          </cell>
        </row>
        <row r="8353">
          <cell r="C8353" t="str">
            <v>维生素B（以核黄素计）</v>
          </cell>
          <cell r="D8353" t="str">
            <v>《富莱欣多种维生素矿物质片产品技术要求》</v>
          </cell>
          <cell r="E8353" t="str">
            <v>富莱欣企标</v>
          </cell>
          <cell r="F8353">
            <v>300</v>
          </cell>
        </row>
        <row r="8354">
          <cell r="C8354" t="str">
            <v>维生素B（以吡哆醇计）</v>
          </cell>
          <cell r="D8354" t="str">
            <v>《富莱欣多种维生素矿物质片产品技术要求》</v>
          </cell>
          <cell r="E8354" t="str">
            <v>富莱欣企标</v>
          </cell>
          <cell r="F8354">
            <v>300</v>
          </cell>
        </row>
        <row r="8355">
          <cell r="C8355" t="str">
            <v>维生素B（以钴胺素计）</v>
          </cell>
          <cell r="D8355" t="str">
            <v>《富莱欣多种维生素矿物质片产品技术要求》</v>
          </cell>
          <cell r="E8355" t="str">
            <v>富莱欣企标</v>
          </cell>
          <cell r="F8355">
            <v>300</v>
          </cell>
        </row>
        <row r="8356">
          <cell r="C8356" t="str">
            <v>泛酸（以泛酸计）</v>
          </cell>
          <cell r="D8356" t="str">
            <v>《富莱欣多种维生素矿物质片产品技术要求》</v>
          </cell>
          <cell r="E8356" t="str">
            <v>富莱欣企标</v>
          </cell>
          <cell r="F8356">
            <v>300</v>
          </cell>
        </row>
        <row r="8357">
          <cell r="C8357" t="str">
            <v>生物素（以生物素计）</v>
          </cell>
          <cell r="D8357" t="str">
            <v>《富莱欣多种维生素矿物质片产品技术要求》</v>
          </cell>
          <cell r="E8357" t="str">
            <v>富莱欣企标</v>
          </cell>
          <cell r="F8357">
            <v>550</v>
          </cell>
        </row>
        <row r="8358">
          <cell r="C8358" t="str">
            <v>维生素K（以植物甲萘醌计）</v>
          </cell>
          <cell r="D8358" t="str">
            <v>《富莱欣多种维生素矿物质片产品技术要求》</v>
          </cell>
          <cell r="E8358" t="str">
            <v>富莱欣企标</v>
          </cell>
          <cell r="F8358">
            <v>300</v>
          </cell>
        </row>
        <row r="8359">
          <cell r="C8359" t="str">
            <v>烟酸（以烟酸计）</v>
          </cell>
          <cell r="D8359" t="str">
            <v>《富莱欣多种维生素矿物质片产品技术要求》</v>
          </cell>
          <cell r="E8359" t="str">
            <v>富莱欣企标</v>
          </cell>
          <cell r="F8359">
            <v>300</v>
          </cell>
        </row>
        <row r="8360">
          <cell r="C8360" t="str">
            <v>维生素C（以L-抗坏血酸计）</v>
          </cell>
          <cell r="D8360" t="str">
            <v>《富莱欣多种维生素矿物质片产品技术要求》</v>
          </cell>
          <cell r="E8360" t="str">
            <v>富莱欣企标</v>
          </cell>
          <cell r="F8360">
            <v>300</v>
          </cell>
        </row>
        <row r="8361">
          <cell r="C8361" t="str">
            <v>维生素E（以d-α-生育酚计）</v>
          </cell>
          <cell r="D8361" t="str">
            <v>《富莱欣多种维生素矿物质片产品技术要求》</v>
          </cell>
          <cell r="E8361" t="str">
            <v>富莱欣企标</v>
          </cell>
          <cell r="F8361">
            <v>300</v>
          </cell>
        </row>
        <row r="8362">
          <cell r="C8362" t="str">
            <v>透明度</v>
          </cell>
        </row>
        <row r="8362">
          <cell r="E8362" t="str">
            <v>通用磨坊企标</v>
          </cell>
          <cell r="F8362">
            <v>120</v>
          </cell>
        </row>
        <row r="8363">
          <cell r="C8363" t="str">
            <v>甲醛</v>
          </cell>
        </row>
        <row r="8363">
          <cell r="E8363" t="str">
            <v>《化妆品安全技术规范》（2015年版）</v>
          </cell>
          <cell r="F8363">
            <v>400</v>
          </cell>
        </row>
        <row r="8364">
          <cell r="C8364" t="str">
            <v>镉</v>
          </cell>
        </row>
        <row r="8364">
          <cell r="E8364" t="str">
            <v>《化妆品安全技术规范》（2015年版）</v>
          </cell>
          <cell r="F8364">
            <v>150</v>
          </cell>
        </row>
        <row r="8365">
          <cell r="C8365" t="str">
            <v>含水量</v>
          </cell>
          <cell r="D8365" t="str">
            <v>GB/T 462-2008</v>
          </cell>
          <cell r="E8365" t="str">
            <v>纸、纸板和纸浆 分析试样水分的测定</v>
          </cell>
          <cell r="F8365">
            <v>300</v>
          </cell>
        </row>
        <row r="8366">
          <cell r="C8366" t="str">
            <v>异嗅</v>
          </cell>
          <cell r="D8366" t="str">
            <v>GB/T 18006.1-2009</v>
          </cell>
          <cell r="E8366" t="str">
            <v>塑料一次性餐饮具通用技术要求</v>
          </cell>
          <cell r="F8366">
            <v>30</v>
          </cell>
        </row>
        <row r="8367">
          <cell r="C8367" t="str">
            <v>外观</v>
          </cell>
          <cell r="D8367" t="str">
            <v>GB/T 18006.1-2009</v>
          </cell>
          <cell r="E8367" t="str">
            <v>塑料一次性餐饮具通用技术要求</v>
          </cell>
          <cell r="F8367">
            <v>50</v>
          </cell>
        </row>
        <row r="8368">
          <cell r="C8368" t="str">
            <v>结构</v>
          </cell>
          <cell r="D8368" t="str">
            <v>GB/T 18006.1-2009</v>
          </cell>
          <cell r="E8368" t="str">
            <v>塑料一次性餐饮具通用技术要求</v>
          </cell>
          <cell r="F8368">
            <v>50</v>
          </cell>
        </row>
        <row r="8369">
          <cell r="C8369" t="str">
            <v>耐温试验</v>
          </cell>
          <cell r="D8369" t="str">
            <v>GB/T 18006.1-2009</v>
          </cell>
          <cell r="E8369" t="str">
            <v>塑料一次性餐饮具通用技术要求</v>
          </cell>
          <cell r="F8369">
            <v>400</v>
          </cell>
        </row>
        <row r="8370">
          <cell r="C8370" t="str">
            <v>漏水试验</v>
          </cell>
          <cell r="D8370" t="str">
            <v>GB/T 18006.1-2009</v>
          </cell>
          <cell r="E8370" t="str">
            <v>塑料一次性餐饮具通用技术要求</v>
          </cell>
          <cell r="F8370">
            <v>150</v>
          </cell>
        </row>
        <row r="8371">
          <cell r="C8371" t="str">
            <v>负重性能</v>
          </cell>
          <cell r="D8371" t="str">
            <v>GB/T 18006.1-2009</v>
          </cell>
          <cell r="E8371" t="str">
            <v>塑料一次性餐饮具通用技术要求</v>
          </cell>
          <cell r="F8371">
            <v>200</v>
          </cell>
        </row>
        <row r="8372">
          <cell r="C8372" t="str">
            <v>盖体连接对折试验</v>
          </cell>
          <cell r="D8372" t="str">
            <v>GB/T 18006.1-2009</v>
          </cell>
          <cell r="E8372" t="str">
            <v>塑料一次性餐饮具通用技术要求</v>
          </cell>
          <cell r="F8372">
            <v>150</v>
          </cell>
        </row>
        <row r="8373">
          <cell r="C8373" t="str">
            <v>跌落性能</v>
          </cell>
          <cell r="D8373" t="str">
            <v>GB/T 18006.1-2009</v>
          </cell>
          <cell r="E8373" t="str">
            <v>塑料一次性餐饮具通用技术要求</v>
          </cell>
          <cell r="F8373">
            <v>200</v>
          </cell>
        </row>
        <row r="8374">
          <cell r="C8374" t="str">
            <v>蒸发残渣</v>
          </cell>
          <cell r="D8374" t="str">
            <v>GB/T 18006.1-2009</v>
          </cell>
          <cell r="E8374" t="str">
            <v>塑料一次性餐饮具通用技术要求</v>
          </cell>
          <cell r="F8374">
            <v>600</v>
          </cell>
        </row>
        <row r="8375">
          <cell r="C8375" t="str">
            <v>大肠菌群</v>
          </cell>
          <cell r="D8375" t="str">
            <v>GB 14934-2016</v>
          </cell>
          <cell r="E8375" t="str">
            <v>食品安全国家标准 消毒餐（饮）具</v>
          </cell>
          <cell r="F8375">
            <v>200</v>
          </cell>
        </row>
        <row r="8376">
          <cell r="C8376" t="str">
            <v>尺寸偏差</v>
          </cell>
          <cell r="D8376" t="str">
            <v>GB/T 13508-2011</v>
          </cell>
          <cell r="E8376" t="str">
            <v>聚乙烯吹塑容器</v>
          </cell>
          <cell r="F8376">
            <v>100</v>
          </cell>
        </row>
        <row r="8377">
          <cell r="C8377" t="str">
            <v>容积偏差</v>
          </cell>
          <cell r="D8377" t="str">
            <v>GB 5009.156-2016</v>
          </cell>
          <cell r="E8377" t="str">
            <v>食品安全国家标准 食品接触材料及制品迁移试验预处理方法通则</v>
          </cell>
          <cell r="F8377">
            <v>100</v>
          </cell>
        </row>
        <row r="8378">
          <cell r="C8378" t="str">
            <v>沙门氏菌</v>
          </cell>
          <cell r="D8378" t="str">
            <v>GB 4789.18-2010</v>
          </cell>
          <cell r="E8378" t="str">
            <v>食品安全国家标准 食品微生物学检验 乳与乳制品检验</v>
          </cell>
          <cell r="F8378">
            <v>400</v>
          </cell>
        </row>
        <row r="8379">
          <cell r="C8379" t="str">
            <v>砷（As）</v>
          </cell>
          <cell r="D8379" t="str">
            <v>GB/T 30797-2014</v>
          </cell>
          <cell r="E8379" t="str">
            <v>食品用洗涤剂试验方法 总砷的测定</v>
          </cell>
          <cell r="F8379">
            <v>319</v>
          </cell>
        </row>
        <row r="8380">
          <cell r="C8380" t="str">
            <v>重金属（以Pb计）</v>
          </cell>
          <cell r="D8380" t="str">
            <v>GB/T 30799-2014</v>
          </cell>
          <cell r="E8380" t="str">
            <v>食品用洗涤剂试验方法 重金属的测定</v>
          </cell>
          <cell r="F8380">
            <v>216</v>
          </cell>
        </row>
        <row r="8381">
          <cell r="C8381" t="str">
            <v>砷（As）</v>
          </cell>
          <cell r="D8381" t="str">
            <v>GB/T 30797-2014</v>
          </cell>
          <cell r="E8381" t="str">
            <v>食品用洗涤剂试验方法 总砷的测定</v>
          </cell>
          <cell r="F8381">
            <v>319</v>
          </cell>
        </row>
        <row r="8382">
          <cell r="C8382" t="str">
            <v>氯化物</v>
          </cell>
        </row>
        <row r="8382">
          <cell r="E8382" t="str">
            <v>FCC</v>
          </cell>
          <cell r="F8382">
            <v>100</v>
          </cell>
        </row>
        <row r="8383">
          <cell r="C8383" t="str">
            <v>硫酸盐</v>
          </cell>
        </row>
        <row r="8383">
          <cell r="E8383" t="str">
            <v>FCC</v>
          </cell>
          <cell r="F8383">
            <v>100</v>
          </cell>
        </row>
        <row r="8384">
          <cell r="C8384" t="str">
            <v>羟值</v>
          </cell>
        </row>
        <row r="8384">
          <cell r="E8384" t="str">
            <v>FCC</v>
          </cell>
          <cell r="F8384">
            <v>150</v>
          </cell>
        </row>
        <row r="8385">
          <cell r="C8385" t="str">
            <v>皂化值</v>
          </cell>
        </row>
        <row r="8385">
          <cell r="E8385" t="str">
            <v>FCC</v>
          </cell>
          <cell r="F8385">
            <v>100</v>
          </cell>
        </row>
        <row r="8386">
          <cell r="C8386" t="str">
            <v>粘度</v>
          </cell>
        </row>
        <row r="8386">
          <cell r="E8386">
            <v>9030.132</v>
          </cell>
          <cell r="F8386">
            <v>100</v>
          </cell>
        </row>
        <row r="8387">
          <cell r="C8387" t="str">
            <v>肌醇</v>
          </cell>
          <cell r="D8387" t="str">
            <v>2011年卫生部19号公告</v>
          </cell>
          <cell r="E8387" t="str">
            <v>食品添加剂 肌醇</v>
          </cell>
          <cell r="F8387">
            <v>550</v>
          </cell>
        </row>
        <row r="8388">
          <cell r="C8388" t="str">
            <v>钙</v>
          </cell>
          <cell r="D8388" t="str">
            <v>2011年卫生部19号公告</v>
          </cell>
          <cell r="E8388" t="str">
            <v>食品添加剂 肌醇</v>
          </cell>
          <cell r="F8388">
            <v>100</v>
          </cell>
        </row>
        <row r="8389">
          <cell r="C8389" t="str">
            <v>氯化物</v>
          </cell>
          <cell r="D8389" t="str">
            <v>2011年卫生部19号公告</v>
          </cell>
          <cell r="E8389" t="str">
            <v>食品添加剂 肌醇</v>
          </cell>
          <cell r="F8389">
            <v>80</v>
          </cell>
        </row>
        <row r="8390">
          <cell r="C8390" t="str">
            <v>硫酸盐</v>
          </cell>
          <cell r="D8390" t="str">
            <v>2011年卫生部19号公告</v>
          </cell>
          <cell r="E8390" t="str">
            <v>食品添加剂 肌醇</v>
          </cell>
          <cell r="F8390">
            <v>100</v>
          </cell>
        </row>
        <row r="8391">
          <cell r="C8391" t="str">
            <v>灼烧残渣</v>
          </cell>
          <cell r="D8391" t="str">
            <v>2011年卫生部19号公告</v>
          </cell>
          <cell r="E8391" t="str">
            <v>食品添加剂 肌醇</v>
          </cell>
          <cell r="F8391">
            <v>150</v>
          </cell>
        </row>
        <row r="8392">
          <cell r="C8392" t="str">
            <v>感官</v>
          </cell>
          <cell r="D8392" t="str">
            <v>2011年卫生部19号公告</v>
          </cell>
          <cell r="E8392" t="str">
            <v>食品添加剂 肌醇</v>
          </cell>
          <cell r="F8392">
            <v>30</v>
          </cell>
        </row>
        <row r="8393">
          <cell r="C8393" t="str">
            <v>2’-岩藻糖基乳糖（以干基计）</v>
          </cell>
        </row>
        <row r="8393">
          <cell r="E8393" t="str">
            <v>公开征求乳糖酶等3种食品添加剂新品种意见(1)</v>
          </cell>
          <cell r="F8393">
            <v>1000</v>
          </cell>
        </row>
        <row r="8394">
          <cell r="C8394" t="str">
            <v>大蒜素</v>
          </cell>
        </row>
        <row r="8394">
          <cell r="E8394" t="str">
            <v>国家市场监督管理总局保健食品产品技术要求-雅博人牌大蒜油软胶囊</v>
          </cell>
          <cell r="F8394">
            <v>1000</v>
          </cell>
        </row>
        <row r="8395">
          <cell r="C8395" t="str">
            <v>灵芝三萜</v>
          </cell>
        </row>
        <row r="8395">
          <cell r="E8395" t="str">
            <v>国家市场监督管理总局保健食品产品技术要求-澳益佰牌灵芝孢子油软胶囊</v>
          </cell>
          <cell r="F8395">
            <v>300</v>
          </cell>
        </row>
        <row r="8396">
          <cell r="C8396" t="str">
            <v>10-羟基-2-癸烯酸</v>
          </cell>
        </row>
        <row r="8396">
          <cell r="E8396" t="str">
            <v>保健食品理化及卫生指标检验与评价技术指导原则（保健食品中10-羟基-2-癸烯酸的测定）（2020年版）</v>
          </cell>
          <cell r="F8396">
            <v>600</v>
          </cell>
        </row>
        <row r="8397">
          <cell r="C8397" t="str">
            <v>洛伐他汀</v>
          </cell>
        </row>
        <row r="8397">
          <cell r="E8397" t="str">
            <v>保健食品理化及卫生指标检验与评价技术指导原则（保健食品中洛伐他汀的测定）（2020年版）</v>
          </cell>
          <cell r="F8397">
            <v>1000</v>
          </cell>
        </row>
        <row r="8398">
          <cell r="C8398" t="str">
            <v>留胚率</v>
          </cell>
          <cell r="D8398" t="str">
            <v>DBS45/031-2016</v>
          </cell>
          <cell r="E8398" t="str">
            <v>食品安全地方标准 留胚大米</v>
          </cell>
          <cell r="F8398">
            <v>300</v>
          </cell>
        </row>
        <row r="8399">
          <cell r="C8399" t="str">
            <v>粗多糖</v>
          </cell>
          <cell r="D8399" t="str">
            <v>DBS 62/001-2021</v>
          </cell>
          <cell r="E8399" t="str">
            <v>食品安全地方标准 党参</v>
          </cell>
          <cell r="F8399">
            <v>250</v>
          </cell>
        </row>
        <row r="8400">
          <cell r="C8400" t="str">
            <v>黄芪甲苷</v>
          </cell>
          <cell r="D8400" t="str">
            <v>DBS 62/002-2021</v>
          </cell>
          <cell r="E8400" t="str">
            <v>食品安全地方标准 黄芪</v>
          </cell>
          <cell r="F8400">
            <v>1000</v>
          </cell>
        </row>
        <row r="8401">
          <cell r="C8401" t="str">
            <v>单个重量</v>
          </cell>
          <cell r="D8401" t="str">
            <v>DB4453/T 02-2021</v>
          </cell>
          <cell r="E8401" t="str">
            <v>地理标志产品 罗定皱纱鱼腐</v>
          </cell>
          <cell r="F8401">
            <v>50</v>
          </cell>
        </row>
        <row r="8402">
          <cell r="C8402" t="str">
            <v>可食率</v>
          </cell>
          <cell r="D8402" t="str">
            <v>DB44/T 1413-2014</v>
          </cell>
          <cell r="E8402" t="str">
            <v>地理标志产品 增城荔枝</v>
          </cell>
          <cell r="F8402">
            <v>50</v>
          </cell>
        </row>
        <row r="8403">
          <cell r="C8403" t="str">
            <v>单果重</v>
          </cell>
          <cell r="D8403" t="str">
            <v>DB44/T 1413-2014</v>
          </cell>
          <cell r="E8403" t="str">
            <v>地理标志产品 增城荔枝</v>
          </cell>
          <cell r="F8403">
            <v>30</v>
          </cell>
        </row>
        <row r="8404">
          <cell r="C8404" t="str">
            <v>病虫果率</v>
          </cell>
          <cell r="D8404" t="str">
            <v>DB44/T 1413-2014</v>
          </cell>
          <cell r="E8404" t="str">
            <v>地理标志产品 增城荔枝</v>
          </cell>
          <cell r="F8404">
            <v>50</v>
          </cell>
        </row>
        <row r="8405">
          <cell r="C8405" t="str">
            <v>原花青素</v>
          </cell>
          <cell r="D8405" t="str">
            <v>DB12/T 885-2019</v>
          </cell>
          <cell r="E8405" t="str">
            <v>植物提取物中原花青素的测定 紫外/可见分光光度法</v>
          </cell>
          <cell r="F8405">
            <v>250</v>
          </cell>
        </row>
        <row r="8406">
          <cell r="C8406" t="str">
            <v>色泽、杂质、组织形态</v>
          </cell>
          <cell r="D8406" t="str">
            <v>LS/T 3302-2014</v>
          </cell>
          <cell r="E8406" t="str">
            <v>方便杂粮粉</v>
          </cell>
          <cell r="F8406">
            <v>30</v>
          </cell>
        </row>
        <row r="8407">
          <cell r="C8407" t="str">
            <v>气味、滋味和冲调性</v>
          </cell>
          <cell r="D8407" t="str">
            <v>LS/T 3302-2014</v>
          </cell>
          <cell r="E8407" t="str">
            <v>方便杂粮粉</v>
          </cell>
          <cell r="F8407">
            <v>30</v>
          </cell>
        </row>
        <row r="8408">
          <cell r="C8408" t="str">
            <v>水分</v>
          </cell>
          <cell r="D8408" t="str">
            <v>LS/T 3302-2014</v>
          </cell>
          <cell r="E8408" t="str">
            <v>方便杂粮粉</v>
          </cell>
          <cell r="F8408">
            <v>80</v>
          </cell>
        </row>
        <row r="8409">
          <cell r="C8409" t="str">
            <v>蛋白质</v>
          </cell>
          <cell r="D8409" t="str">
            <v>LS/T 3302-2014</v>
          </cell>
          <cell r="E8409" t="str">
            <v>方便杂粮粉</v>
          </cell>
          <cell r="F8409">
            <v>100</v>
          </cell>
        </row>
        <row r="8410">
          <cell r="C8410" t="str">
            <v>含砂量</v>
          </cell>
          <cell r="D8410" t="str">
            <v>LS/T 3302-2014</v>
          </cell>
          <cell r="E8410" t="str">
            <v>方便杂粮粉</v>
          </cell>
          <cell r="F8410">
            <v>100</v>
          </cell>
        </row>
        <row r="8411">
          <cell r="C8411" t="str">
            <v>磁性金属物</v>
          </cell>
          <cell r="D8411" t="str">
            <v>LS/T 3302-2014</v>
          </cell>
          <cell r="E8411" t="str">
            <v>方便杂粮粉</v>
          </cell>
          <cell r="F8411">
            <v>30</v>
          </cell>
        </row>
        <row r="8412">
          <cell r="C8412" t="str">
            <v>米粉块色泽</v>
          </cell>
          <cell r="D8412" t="str">
            <v>QB/T 2652-2004</v>
          </cell>
          <cell r="E8412" t="str">
            <v>方便米粉(米线)</v>
          </cell>
          <cell r="F8412">
            <v>30</v>
          </cell>
        </row>
        <row r="8413">
          <cell r="C8413" t="str">
            <v>滋味、气味</v>
          </cell>
          <cell r="D8413" t="str">
            <v>QB/T 2652-2004</v>
          </cell>
          <cell r="E8413" t="str">
            <v>方便米粉(米线)</v>
          </cell>
        </row>
        <row r="8414">
          <cell r="C8414" t="str">
            <v>形态、口感</v>
          </cell>
          <cell r="D8414" t="str">
            <v>QB/T 2652-2004</v>
          </cell>
          <cell r="E8414" t="str">
            <v>方便米粉(米线)</v>
          </cell>
        </row>
        <row r="8415">
          <cell r="C8415" t="str">
            <v>杂质</v>
          </cell>
          <cell r="D8415" t="str">
            <v>QB/T 2652-2004</v>
          </cell>
          <cell r="E8415" t="str">
            <v>方便米粉(米线)</v>
          </cell>
        </row>
        <row r="8416">
          <cell r="C8416" t="str">
            <v>净含量负偏差</v>
          </cell>
          <cell r="D8416" t="str">
            <v>QB/T 2652-2004</v>
          </cell>
          <cell r="E8416" t="str">
            <v>方便米粉(米线)</v>
          </cell>
          <cell r="F8416">
            <v>50</v>
          </cell>
        </row>
        <row r="8417">
          <cell r="C8417" t="str">
            <v>复水率</v>
          </cell>
          <cell r="D8417" t="str">
            <v>QB/T 2652-2004</v>
          </cell>
          <cell r="E8417" t="str">
            <v>方便米粉(米线)</v>
          </cell>
          <cell r="F8417">
            <v>50</v>
          </cell>
        </row>
        <row r="8418">
          <cell r="C8418" t="str">
            <v>短条率</v>
          </cell>
          <cell r="D8418" t="str">
            <v>QB/T 2652-2004</v>
          </cell>
          <cell r="E8418" t="str">
            <v>方便米粉(米线)</v>
          </cell>
          <cell r="F8418">
            <v>50</v>
          </cell>
        </row>
        <row r="8419">
          <cell r="C8419" t="str">
            <v>粘条率</v>
          </cell>
          <cell r="D8419" t="str">
            <v>QB/T 2652-2004</v>
          </cell>
          <cell r="E8419" t="str">
            <v>方便米粉(米线)</v>
          </cell>
          <cell r="F8419">
            <v>50</v>
          </cell>
        </row>
        <row r="8420">
          <cell r="C8420" t="str">
            <v>感官</v>
          </cell>
          <cell r="D8420" t="str">
            <v>QB/T 4576-2013</v>
          </cell>
          <cell r="E8420" t="str">
            <v>透明质酸钠</v>
          </cell>
          <cell r="F8420">
            <v>30</v>
          </cell>
        </row>
        <row r="8421">
          <cell r="C8421" t="str">
            <v>ph</v>
          </cell>
          <cell r="D8421" t="str">
            <v>QB/T 4576-2013</v>
          </cell>
          <cell r="E8421" t="str">
            <v>透明质酸钠</v>
          </cell>
          <cell r="F8421">
            <v>60</v>
          </cell>
        </row>
        <row r="8422">
          <cell r="C8422" t="str">
            <v>透光率</v>
          </cell>
          <cell r="D8422" t="str">
            <v>QB/T 4576-2013</v>
          </cell>
          <cell r="E8422" t="str">
            <v>透明质酸钠</v>
          </cell>
          <cell r="F8422">
            <v>40</v>
          </cell>
        </row>
        <row r="8423">
          <cell r="C8423" t="str">
            <v>透明质酸钠含量（以干基计）</v>
          </cell>
          <cell r="D8423" t="str">
            <v>QB/T 4576-2013</v>
          </cell>
          <cell r="E8423" t="str">
            <v>透明质酸钠</v>
          </cell>
          <cell r="F8423">
            <v>350</v>
          </cell>
        </row>
        <row r="8424">
          <cell r="C8424" t="str">
            <v>夹杂物</v>
          </cell>
          <cell r="D8424" t="str">
            <v>QB/T 1686-2008</v>
          </cell>
          <cell r="E8424" t="str">
            <v>啤酒麦芽</v>
          </cell>
          <cell r="F8424">
            <v>50</v>
          </cell>
        </row>
        <row r="8425">
          <cell r="C8425" t="str">
            <v>商品水分</v>
          </cell>
          <cell r="D8425" t="str">
            <v>QB/T 1686-2008</v>
          </cell>
          <cell r="E8425" t="str">
            <v>啤酒麦芽</v>
          </cell>
          <cell r="F8425">
            <v>80</v>
          </cell>
        </row>
        <row r="8426">
          <cell r="C8426" t="str">
            <v>感官要求</v>
          </cell>
          <cell r="D8426" t="str">
            <v>QB 2732-2005</v>
          </cell>
          <cell r="E8426" t="str">
            <v>水解胶原蛋白</v>
          </cell>
          <cell r="F8426">
            <v>30</v>
          </cell>
        </row>
        <row r="8427">
          <cell r="C8427" t="str">
            <v>透射比（波长450nm）</v>
          </cell>
          <cell r="D8427" t="str">
            <v>QB 2732-2005</v>
          </cell>
          <cell r="E8427" t="str">
            <v>水解胶原蛋白</v>
          </cell>
          <cell r="F8427">
            <v>80</v>
          </cell>
        </row>
        <row r="8428">
          <cell r="C8428" t="str">
            <v>透射比（波长620nm）</v>
          </cell>
          <cell r="D8428" t="str">
            <v>QB 2732-2005</v>
          </cell>
          <cell r="E8428" t="str">
            <v>水解胶原蛋白</v>
          </cell>
          <cell r="F8428">
            <v>80</v>
          </cell>
        </row>
        <row r="8429">
          <cell r="C8429" t="str">
            <v>二氧化硫</v>
          </cell>
          <cell r="D8429" t="str">
            <v>QB 2732-2005</v>
          </cell>
          <cell r="E8429" t="str">
            <v>水解胶原蛋白</v>
          </cell>
          <cell r="F8429">
            <v>200</v>
          </cell>
        </row>
        <row r="8430">
          <cell r="C8430" t="str">
            <v>过氧化物</v>
          </cell>
          <cell r="D8430" t="str">
            <v>QB 2732-2005</v>
          </cell>
          <cell r="E8430" t="str">
            <v>水解胶原蛋白</v>
          </cell>
          <cell r="F8430">
            <v>100</v>
          </cell>
        </row>
        <row r="8431">
          <cell r="C8431" t="str">
            <v>pH（1%溶液）</v>
          </cell>
          <cell r="D8431" t="str">
            <v>QB 2732-2005</v>
          </cell>
          <cell r="E8431" t="str">
            <v>水解胶原蛋白</v>
          </cell>
          <cell r="F8431">
            <v>60</v>
          </cell>
        </row>
        <row r="8432">
          <cell r="C8432" t="str">
            <v>水不溶物（质量分数）</v>
          </cell>
          <cell r="D8432" t="str">
            <v>QB 2732-2005</v>
          </cell>
          <cell r="E8432" t="str">
            <v>水解胶原蛋白</v>
          </cell>
          <cell r="F8432">
            <v>100</v>
          </cell>
        </row>
        <row r="8433">
          <cell r="C8433" t="str">
            <v>铬（Cr）</v>
          </cell>
          <cell r="D8433" t="str">
            <v>QB 2732-2005</v>
          </cell>
          <cell r="E8433" t="str">
            <v>水解胶原蛋白</v>
          </cell>
          <cell r="F8433">
            <v>100</v>
          </cell>
        </row>
        <row r="8434">
          <cell r="C8434" t="str">
            <v>砷（As）</v>
          </cell>
          <cell r="D8434" t="str">
            <v>QB 2732-2005</v>
          </cell>
          <cell r="E8434" t="str">
            <v>水解胶原蛋白</v>
          </cell>
          <cell r="F8434">
            <v>150</v>
          </cell>
        </row>
        <row r="8435">
          <cell r="C8435" t="str">
            <v>外观</v>
          </cell>
          <cell r="D8435" t="str">
            <v>QB/T 3800-1999</v>
          </cell>
          <cell r="E8435" t="str">
            <v>食品添加剂 酪蛋白酸钠</v>
          </cell>
          <cell r="F8435">
            <v>30</v>
          </cell>
        </row>
        <row r="8436">
          <cell r="C8436" t="str">
            <v>蛋白质（以干基计）</v>
          </cell>
          <cell r="D8436" t="str">
            <v>QB/T 3800-1999</v>
          </cell>
          <cell r="E8436" t="str">
            <v>食品添加剂 酪蛋白酸钠</v>
          </cell>
          <cell r="F8436">
            <v>100</v>
          </cell>
        </row>
        <row r="8437">
          <cell r="C8437" t="str">
            <v>脂肪</v>
          </cell>
          <cell r="D8437" t="str">
            <v>QB/T 3800-1999</v>
          </cell>
          <cell r="E8437" t="str">
            <v>食品添加剂 酪蛋白酸钠</v>
          </cell>
          <cell r="F8437">
            <v>100</v>
          </cell>
        </row>
        <row r="8438">
          <cell r="C8438" t="str">
            <v>乳糖</v>
          </cell>
          <cell r="D8438" t="str">
            <v>QB/T 3800-1999</v>
          </cell>
          <cell r="E8438" t="str">
            <v>食品添加剂 酪蛋白酸钠</v>
          </cell>
          <cell r="F8438">
            <v>300</v>
          </cell>
        </row>
        <row r="8439">
          <cell r="C8439" t="str">
            <v>水分</v>
          </cell>
          <cell r="D8439" t="str">
            <v>QB/T 3800-1999</v>
          </cell>
          <cell r="E8439" t="str">
            <v>食品添加剂 酪蛋白酸钠</v>
          </cell>
          <cell r="F8439">
            <v>80</v>
          </cell>
        </row>
        <row r="8440">
          <cell r="C8440" t="str">
            <v>灰分</v>
          </cell>
          <cell r="D8440" t="str">
            <v>QB/T 3800-1999</v>
          </cell>
          <cell r="E8440" t="str">
            <v>食品添加剂 酪蛋白酸钠</v>
          </cell>
          <cell r="F8440">
            <v>100</v>
          </cell>
        </row>
        <row r="8441">
          <cell r="C8441" t="str">
            <v>pH值</v>
          </cell>
          <cell r="D8441" t="str">
            <v>QB/T 3800-1999</v>
          </cell>
          <cell r="E8441" t="str">
            <v>食品添加剂 酪蛋白酸钠</v>
          </cell>
          <cell r="F8441">
            <v>60</v>
          </cell>
        </row>
        <row r="8442">
          <cell r="C8442" t="str">
            <v>砷</v>
          </cell>
          <cell r="D8442" t="str">
            <v>QB/T 3800-1999</v>
          </cell>
          <cell r="E8442" t="str">
            <v>食品添加剂 酪蛋白酸钠</v>
          </cell>
          <cell r="F8442">
            <v>150</v>
          </cell>
        </row>
        <row r="8443">
          <cell r="C8443" t="str">
            <v>多糖含量（以葡聚糖计）</v>
          </cell>
          <cell r="D8443" t="str">
            <v>QB/T 5176-2017</v>
          </cell>
          <cell r="E8443" t="str">
            <v>枸杞多糖</v>
          </cell>
          <cell r="F8443">
            <v>350</v>
          </cell>
        </row>
        <row r="8444">
          <cell r="C8444" t="str">
            <v>外观</v>
          </cell>
          <cell r="D8444" t="str">
            <v>QB/T 2357-1998</v>
          </cell>
          <cell r="E8444" t="str">
            <v>聚酯（PET）无汽饮料瓶</v>
          </cell>
          <cell r="F8444">
            <v>50</v>
          </cell>
        </row>
        <row r="8445">
          <cell r="C8445" t="str">
            <v>高度</v>
          </cell>
          <cell r="D8445" t="str">
            <v>QB/T 2357-1998</v>
          </cell>
          <cell r="E8445" t="str">
            <v>聚酯（PET）无汽饮料瓶</v>
          </cell>
          <cell r="F8445">
            <v>50</v>
          </cell>
        </row>
        <row r="8446">
          <cell r="C8446" t="str">
            <v>垂直度</v>
          </cell>
          <cell r="D8446" t="str">
            <v>QB/T 2357-1998</v>
          </cell>
          <cell r="E8446" t="str">
            <v>聚酯（PET）无汽饮料瓶</v>
          </cell>
          <cell r="F8446">
            <v>200</v>
          </cell>
        </row>
        <row r="8447">
          <cell r="C8447" t="str">
            <v>容量</v>
          </cell>
          <cell r="D8447" t="str">
            <v>QB/T 2357-1998</v>
          </cell>
          <cell r="E8447" t="str">
            <v>聚酯（PET）无汽饮料瓶</v>
          </cell>
          <cell r="F8447">
            <v>100</v>
          </cell>
        </row>
        <row r="8448">
          <cell r="C8448" t="str">
            <v>密封性能</v>
          </cell>
          <cell r="D8448" t="str">
            <v>QB/T 2357-1998</v>
          </cell>
          <cell r="E8448" t="str">
            <v>聚酯（PET）无汽饮料瓶</v>
          </cell>
          <cell r="F8448">
            <v>250</v>
          </cell>
        </row>
        <row r="8449">
          <cell r="C8449" t="str">
            <v>垂直载压</v>
          </cell>
          <cell r="D8449" t="str">
            <v>QB/T 2357-1998</v>
          </cell>
          <cell r="E8449" t="str">
            <v>聚酯（PET）无汽饮料瓶</v>
          </cell>
          <cell r="F8449">
            <v>300</v>
          </cell>
        </row>
        <row r="8450">
          <cell r="C8450" t="str">
            <v>跌落性能</v>
          </cell>
          <cell r="D8450" t="str">
            <v>QB/T 2357-1998</v>
          </cell>
          <cell r="E8450" t="str">
            <v>聚酯（PET）无汽饮料瓶</v>
          </cell>
          <cell r="F8450">
            <v>200</v>
          </cell>
        </row>
        <row r="8451">
          <cell r="C8451" t="str">
            <v>耐寒性</v>
          </cell>
          <cell r="D8451" t="str">
            <v>QB/T 2357-1998</v>
          </cell>
          <cell r="E8451" t="str">
            <v>聚酯（PET）无汽饮料瓶</v>
          </cell>
          <cell r="F8451">
            <v>200</v>
          </cell>
        </row>
        <row r="8452">
          <cell r="C8452" t="str">
            <v>高锰酸钾消耗量</v>
          </cell>
          <cell r="D8452" t="str">
            <v>QB/T 2357-1998</v>
          </cell>
          <cell r="E8452" t="str">
            <v>聚酯（PET）无汽饮料瓶</v>
          </cell>
          <cell r="F8452">
            <v>200</v>
          </cell>
        </row>
        <row r="8453">
          <cell r="C8453" t="str">
            <v>蒸发残渣（总迁移量）</v>
          </cell>
          <cell r="D8453" t="str">
            <v>QB/T 2357-1998</v>
          </cell>
          <cell r="E8453" t="str">
            <v>聚酯（PET）无汽饮料瓶</v>
          </cell>
          <cell r="F8453">
            <v>200</v>
          </cell>
        </row>
        <row r="8454">
          <cell r="C8454" t="str">
            <v>重金属</v>
          </cell>
          <cell r="D8454" t="str">
            <v>QB/T 2357-1998</v>
          </cell>
          <cell r="E8454" t="str">
            <v>聚酯（PET）无汽饮料瓶</v>
          </cell>
          <cell r="F8454">
            <v>300</v>
          </cell>
        </row>
        <row r="8455">
          <cell r="C8455" t="str">
            <v>脱色试验</v>
          </cell>
          <cell r="D8455" t="str">
            <v>QB/T 2357-1998</v>
          </cell>
          <cell r="E8455" t="str">
            <v>聚酯（PET）无汽饮料瓶</v>
          </cell>
          <cell r="F8455">
            <v>200</v>
          </cell>
        </row>
        <row r="8456">
          <cell r="C8456" t="str">
            <v>感官</v>
          </cell>
          <cell r="D8456" t="str">
            <v>QB/T 2606-2018</v>
          </cell>
          <cell r="E8456" t="str">
            <v>肠衣盐</v>
          </cell>
          <cell r="F8456">
            <v>30</v>
          </cell>
        </row>
        <row r="8457">
          <cell r="C8457" t="str">
            <v>白度</v>
          </cell>
          <cell r="D8457" t="str">
            <v>QB/T 2606-2018</v>
          </cell>
          <cell r="E8457" t="str">
            <v>肠衣盐</v>
          </cell>
          <cell r="F8457">
            <v>150</v>
          </cell>
        </row>
        <row r="8458">
          <cell r="C8458" t="str">
            <v>粒度</v>
          </cell>
          <cell r="D8458" t="str">
            <v>QB/T 2606-2018</v>
          </cell>
          <cell r="E8458" t="str">
            <v>肠衣盐</v>
          </cell>
          <cell r="F8458">
            <v>50</v>
          </cell>
        </row>
        <row r="8459">
          <cell r="C8459" t="str">
            <v>氯化钠</v>
          </cell>
          <cell r="D8459" t="str">
            <v>QB/T 2606-2018</v>
          </cell>
          <cell r="E8459" t="str">
            <v>肠衣盐</v>
          </cell>
          <cell r="F8459">
            <v>500</v>
          </cell>
        </row>
        <row r="8460">
          <cell r="C8460" t="str">
            <v>水分</v>
          </cell>
          <cell r="D8460" t="str">
            <v>QB/T 2606-2018</v>
          </cell>
          <cell r="E8460" t="str">
            <v>肠衣盐</v>
          </cell>
          <cell r="F8460">
            <v>80</v>
          </cell>
        </row>
        <row r="8461">
          <cell r="C8461" t="str">
            <v>水不溶物</v>
          </cell>
          <cell r="D8461" t="str">
            <v>QB/T 2606-2018</v>
          </cell>
          <cell r="E8461" t="str">
            <v>肠衣盐</v>
          </cell>
          <cell r="F8461">
            <v>100</v>
          </cell>
        </row>
        <row r="8462">
          <cell r="C8462" t="str">
            <v>钙镁离子总量</v>
          </cell>
          <cell r="D8462" t="str">
            <v>QB/T 2606-2018</v>
          </cell>
          <cell r="E8462" t="str">
            <v>肠衣盐</v>
          </cell>
          <cell r="F8462">
            <v>0</v>
          </cell>
        </row>
        <row r="8463">
          <cell r="C8463" t="str">
            <v>硫酸根离子</v>
          </cell>
          <cell r="D8463" t="str">
            <v>QB/T 2606-2018</v>
          </cell>
          <cell r="E8463" t="str">
            <v>肠衣盐</v>
          </cell>
          <cell r="F8463">
            <v>0</v>
          </cell>
        </row>
        <row r="8464">
          <cell r="C8464" t="str">
            <v>铁（以Fe计）</v>
          </cell>
          <cell r="D8464" t="str">
            <v>QB/T 2606-2018</v>
          </cell>
          <cell r="E8464" t="str">
            <v>肠衣盐</v>
          </cell>
          <cell r="F8464">
            <v>100</v>
          </cell>
        </row>
        <row r="8465">
          <cell r="C8465" t="str">
            <v>铅（以Pb计）</v>
          </cell>
          <cell r="D8465" t="str">
            <v>QB/T 2606-2018</v>
          </cell>
          <cell r="E8465" t="str">
            <v>肠衣盐</v>
          </cell>
          <cell r="F8465">
            <v>100</v>
          </cell>
        </row>
        <row r="8466">
          <cell r="C8466" t="str">
            <v>总砷（以As计）</v>
          </cell>
          <cell r="D8466" t="str">
            <v>QB/T 2606-2018</v>
          </cell>
          <cell r="E8466" t="str">
            <v>肠衣盐</v>
          </cell>
          <cell r="F8466">
            <v>150</v>
          </cell>
        </row>
        <row r="8467">
          <cell r="C8467" t="str">
            <v>总汞（以Hg计）</v>
          </cell>
          <cell r="D8467" t="str">
            <v>QB/T 2606-2018</v>
          </cell>
          <cell r="E8467" t="str">
            <v>肠衣盐</v>
          </cell>
          <cell r="F8467">
            <v>150</v>
          </cell>
        </row>
        <row r="8468">
          <cell r="C8468" t="str">
            <v>镉（以Cd计）</v>
          </cell>
          <cell r="D8468" t="str">
            <v>QB/T 2606-2018</v>
          </cell>
          <cell r="E8468" t="str">
            <v>肠衣盐</v>
          </cell>
          <cell r="F8468">
            <v>100</v>
          </cell>
        </row>
        <row r="8469">
          <cell r="C8469" t="str">
            <v>钡</v>
          </cell>
          <cell r="D8469" t="str">
            <v>QB/T 2606-2018</v>
          </cell>
          <cell r="E8469" t="str">
            <v>肠衣盐</v>
          </cell>
          <cell r="F8469">
            <v>200</v>
          </cell>
        </row>
        <row r="8470">
          <cell r="C8470" t="str">
            <v>亚铁氰化钾（以[Fe（CN）{-6}]{4-}计）</v>
          </cell>
          <cell r="D8470" t="str">
            <v>QB/T 2606-2018</v>
          </cell>
          <cell r="E8470" t="str">
            <v>肠衣盐</v>
          </cell>
          <cell r="F8470">
            <v>250</v>
          </cell>
        </row>
        <row r="8471">
          <cell r="C8471" t="str">
            <v>含油量</v>
          </cell>
          <cell r="D8471" t="str">
            <v>NY/T 1285-2007</v>
          </cell>
          <cell r="E8471" t="str">
            <v>油料种籽含油量的测定 残余法</v>
          </cell>
          <cell r="F8471">
            <v>100</v>
          </cell>
        </row>
        <row r="8472">
          <cell r="C8472" t="str">
            <v>胆碱</v>
          </cell>
        </row>
        <row r="8472">
          <cell r="E8472" t="str">
            <v>食品安全国家标准婴幼儿食品和乳品中胆碱的测定（报批稿）</v>
          </cell>
          <cell r="F8472">
            <v>550</v>
          </cell>
        </row>
        <row r="8473">
          <cell r="C8473" t="str">
            <v>叶酸</v>
          </cell>
          <cell r="D8473" t="str">
            <v>NY/T 2895-2016</v>
          </cell>
          <cell r="E8473" t="str">
            <v>饲料中叶酸的测定</v>
          </cell>
          <cell r="F8473">
            <v>550</v>
          </cell>
        </row>
        <row r="8474">
          <cell r="C8474" t="str">
            <v>甲醛</v>
          </cell>
          <cell r="D8474" t="str">
            <v>NY/T 3292-2018</v>
          </cell>
          <cell r="E8474" t="str">
            <v>蔬菜中甲醛含量的测定 高效液相色谱法</v>
          </cell>
          <cell r="F8474">
            <v>250</v>
          </cell>
        </row>
        <row r="8475">
          <cell r="C8475" t="str">
            <v>甲醛</v>
          </cell>
          <cell r="D8475" t="str">
            <v>NY/T 3292-2018</v>
          </cell>
          <cell r="E8475" t="str">
            <v>蔬菜中甲醛含量的测定 高效液相色谱法</v>
          </cell>
          <cell r="F8475">
            <v>250</v>
          </cell>
        </row>
        <row r="8476">
          <cell r="C8476" t="str">
            <v>感官</v>
          </cell>
          <cell r="D8476" t="str">
            <v>NY/T 834-2004</v>
          </cell>
          <cell r="E8476" t="str">
            <v>银耳</v>
          </cell>
          <cell r="F8476">
            <v>50</v>
          </cell>
        </row>
        <row r="8477">
          <cell r="C8477" t="str">
            <v>干湿比</v>
          </cell>
          <cell r="D8477" t="str">
            <v>NY/T 834-2004</v>
          </cell>
          <cell r="E8477" t="str">
            <v>银耳</v>
          </cell>
          <cell r="F8477">
            <v>50</v>
          </cell>
        </row>
        <row r="8478">
          <cell r="C8478" t="str">
            <v>耳片长度、宽度</v>
          </cell>
          <cell r="D8478" t="str">
            <v>NY/T 834-2004</v>
          </cell>
          <cell r="E8478" t="str">
            <v>银耳</v>
          </cell>
          <cell r="F8478">
            <v>100</v>
          </cell>
        </row>
        <row r="8479">
          <cell r="C8479" t="str">
            <v>朵形直径</v>
          </cell>
          <cell r="D8479" t="str">
            <v>NY/T 834-2004</v>
          </cell>
          <cell r="E8479" t="str">
            <v>银耳</v>
          </cell>
          <cell r="F8479">
            <v>50</v>
          </cell>
        </row>
        <row r="8480">
          <cell r="C8480" t="str">
            <v>白藜芦醇</v>
          </cell>
          <cell r="D8480" t="str">
            <v>NY/T 2641-201</v>
          </cell>
          <cell r="E8480" t="str">
            <v>植物源性食品中白藜芦醇和白藜芦醇苷的测定 高效液相色谱法</v>
          </cell>
          <cell r="F8480">
            <v>400</v>
          </cell>
        </row>
        <row r="8481">
          <cell r="C8481" t="str">
            <v>白藜芦醇苷</v>
          </cell>
          <cell r="D8481" t="str">
            <v>NY/T 2641-201</v>
          </cell>
          <cell r="E8481" t="str">
            <v>植物源性食品中白藜芦醇和白藜芦醇苷的测定 高效液相色谱法</v>
          </cell>
          <cell r="F8481">
            <v>400</v>
          </cell>
        </row>
        <row r="8482">
          <cell r="C8482" t="str">
            <v>品温（产品中心温度）</v>
          </cell>
          <cell r="D8482" t="str">
            <v>SB/T 10482-2008</v>
          </cell>
          <cell r="E8482" t="str">
            <v>预制肉类食品质量安全要求</v>
          </cell>
          <cell r="F8482">
            <v>80</v>
          </cell>
        </row>
        <row r="8483">
          <cell r="C8483" t="str">
            <v>姜黄素</v>
          </cell>
          <cell r="D8483" t="str">
            <v>SN/T 4890-2017</v>
          </cell>
          <cell r="E8483" t="str">
            <v>出口食品中姜黄素的测定 高效液相色谱法和液相色谱-质谱/质谱法</v>
          </cell>
          <cell r="F8483">
            <v>1200</v>
          </cell>
        </row>
        <row r="8484">
          <cell r="C8484" t="str">
            <v>姜黄素</v>
          </cell>
          <cell r="D8484" t="str">
            <v>SN/T 4890-2017</v>
          </cell>
          <cell r="E8484" t="str">
            <v>出口食品中姜黄素的测定 高效液相色谱法和液相色谱-质谱/质谱法</v>
          </cell>
          <cell r="F8484">
            <v>1500</v>
          </cell>
        </row>
        <row r="8485">
          <cell r="C8485" t="str">
            <v>吐浆率</v>
          </cell>
          <cell r="D8485" t="str">
            <v>T/CCOA 4-2019</v>
          </cell>
          <cell r="E8485" t="str">
            <v>干米粉 团体标准</v>
          </cell>
          <cell r="F8485">
            <v>150</v>
          </cell>
        </row>
        <row r="8486">
          <cell r="C8486" t="str">
            <v>外观</v>
          </cell>
          <cell r="D8486" t="str">
            <v>GH/T 1154-2021</v>
          </cell>
          <cell r="E8486" t="str">
            <v>鲜菠萝</v>
          </cell>
          <cell r="F8486">
            <v>50</v>
          </cell>
        </row>
        <row r="8487">
          <cell r="C8487" t="str">
            <v>单果重</v>
          </cell>
          <cell r="D8487" t="str">
            <v>GH/T 1154-2021</v>
          </cell>
          <cell r="E8487" t="str">
            <v>鲜菠萝</v>
          </cell>
          <cell r="F8487">
            <v>50</v>
          </cell>
        </row>
        <row r="8488">
          <cell r="C8488" t="str">
            <v>果实及冠芽长度</v>
          </cell>
          <cell r="D8488" t="str">
            <v>GH/T 1154-2021</v>
          </cell>
          <cell r="E8488" t="str">
            <v>鲜菠萝</v>
          </cell>
          <cell r="F8488">
            <v>100</v>
          </cell>
        </row>
        <row r="8489">
          <cell r="C8489" t="str">
            <v>可溶性固形物</v>
          </cell>
          <cell r="D8489" t="str">
            <v>GH/T 1154-2021</v>
          </cell>
          <cell r="E8489" t="str">
            <v>鲜菠萝</v>
          </cell>
          <cell r="F8489">
            <v>80</v>
          </cell>
        </row>
        <row r="8490">
          <cell r="C8490" t="str">
            <v>可滴定酸</v>
          </cell>
          <cell r="D8490" t="str">
            <v>GH/T 1154-2021</v>
          </cell>
          <cell r="E8490" t="str">
            <v>鲜菠萝</v>
          </cell>
          <cell r="F8490">
            <v>100</v>
          </cell>
        </row>
        <row r="8491">
          <cell r="C8491" t="str">
            <v>容许度计算</v>
          </cell>
          <cell r="D8491" t="str">
            <v>GH/T 1154-2021</v>
          </cell>
          <cell r="E8491" t="str">
            <v>鲜菠萝</v>
          </cell>
          <cell r="F8491">
            <v>100</v>
          </cell>
        </row>
        <row r="8492">
          <cell r="C8492" t="str">
            <v>干香菇，直径</v>
          </cell>
          <cell r="D8492" t="str">
            <v>GH/T 1013-2015</v>
          </cell>
          <cell r="E8492" t="str">
            <v>香菇</v>
          </cell>
          <cell r="F8492">
            <v>30</v>
          </cell>
        </row>
        <row r="8493">
          <cell r="C8493" t="str">
            <v>鲜香菇，直径</v>
          </cell>
          <cell r="D8493" t="str">
            <v>GH/T 1013-2015</v>
          </cell>
          <cell r="E8493" t="str">
            <v>香菇</v>
          </cell>
          <cell r="F8493">
            <v>30</v>
          </cell>
        </row>
        <row r="8494">
          <cell r="C8494" t="str">
            <v>颜色</v>
          </cell>
          <cell r="D8494" t="str">
            <v>GH/T 1013-2015</v>
          </cell>
          <cell r="E8494" t="str">
            <v>香菇</v>
          </cell>
          <cell r="F8494">
            <v>30</v>
          </cell>
        </row>
        <row r="8495">
          <cell r="C8495" t="str">
            <v>厚薄</v>
          </cell>
          <cell r="D8495" t="str">
            <v>GH/T 1013-2015</v>
          </cell>
          <cell r="E8495" t="str">
            <v>香菇</v>
          </cell>
          <cell r="F8495">
            <v>30</v>
          </cell>
        </row>
        <row r="8496">
          <cell r="C8496" t="str">
            <v>形状</v>
          </cell>
          <cell r="D8496" t="str">
            <v>GH/T 1013-2015</v>
          </cell>
          <cell r="E8496" t="str">
            <v>香菇</v>
          </cell>
        </row>
        <row r="8497">
          <cell r="C8497" t="str">
            <v>异物</v>
          </cell>
          <cell r="D8497" t="str">
            <v>GH/T 1013-2015</v>
          </cell>
          <cell r="E8497" t="str">
            <v>香菇</v>
          </cell>
        </row>
        <row r="8498">
          <cell r="C8498" t="str">
            <v>开伞度</v>
          </cell>
          <cell r="D8498" t="str">
            <v>GH/T 1013-2015</v>
          </cell>
          <cell r="E8498" t="str">
            <v>香菇</v>
          </cell>
          <cell r="F8498">
            <v>30</v>
          </cell>
        </row>
        <row r="8499">
          <cell r="C8499" t="str">
            <v>气味</v>
          </cell>
          <cell r="D8499" t="str">
            <v>GH/T 1013-2015</v>
          </cell>
          <cell r="E8499" t="str">
            <v>香菇</v>
          </cell>
          <cell r="F8499">
            <v>30</v>
          </cell>
        </row>
        <row r="8500">
          <cell r="C8500" t="str">
            <v>裂盖、残缺菇</v>
          </cell>
          <cell r="D8500" t="str">
            <v>GH/T 1013-2015</v>
          </cell>
          <cell r="E8500" t="str">
            <v>香菇</v>
          </cell>
          <cell r="F8500">
            <v>100</v>
          </cell>
        </row>
        <row r="8501">
          <cell r="C8501" t="str">
            <v>碎菇体</v>
          </cell>
          <cell r="D8501" t="str">
            <v>GH/T 1013-2015</v>
          </cell>
          <cell r="E8501" t="str">
            <v>香菇</v>
          </cell>
        </row>
        <row r="8502">
          <cell r="C8502" t="str">
            <v>褐色菌褶，虫孔菇</v>
          </cell>
          <cell r="D8502" t="str">
            <v>GH/T 1013-2015</v>
          </cell>
          <cell r="E8502" t="str">
            <v>香菇</v>
          </cell>
        </row>
        <row r="8503">
          <cell r="C8503" t="str">
            <v>杂质</v>
          </cell>
          <cell r="D8503" t="str">
            <v>GH/T 1013-2015</v>
          </cell>
          <cell r="E8503" t="str">
            <v>香菇</v>
          </cell>
        </row>
        <row r="8504">
          <cell r="C8504" t="str">
            <v>直径大小</v>
          </cell>
          <cell r="D8504" t="str">
            <v>GH/T 1013-2015</v>
          </cell>
          <cell r="E8504" t="str">
            <v>香菇</v>
          </cell>
          <cell r="F8504">
            <v>30</v>
          </cell>
        </row>
        <row r="8505">
          <cell r="C8505" t="str">
            <v>牛奶蛋白成分</v>
          </cell>
        </row>
        <row r="8505">
          <cell r="E8505" t="str">
            <v>试剂盒法</v>
          </cell>
          <cell r="F8505">
            <v>1800</v>
          </cell>
        </row>
        <row r="8506">
          <cell r="C8506" t="str">
            <v>氮含量</v>
          </cell>
          <cell r="D8506" t="str">
            <v>GB/T 22427.10-2008</v>
          </cell>
          <cell r="E8506" t="str">
            <v>淀粉及其衍生物氮含量测定</v>
          </cell>
          <cell r="F8506">
            <v>100</v>
          </cell>
        </row>
        <row r="8507">
          <cell r="C8507" t="str">
            <v>2,2-二（4-羟基苯基）丙烷（双酚A）</v>
          </cell>
          <cell r="D8507" t="str">
            <v>GB/T 23296.16-2009</v>
          </cell>
          <cell r="E8507" t="str">
            <v>食品接触材料 高分子材料 食品模拟物中2，2-二（4-羟基苯基）丙烷（双酚A）的测定 高效液相色谱法</v>
          </cell>
          <cell r="F8507">
            <v>600</v>
          </cell>
        </row>
        <row r="8508">
          <cell r="C8508" t="str">
            <v>碘吸附值</v>
          </cell>
          <cell r="D8508" t="str">
            <v>GB/T 12496.8-2015</v>
          </cell>
          <cell r="E8508" t="str">
            <v>木质活性炭试验方法 碘吸附值的测定</v>
          </cell>
          <cell r="F8508">
            <v>150</v>
          </cell>
        </row>
        <row r="8509">
          <cell r="C8509" t="str">
            <v>亚甲基兰吸附值</v>
          </cell>
          <cell r="D8509" t="str">
            <v>GB/T 12496.10-1999</v>
          </cell>
          <cell r="E8509" t="str">
            <v>木质活性炭试验方法亚甲基蓝吸附值的测定</v>
          </cell>
          <cell r="F8509">
            <v>600</v>
          </cell>
        </row>
        <row r="8510">
          <cell r="C8510" t="str">
            <v>碘吸附值（以干基计）</v>
          </cell>
          <cell r="D8510" t="str">
            <v>GB/T 7702.7-2008</v>
          </cell>
          <cell r="E8510" t="str">
            <v>煤质颗粒活性炭试验方法 碘吸附值的测定</v>
          </cell>
          <cell r="F8510">
            <v>150</v>
          </cell>
        </row>
        <row r="8511">
          <cell r="C8511" t="str">
            <v>盐酸不溶灰分</v>
          </cell>
          <cell r="D8511" t="str">
            <v>GB/T 23742-2009</v>
          </cell>
          <cell r="E8511" t="str">
            <v>饲料中盐酸不溶灰分的测定</v>
          </cell>
          <cell r="F8511">
            <v>100</v>
          </cell>
        </row>
        <row r="8512">
          <cell r="C8512" t="str">
            <v>含油量测定</v>
          </cell>
          <cell r="D8512" t="str">
            <v>GB/T 14488.1-2008</v>
          </cell>
          <cell r="E8512" t="str">
            <v>植物油料 含油量测定</v>
          </cell>
          <cell r="F8512">
            <v>100</v>
          </cell>
        </row>
        <row r="8513">
          <cell r="C8513" t="str">
            <v>熔点</v>
          </cell>
          <cell r="D8513" t="str">
            <v>GB/T 617-2006</v>
          </cell>
          <cell r="E8513" t="str">
            <v>化学试剂 熔点范围测定通用方法</v>
          </cell>
          <cell r="F8513">
            <v>80</v>
          </cell>
        </row>
        <row r="8514">
          <cell r="C8514" t="str">
            <v>pH</v>
          </cell>
          <cell r="D8514" t="str">
            <v>GB/T 9724-2007</v>
          </cell>
          <cell r="E8514" t="str">
            <v>化学试剂 pH值测定通则</v>
          </cell>
          <cell r="F8514">
            <v>60</v>
          </cell>
        </row>
        <row r="8515">
          <cell r="C8515" t="str">
            <v>灼烧残渣</v>
          </cell>
          <cell r="D8515" t="str">
            <v>GB/T 9741-2008</v>
          </cell>
          <cell r="E8515" t="str">
            <v>化学试剂 灼烧残渣测定通用方法</v>
          </cell>
          <cell r="F8515">
            <v>150</v>
          </cell>
        </row>
        <row r="8516">
          <cell r="C8516" t="str">
            <v>含油率</v>
          </cell>
          <cell r="D8516" t="str">
            <v>GB/T 14488.1-2008</v>
          </cell>
          <cell r="E8516" t="str">
            <v>植物油料 含油量测定</v>
          </cell>
          <cell r="F8516">
            <v>200</v>
          </cell>
        </row>
        <row r="8517">
          <cell r="C8517" t="str">
            <v>维生素E</v>
          </cell>
          <cell r="D8517" t="str">
            <v>GB/T 17812-2008</v>
          </cell>
          <cell r="E8517" t="str">
            <v>饲料中维生素E的测定 高效液相色谱法</v>
          </cell>
          <cell r="F8517">
            <v>200</v>
          </cell>
        </row>
        <row r="8518">
          <cell r="C8518" t="str">
            <v>维生素B1</v>
          </cell>
          <cell r="D8518" t="str">
            <v>GB/T 14700-2018</v>
          </cell>
          <cell r="E8518" t="str">
            <v>饲料中维生素B1的测定</v>
          </cell>
          <cell r="F8518">
            <v>200</v>
          </cell>
        </row>
        <row r="8519">
          <cell r="C8519" t="str">
            <v>维生素B1</v>
          </cell>
          <cell r="D8519" t="str">
            <v>GB/T 14700-2018</v>
          </cell>
          <cell r="E8519" t="str">
            <v>饲料中维生素B1的测定</v>
          </cell>
          <cell r="F8519">
            <v>200</v>
          </cell>
        </row>
        <row r="8520">
          <cell r="C8520" t="str">
            <v>维生素B2</v>
          </cell>
          <cell r="D8520" t="str">
            <v>GB/T 14701-2019</v>
          </cell>
          <cell r="E8520" t="str">
            <v>饲料中维生素B2的测定</v>
          </cell>
          <cell r="F8520">
            <v>200</v>
          </cell>
        </row>
        <row r="8521">
          <cell r="C8521" t="str">
            <v>维生素B2</v>
          </cell>
          <cell r="D8521" t="str">
            <v>GB/T 14701-2019</v>
          </cell>
          <cell r="E8521" t="str">
            <v>饲料中维生素B2的测定</v>
          </cell>
          <cell r="F8521">
            <v>200</v>
          </cell>
        </row>
        <row r="8522">
          <cell r="C8522" t="str">
            <v>维生素D3</v>
          </cell>
          <cell r="D8522" t="str">
            <v>GB/T 17818-2010</v>
          </cell>
          <cell r="E8522" t="str">
            <v>饲料中维生素D3的测定 高效液相色谱法</v>
          </cell>
          <cell r="F8522">
            <v>200</v>
          </cell>
        </row>
        <row r="8523">
          <cell r="C8523" t="str">
            <v>维生素A</v>
          </cell>
          <cell r="D8523" t="str">
            <v>GB/T 17817-2010</v>
          </cell>
          <cell r="E8523" t="str">
            <v>饲料中维生素A的测定 高效液相色谱法</v>
          </cell>
          <cell r="F8523">
            <v>550</v>
          </cell>
        </row>
        <row r="8524">
          <cell r="C8524" t="str">
            <v>维生素K{-3}</v>
          </cell>
          <cell r="D8524" t="str">
            <v>GB/T 18872-2017</v>
          </cell>
          <cell r="E8524" t="str">
            <v>饲料中维生素K3的测定 高效液相色谱法</v>
          </cell>
          <cell r="F8524">
            <v>600</v>
          </cell>
        </row>
        <row r="8525">
          <cell r="C8525" t="str">
            <v>亚麻酸</v>
          </cell>
          <cell r="D8525" t="str">
            <v>GB/T 21514-2008</v>
          </cell>
          <cell r="E8525" t="str">
            <v>饲料中脂肪酸含量的测定</v>
          </cell>
          <cell r="F8525">
            <v>300</v>
          </cell>
        </row>
        <row r="8526">
          <cell r="C8526" t="str">
            <v>亚油酸</v>
          </cell>
          <cell r="D8526" t="str">
            <v>GB/T 21514-2008</v>
          </cell>
          <cell r="E8526" t="str">
            <v>饲料中脂肪酸含量的测定</v>
          </cell>
          <cell r="F8526">
            <v>300</v>
          </cell>
        </row>
        <row r="8527">
          <cell r="C8527" t="str">
            <v>花生四烯酸</v>
          </cell>
          <cell r="D8527" t="str">
            <v>GB/T 21514-2008</v>
          </cell>
          <cell r="E8527" t="str">
            <v>饲料中脂肪酸含量的测定</v>
          </cell>
          <cell r="F8527">
            <v>300</v>
          </cell>
        </row>
        <row r="8528">
          <cell r="C8528" t="str">
            <v>二十二碳六烯酸</v>
          </cell>
          <cell r="D8528" t="str">
            <v>GB/T 21514-2008</v>
          </cell>
          <cell r="E8528" t="str">
            <v>饲料中脂肪酸含量的测定</v>
          </cell>
          <cell r="F8528">
            <v>300</v>
          </cell>
        </row>
        <row r="8529">
          <cell r="C8529" t="str">
            <v>二十碳五烯酸</v>
          </cell>
          <cell r="D8529" t="str">
            <v>GB/T 21514-2008</v>
          </cell>
          <cell r="E8529" t="str">
            <v>饲料中脂肪酸含量的测定</v>
          </cell>
          <cell r="F8529">
            <v>300</v>
          </cell>
        </row>
        <row r="8530">
          <cell r="C8530" t="str">
            <v>脂肪酸含量</v>
          </cell>
          <cell r="D8530" t="str">
            <v>GB/T 21514-2008</v>
          </cell>
          <cell r="E8530" t="str">
            <v>饲料中脂肪酸含量的测定</v>
          </cell>
          <cell r="F8530">
            <v>600</v>
          </cell>
        </row>
        <row r="8531">
          <cell r="C8531" t="str">
            <v>形态</v>
          </cell>
          <cell r="D8531" t="str">
            <v>GB/T 20886.2-2021</v>
          </cell>
          <cell r="E8531" t="str">
            <v>酵母产品质量要求 第2部分: 酵母加工制品</v>
          </cell>
          <cell r="F8531">
            <v>30</v>
          </cell>
        </row>
        <row r="8532">
          <cell r="C8532" t="str">
            <v>色泽</v>
          </cell>
          <cell r="D8532" t="str">
            <v>GB/T 20886.2-2021</v>
          </cell>
          <cell r="E8532" t="str">
            <v>酵母产品质量要求 第2部分: 酵母加工制品</v>
          </cell>
        </row>
        <row r="8533">
          <cell r="C8533" t="str">
            <v>气味</v>
          </cell>
          <cell r="D8533" t="str">
            <v>GB/T 20886.2-2021</v>
          </cell>
          <cell r="E8533" t="str">
            <v>酵母产品质量要求 第2部分: 酵母加工制品</v>
          </cell>
        </row>
        <row r="8534">
          <cell r="C8534" t="str">
            <v>杂质</v>
          </cell>
          <cell r="D8534" t="str">
            <v>GB/T 20886.2-2021</v>
          </cell>
          <cell r="E8534" t="str">
            <v>酵母产品质量要求 第2部分: 酵母加工制品</v>
          </cell>
        </row>
        <row r="8535">
          <cell r="C8535" t="str">
            <v>总氮（除NaCl干基计）</v>
          </cell>
          <cell r="D8535" t="str">
            <v>GB/T 20886.2-2021</v>
          </cell>
          <cell r="E8535" t="str">
            <v>酵母产品质量要求 第2部分: 酵母加工制品</v>
          </cell>
          <cell r="F8535">
            <v>100</v>
          </cell>
        </row>
        <row r="8536">
          <cell r="C8536" t="str">
            <v>氨基酸态氮占总氮百分比（AN/TN）</v>
          </cell>
          <cell r="D8536" t="str">
            <v>GB/T 20886.2-2021</v>
          </cell>
          <cell r="E8536" t="str">
            <v>酵母产品质量要求 第2部分: 酵母加工制品</v>
          </cell>
          <cell r="F8536">
            <v>80</v>
          </cell>
        </row>
        <row r="8537">
          <cell r="C8537" t="str">
            <v>铵盐(NH{-3}-N)(除NaCl干基计)</v>
          </cell>
          <cell r="D8537" t="str">
            <v>GB/T 20886.2-2021</v>
          </cell>
          <cell r="E8537" t="str">
            <v>酵母产品质量要求 第2部分: 酵母加工制品</v>
          </cell>
          <cell r="F8537">
            <v>100</v>
          </cell>
        </row>
        <row r="8538">
          <cell r="C8538" t="str">
            <v>不溶物</v>
          </cell>
          <cell r="D8538" t="str">
            <v>GB/T 20886.2-2021</v>
          </cell>
          <cell r="E8538" t="str">
            <v>酵母产品质量要求 第2部分: 酵母加工制品</v>
          </cell>
          <cell r="F8538">
            <v>80</v>
          </cell>
        </row>
        <row r="8539">
          <cell r="C8539" t="str">
            <v>总灰分(除NaCl干基计)</v>
          </cell>
          <cell r="D8539" t="str">
            <v>GB/T 20886.2-2021</v>
          </cell>
          <cell r="E8539" t="str">
            <v>酵母产品质量要求 第2部分: 酵母加工制品</v>
          </cell>
          <cell r="F8539">
            <v>100</v>
          </cell>
        </row>
        <row r="8540">
          <cell r="C8540" t="str">
            <v>核苷酸(除NaCl干基计，以核苷酸钠盐水合物计)</v>
          </cell>
          <cell r="D8540" t="str">
            <v>GB/T 20886.2-2021</v>
          </cell>
          <cell r="E8540" t="str">
            <v>酵母产品质量要求 第2部分: 酵母加工制品</v>
          </cell>
          <cell r="F8540">
            <v>600</v>
          </cell>
        </row>
        <row r="8541">
          <cell r="C8541" t="str">
            <v>X{-(IMP+GMP+AMP)}：X{-(CMP+UMP)}</v>
          </cell>
          <cell r="D8541" t="str">
            <v>GB/T 20886.2-2021</v>
          </cell>
          <cell r="E8541" t="str">
            <v>酵母产品质量要求 第2部分: 酵母加工制品</v>
          </cell>
          <cell r="F8541">
            <v>600</v>
          </cell>
        </row>
        <row r="8542">
          <cell r="C8542" t="str">
            <v>谷氨酸(除NaCl干基计)</v>
          </cell>
          <cell r="D8542" t="str">
            <v>GB/T 20886.2-2021</v>
          </cell>
          <cell r="E8542" t="str">
            <v>酵母产品质量要求 第2部分: 酵母加工制品</v>
          </cell>
          <cell r="F8542">
            <v>500</v>
          </cell>
        </row>
        <row r="8543">
          <cell r="C8543" t="str">
            <v>谷氨酸占总蛋白质百分比</v>
          </cell>
          <cell r="D8543" t="str">
            <v>GB/T 20886.2-2021</v>
          </cell>
          <cell r="E8543" t="str">
            <v>酵母产品质量要求 第2部分: 酵母加工制品</v>
          </cell>
          <cell r="F8543">
            <v>50</v>
          </cell>
        </row>
        <row r="8544">
          <cell r="C8544" t="str">
            <v>水分</v>
          </cell>
          <cell r="D8544" t="str">
            <v>GB/T 20886.2-2021</v>
          </cell>
          <cell r="E8544" t="str">
            <v>酵母产品质量要求 第2部分: 酵母加工制品</v>
          </cell>
          <cell r="F8544">
            <v>80</v>
          </cell>
        </row>
        <row r="8545">
          <cell r="C8545" t="str">
            <v>总氮（以干基计）</v>
          </cell>
          <cell r="D8545" t="str">
            <v>GB/T 20886.2-2021</v>
          </cell>
          <cell r="E8545" t="str">
            <v>酵母产品质量要求 第2部分: 酵母加工制品</v>
          </cell>
          <cell r="F8545">
            <v>100</v>
          </cell>
        </row>
        <row r="8546">
          <cell r="C8546" t="str">
            <v>总灰分（以干基计）</v>
          </cell>
          <cell r="D8546" t="str">
            <v>GB/T 20886.2-2021</v>
          </cell>
          <cell r="E8546" t="str">
            <v>酵母产品质量要求 第2部分: 酵母加工制品</v>
          </cell>
          <cell r="F8546">
            <v>100</v>
          </cell>
        </row>
        <row r="8547">
          <cell r="C8547" t="str">
            <v>多糖（以葡萄糖和甘露寡糖总和计）</v>
          </cell>
          <cell r="D8547" t="str">
            <v>GB/T 20886.2-2021</v>
          </cell>
          <cell r="E8547" t="str">
            <v>酵母产品质量要求 第2部分: 酵母加工制品</v>
          </cell>
          <cell r="F8547">
            <v>600</v>
          </cell>
        </row>
        <row r="8548">
          <cell r="C8548" t="str">
            <v>pH</v>
          </cell>
          <cell r="D8548" t="str">
            <v>GB/T 20886.2-2021</v>
          </cell>
          <cell r="E8548" t="str">
            <v>酵母产品质量要求 第2部分: 酵母加工制品</v>
          </cell>
          <cell r="F8548">
            <v>60</v>
          </cell>
        </row>
        <row r="8549">
          <cell r="C8549" t="str">
            <v>碘</v>
          </cell>
          <cell r="D8549" t="str">
            <v>GB/T 13882-2010</v>
          </cell>
          <cell r="E8549" t="str">
            <v>饲料中碘的测定 硫氰酸铁-亚硝酸催化动力学法</v>
          </cell>
          <cell r="F8549">
            <v>250</v>
          </cell>
        </row>
        <row r="8550">
          <cell r="C8550" t="str">
            <v>鸡源性成分</v>
          </cell>
          <cell r="D8550" t="str">
            <v>GB/T 38164-2019</v>
          </cell>
          <cell r="E8550" t="str">
            <v>常见畜禽动物源性成分检测方法 实时荧光PCR法</v>
          </cell>
          <cell r="F8550">
            <v>1300</v>
          </cell>
        </row>
        <row r="8551">
          <cell r="C8551" t="str">
            <v>鸭源性成分</v>
          </cell>
          <cell r="D8551" t="str">
            <v>GB/T 38164-2019</v>
          </cell>
          <cell r="E8551" t="str">
            <v>常见畜禽动物源性成分检测方法 实时荧光PCR法</v>
          </cell>
          <cell r="F8551">
            <v>1300</v>
          </cell>
        </row>
        <row r="8552">
          <cell r="C8552" t="str">
            <v>牦牛源性成分</v>
          </cell>
          <cell r="D8552" t="str">
            <v>GB/T 38164-2019</v>
          </cell>
          <cell r="E8552" t="str">
            <v>常见畜禽动物源性成分检测方法 实时荧光PCR法</v>
          </cell>
          <cell r="F8552">
            <v>1300</v>
          </cell>
        </row>
        <row r="8553">
          <cell r="C8553" t="str">
            <v>水牛源性成分</v>
          </cell>
          <cell r="D8553" t="str">
            <v>GB/T 38164-2019</v>
          </cell>
          <cell r="E8553" t="str">
            <v>常见畜禽动物源性成分检测方法 实时荧光PCR法</v>
          </cell>
          <cell r="F8553">
            <v>1300</v>
          </cell>
        </row>
        <row r="8554">
          <cell r="C8554" t="str">
            <v>山羊源性成分</v>
          </cell>
          <cell r="D8554" t="str">
            <v>GB/T 38164-2019</v>
          </cell>
          <cell r="E8554" t="str">
            <v>常见畜禽动物源性成分检测方法 实时荧光PCR法</v>
          </cell>
          <cell r="F8554">
            <v>1300</v>
          </cell>
        </row>
        <row r="8555">
          <cell r="C8555" t="str">
            <v>绵羊源性成分</v>
          </cell>
          <cell r="D8555" t="str">
            <v>GB/T 38164-2019</v>
          </cell>
          <cell r="E8555" t="str">
            <v>常见畜禽动物源性成分检测方法 实时荧光PCR法</v>
          </cell>
          <cell r="F8555">
            <v>1300</v>
          </cell>
        </row>
        <row r="8556">
          <cell r="C8556" t="str">
            <v>鹌鹑源性成分</v>
          </cell>
          <cell r="D8556" t="str">
            <v>GB/T 38164-2019</v>
          </cell>
          <cell r="E8556" t="str">
            <v>常见畜禽动物源性成分检测方法 实时荧光PCR法</v>
          </cell>
          <cell r="F8556">
            <v>1300</v>
          </cell>
        </row>
        <row r="8557">
          <cell r="C8557" t="str">
            <v>兔源性成分</v>
          </cell>
          <cell r="D8557" t="str">
            <v>GB/T 38164-2019</v>
          </cell>
          <cell r="E8557" t="str">
            <v>常见畜禽动物源性成分检测方法 实时荧光PCR法</v>
          </cell>
          <cell r="F8557">
            <v>1300</v>
          </cell>
        </row>
        <row r="8558">
          <cell r="C8558" t="str">
            <v>老鼠源性成分</v>
          </cell>
          <cell r="D8558" t="str">
            <v>GB/T 38164-2019</v>
          </cell>
          <cell r="E8558" t="str">
            <v>常见畜禽动物源性成分检测方法 实时荧光PCR法</v>
          </cell>
          <cell r="F8558">
            <v>1300</v>
          </cell>
        </row>
        <row r="8559">
          <cell r="C8559" t="str">
            <v>骆驼源性成分</v>
          </cell>
          <cell r="D8559" t="str">
            <v>GB/T 38164-2019</v>
          </cell>
          <cell r="E8559" t="str">
            <v>常见畜禽动物源性成分检测方法 实时荧光PCR法</v>
          </cell>
          <cell r="F8559">
            <v>1300</v>
          </cell>
        </row>
        <row r="8560">
          <cell r="C8560" t="str">
            <v>千粒重</v>
          </cell>
          <cell r="D8560" t="str">
            <v>GB/T 5519-2008</v>
          </cell>
          <cell r="E8560" t="str">
            <v>谷物与豆类 千粒重的测定</v>
          </cell>
          <cell r="F8560">
            <v>1300</v>
          </cell>
        </row>
        <row r="8561">
          <cell r="C8561" t="str">
            <v>比旋光度[α]{+20}{-D}</v>
          </cell>
          <cell r="D8561" t="str">
            <v>GB/T 613-2007</v>
          </cell>
          <cell r="E8561" t="str">
            <v>化学试剂 比旋光本领（比旋光度）测定通用方法</v>
          </cell>
          <cell r="F8561">
            <v>80</v>
          </cell>
        </row>
        <row r="8562">
          <cell r="C8562" t="str">
            <v>比例一致性</v>
          </cell>
          <cell r="D8562" t="str">
            <v>GB/T 40851-2021</v>
          </cell>
          <cell r="E8562" t="str">
            <v>食用调和油</v>
          </cell>
          <cell r="F8562">
            <v>600</v>
          </cell>
        </row>
        <row r="8563">
          <cell r="C8563" t="str">
            <v>断条率</v>
          </cell>
          <cell r="D8563" t="str">
            <v>GB/T 23587-2009</v>
          </cell>
          <cell r="E8563" t="str">
            <v>粉条</v>
          </cell>
          <cell r="F8563">
            <v>50</v>
          </cell>
        </row>
        <row r="8564">
          <cell r="C8564" t="str">
            <v>丝径</v>
          </cell>
          <cell r="D8564" t="str">
            <v>GB/T 23587-2009</v>
          </cell>
          <cell r="E8564" t="str">
            <v>粉条</v>
          </cell>
          <cell r="F8564">
            <v>50</v>
          </cell>
        </row>
        <row r="8565">
          <cell r="C8565" t="str">
            <v>外观</v>
          </cell>
          <cell r="D8565" t="str">
            <v>GB/T 12309-1990</v>
          </cell>
          <cell r="E8565" t="str">
            <v>工业玉米淀粉</v>
          </cell>
          <cell r="F8565">
            <v>100</v>
          </cell>
        </row>
        <row r="8566">
          <cell r="C8566" t="str">
            <v>气味</v>
          </cell>
          <cell r="D8566" t="str">
            <v>GB/T 12309-1990</v>
          </cell>
          <cell r="E8566" t="str">
            <v>工业玉米淀粉</v>
          </cell>
          <cell r="F8566">
            <v>30</v>
          </cell>
        </row>
        <row r="8567">
          <cell r="C8567" t="str">
            <v>水分</v>
          </cell>
          <cell r="D8567" t="str">
            <v>GB/T 12309-1990</v>
          </cell>
          <cell r="E8567" t="str">
            <v>工业玉米淀粉</v>
          </cell>
          <cell r="F8567">
            <v>80</v>
          </cell>
        </row>
        <row r="8568">
          <cell r="C8568" t="str">
            <v>细度</v>
          </cell>
          <cell r="D8568" t="str">
            <v>GB/T 12309-1990</v>
          </cell>
          <cell r="E8568" t="str">
            <v>工业玉米淀粉</v>
          </cell>
          <cell r="F8568">
            <v>30</v>
          </cell>
        </row>
        <row r="8569">
          <cell r="C8569" t="str">
            <v>酸度</v>
          </cell>
          <cell r="D8569" t="str">
            <v>GB/T 12309-1990</v>
          </cell>
          <cell r="E8569" t="str">
            <v>工业玉米淀粉</v>
          </cell>
          <cell r="F8569">
            <v>70</v>
          </cell>
        </row>
        <row r="8570">
          <cell r="C8570" t="str">
            <v>灰分（干基）</v>
          </cell>
          <cell r="D8570" t="str">
            <v>GB/T 12309-1990</v>
          </cell>
          <cell r="E8570" t="str">
            <v>工业玉米淀粉</v>
          </cell>
          <cell r="F8570">
            <v>100</v>
          </cell>
        </row>
        <row r="8571">
          <cell r="C8571" t="str">
            <v>蛋白质（干基）</v>
          </cell>
          <cell r="D8571" t="str">
            <v>GB/T 12309-1990</v>
          </cell>
          <cell r="E8571" t="str">
            <v>工业玉米淀粉</v>
          </cell>
          <cell r="F8571">
            <v>100</v>
          </cell>
        </row>
        <row r="8572">
          <cell r="C8572" t="str">
            <v>脂肪（干基）</v>
          </cell>
          <cell r="D8572" t="str">
            <v>GB/T 12309-1990</v>
          </cell>
          <cell r="E8572" t="str">
            <v>工业玉米淀粉</v>
          </cell>
          <cell r="F8572">
            <v>100</v>
          </cell>
        </row>
        <row r="8573">
          <cell r="C8573" t="str">
            <v>二氧化硫</v>
          </cell>
          <cell r="D8573" t="str">
            <v>GB/T 12309-1990</v>
          </cell>
          <cell r="E8573" t="str">
            <v>工业玉米淀粉</v>
          </cell>
          <cell r="F8573">
            <v>100</v>
          </cell>
        </row>
        <row r="8574">
          <cell r="C8574" t="str">
            <v>铁盐</v>
          </cell>
          <cell r="D8574" t="str">
            <v>GB/T 12309-1990</v>
          </cell>
          <cell r="E8574" t="str">
            <v>工业玉米淀粉</v>
          </cell>
          <cell r="F8574">
            <v>100</v>
          </cell>
        </row>
        <row r="8575">
          <cell r="C8575" t="str">
            <v>状态</v>
          </cell>
          <cell r="D8575" t="str">
            <v>GB/T 20882.2-2021</v>
          </cell>
          <cell r="E8575" t="str">
            <v>淀粉糖质量要求 第2部分：葡萄糖浆（粉）</v>
          </cell>
          <cell r="F8575">
            <v>30</v>
          </cell>
        </row>
        <row r="8576">
          <cell r="C8576" t="str">
            <v>色泽</v>
          </cell>
          <cell r="D8576" t="str">
            <v>GB/T 20882.2-2021</v>
          </cell>
          <cell r="E8576" t="str">
            <v>淀粉糖质量要求 第2部分：葡萄糖浆（粉）</v>
          </cell>
        </row>
        <row r="8577">
          <cell r="C8577" t="str">
            <v>气味</v>
          </cell>
          <cell r="D8577" t="str">
            <v>GB/T 20882.2-2021</v>
          </cell>
          <cell r="E8577" t="str">
            <v>淀粉糖质量要求 第2部分：葡萄糖浆（粉）</v>
          </cell>
        </row>
        <row r="8578">
          <cell r="C8578" t="str">
            <v>滋味</v>
          </cell>
          <cell r="D8578" t="str">
            <v>GB/T 20882.2-2021</v>
          </cell>
          <cell r="E8578" t="str">
            <v>淀粉糖质量要求 第2部分：葡萄糖浆（粉）</v>
          </cell>
        </row>
        <row r="8579">
          <cell r="C8579" t="str">
            <v>DE值（以干基计）</v>
          </cell>
          <cell r="D8579" t="str">
            <v>GB/T 20882.2-2021</v>
          </cell>
          <cell r="E8579" t="str">
            <v>淀粉糖质量要求 第2部分：葡萄糖浆（粉）</v>
          </cell>
          <cell r="F8579">
            <v>250</v>
          </cell>
        </row>
        <row r="8580">
          <cell r="C8580" t="str">
            <v>干物质（固形物）</v>
          </cell>
          <cell r="D8580" t="str">
            <v>GB/T 20882.2-2021</v>
          </cell>
          <cell r="E8580" t="str">
            <v>淀粉糖质量要求 第2部分：葡萄糖浆（粉）</v>
          </cell>
          <cell r="F8580">
            <v>80</v>
          </cell>
        </row>
        <row r="8581">
          <cell r="C8581" t="str">
            <v>pH</v>
          </cell>
          <cell r="D8581" t="str">
            <v>GB/T 20882.2-2021</v>
          </cell>
          <cell r="E8581" t="str">
            <v>淀粉糖质量要求 第2部分：葡萄糖浆（粉）</v>
          </cell>
          <cell r="F8581">
            <v>60</v>
          </cell>
        </row>
        <row r="8582">
          <cell r="C8582" t="str">
            <v>透光率</v>
          </cell>
          <cell r="D8582" t="str">
            <v>GB/T 20882.2-2021</v>
          </cell>
          <cell r="E8582" t="str">
            <v>淀粉糖质量要求 第2部分：葡萄糖浆（粉）</v>
          </cell>
          <cell r="F8582">
            <v>80</v>
          </cell>
        </row>
        <row r="8583">
          <cell r="C8583" t="str">
            <v>硫酸灰分</v>
          </cell>
          <cell r="D8583" t="str">
            <v>GB/T 20882.2-2021</v>
          </cell>
          <cell r="E8583" t="str">
            <v>淀粉糖质量要求 第2部分：葡萄糖浆（粉）</v>
          </cell>
          <cell r="F8583">
            <v>100</v>
          </cell>
        </row>
        <row r="8584">
          <cell r="C8584" t="str">
            <v>外观</v>
          </cell>
          <cell r="D8584" t="str">
            <v>GB/T 20882.3-2021</v>
          </cell>
          <cell r="E8584" t="str">
            <v>淀粉糖质量要求 第3部分：结晶果糖、固体果葡糖</v>
          </cell>
          <cell r="F8584">
            <v>30</v>
          </cell>
        </row>
        <row r="8585">
          <cell r="C8585" t="str">
            <v>气味</v>
          </cell>
          <cell r="D8585" t="str">
            <v>GB/T 20882.3-2021</v>
          </cell>
          <cell r="E8585" t="str">
            <v>淀粉糖质量要求 第3部分：结晶果糖、固体果葡糖</v>
          </cell>
        </row>
        <row r="8586">
          <cell r="C8586" t="str">
            <v>果糖（占干基比）</v>
          </cell>
          <cell r="D8586" t="str">
            <v>GB/T 20882.4-2021</v>
          </cell>
          <cell r="E8586" t="str">
            <v>淀粉糖质量要求 第4部分：果葡糖浆</v>
          </cell>
          <cell r="F8586">
            <v>250</v>
          </cell>
        </row>
        <row r="8587">
          <cell r="C8587" t="str">
            <v>果糖+葡萄糖（占干基比）</v>
          </cell>
          <cell r="D8587" t="str">
            <v>GB/T 20882.4-2021</v>
          </cell>
          <cell r="E8587" t="str">
            <v>淀粉糖质量要求 第4部分：果葡糖浆</v>
          </cell>
          <cell r="F8587">
            <v>500</v>
          </cell>
        </row>
        <row r="8588">
          <cell r="C8588" t="str">
            <v>pH</v>
          </cell>
          <cell r="D8588" t="str">
            <v>GB/T 20882.6-2021</v>
          </cell>
          <cell r="E8588" t="str">
            <v>淀粉糖质量要求 第6部分：麦芽糊精</v>
          </cell>
          <cell r="F8588">
            <v>60</v>
          </cell>
        </row>
        <row r="8589">
          <cell r="C8589" t="str">
            <v>5-羟甲基糠醛（以吸光度计）</v>
          </cell>
          <cell r="D8589" t="str">
            <v>GB/T 20882.3-2021</v>
          </cell>
          <cell r="E8589" t="str">
            <v>淀粉糖质量要求 第3部分：结晶果糖、固体果葡糖</v>
          </cell>
          <cell r="F8589">
            <v>350</v>
          </cell>
        </row>
        <row r="8590">
          <cell r="C8590" t="str">
            <v>硫酸灰分</v>
          </cell>
          <cell r="D8590" t="str">
            <v>GB/T 20882.2-2021</v>
          </cell>
          <cell r="E8590" t="str">
            <v>淀粉糖质量要求 第2部分：葡萄糖浆（粉）</v>
          </cell>
          <cell r="F8590">
            <v>100</v>
          </cell>
        </row>
        <row r="8591">
          <cell r="C8591" t="str">
            <v>色度</v>
          </cell>
          <cell r="D8591" t="str">
            <v>GB/T 20882.4-2021</v>
          </cell>
          <cell r="E8591" t="str">
            <v>淀粉糖质量要求 第4部分：果葡糖浆</v>
          </cell>
          <cell r="F8591">
            <v>30</v>
          </cell>
        </row>
        <row r="8592">
          <cell r="C8592" t="str">
            <v>不溶性颗粒物</v>
          </cell>
          <cell r="D8592" t="str">
            <v>GB/T 20882.4-2021</v>
          </cell>
          <cell r="E8592" t="str">
            <v>淀粉糖质量要求 第4部分：果葡糖浆</v>
          </cell>
          <cell r="F8592">
            <v>100</v>
          </cell>
        </row>
        <row r="8593">
          <cell r="C8593" t="str">
            <v>状态</v>
          </cell>
          <cell r="D8593" t="str">
            <v>GB/T 20882.4-2021</v>
          </cell>
          <cell r="E8593" t="str">
            <v>淀粉糖质量要求 第4部分：果葡糖浆</v>
          </cell>
          <cell r="F8593">
            <v>30</v>
          </cell>
        </row>
        <row r="8594">
          <cell r="C8594" t="str">
            <v>色泽</v>
          </cell>
          <cell r="D8594" t="str">
            <v>GB/T 20882.4-2021</v>
          </cell>
          <cell r="E8594" t="str">
            <v>淀粉糖质量要求 第4部分：果葡糖浆</v>
          </cell>
        </row>
        <row r="8595">
          <cell r="C8595" t="str">
            <v>气味</v>
          </cell>
          <cell r="D8595" t="str">
            <v>GB/T 20882.4-2021</v>
          </cell>
          <cell r="E8595" t="str">
            <v>淀粉糖质量要求 第4部分：果葡糖浆</v>
          </cell>
        </row>
        <row r="8596">
          <cell r="C8596" t="str">
            <v>滋味</v>
          </cell>
          <cell r="D8596" t="str">
            <v>GB/T 20882.4-2021</v>
          </cell>
          <cell r="E8596" t="str">
            <v>淀粉糖质量要求 第4部分：果葡糖浆</v>
          </cell>
        </row>
        <row r="8597">
          <cell r="C8597" t="str">
            <v>果糖+葡萄糖含量（以干物质计）</v>
          </cell>
          <cell r="D8597" t="str">
            <v>GB/T 20882.4-2021</v>
          </cell>
          <cell r="E8597" t="str">
            <v>淀粉糖质量要求 第4部分：果葡糖浆</v>
          </cell>
          <cell r="F8597">
            <v>500</v>
          </cell>
        </row>
        <row r="8598">
          <cell r="C8598" t="str">
            <v>果糖含量（以干物质计）</v>
          </cell>
          <cell r="D8598" t="str">
            <v>GB/T 20882.4-2021</v>
          </cell>
          <cell r="E8598" t="str">
            <v>淀粉糖质量要求 第4部分：果葡糖浆</v>
          </cell>
          <cell r="F8598">
            <v>250</v>
          </cell>
        </row>
        <row r="8599">
          <cell r="C8599" t="str">
            <v>干物质（固形物）</v>
          </cell>
          <cell r="D8599" t="str">
            <v>GB/T 20882.4-2021</v>
          </cell>
          <cell r="E8599" t="str">
            <v>淀粉糖质量要求 第4部分：果葡糖浆</v>
          </cell>
          <cell r="F8599">
            <v>80</v>
          </cell>
        </row>
        <row r="8600">
          <cell r="C8600" t="str">
            <v>pH</v>
          </cell>
          <cell r="D8600" t="str">
            <v>GB/T 20882.4-2021</v>
          </cell>
          <cell r="E8600" t="str">
            <v>淀粉糖质量要求 第4部分：果葡糖浆</v>
          </cell>
          <cell r="F8600">
            <v>60</v>
          </cell>
        </row>
        <row r="8601">
          <cell r="C8601" t="str">
            <v>色度</v>
          </cell>
          <cell r="D8601" t="str">
            <v>GB/T 20882.4-2021</v>
          </cell>
          <cell r="E8601" t="str">
            <v>淀粉糖质量要求 第4部分：果葡糖浆</v>
          </cell>
          <cell r="F8601">
            <v>30</v>
          </cell>
        </row>
        <row r="8602">
          <cell r="C8602" t="str">
            <v>不溶性颗粒物</v>
          </cell>
          <cell r="D8602" t="str">
            <v>GB/T 20882.4-2021</v>
          </cell>
          <cell r="E8602" t="str">
            <v>淀粉糖质量要求 第4部分：果葡糖浆</v>
          </cell>
          <cell r="F8602">
            <v>100</v>
          </cell>
        </row>
        <row r="8603">
          <cell r="C8603" t="str">
            <v>硫酸灰分</v>
          </cell>
          <cell r="D8603" t="str">
            <v>GB/T 20882.4-2021</v>
          </cell>
          <cell r="E8603" t="str">
            <v>淀粉糖质量要求 第4部分：果葡糖浆</v>
          </cell>
          <cell r="F8603">
            <v>100</v>
          </cell>
        </row>
        <row r="8604">
          <cell r="C8604" t="str">
            <v>透光率</v>
          </cell>
          <cell r="D8604" t="str">
            <v>GB/T 20882.4-2021</v>
          </cell>
          <cell r="E8604" t="str">
            <v>淀粉糖质量要求 第4部分：果葡糖浆</v>
          </cell>
          <cell r="F8604">
            <v>80</v>
          </cell>
        </row>
        <row r="8605">
          <cell r="C8605" t="str">
            <v>状态</v>
          </cell>
          <cell r="D8605" t="str">
            <v>GB/T 20882.6-2021</v>
          </cell>
          <cell r="E8605" t="str">
            <v>淀粉糖质量要求 第6部分：麦芽糊精</v>
          </cell>
          <cell r="F8605">
            <v>30</v>
          </cell>
        </row>
        <row r="8606">
          <cell r="C8606" t="str">
            <v>色泽</v>
          </cell>
          <cell r="D8606" t="str">
            <v>GB/T 20882.6-2021</v>
          </cell>
          <cell r="E8606" t="str">
            <v>淀粉糖质量要求 第6部分：麦芽糊精</v>
          </cell>
        </row>
        <row r="8607">
          <cell r="C8607" t="str">
            <v>气味</v>
          </cell>
          <cell r="D8607" t="str">
            <v>GB/T 20882.6-2021</v>
          </cell>
          <cell r="E8607" t="str">
            <v>淀粉糖质量要求 第6部分：麦芽糊精</v>
          </cell>
        </row>
        <row r="8608">
          <cell r="C8608" t="str">
            <v>滋味</v>
          </cell>
          <cell r="D8608" t="str">
            <v>GB/T 20882.6-2021</v>
          </cell>
          <cell r="E8608" t="str">
            <v>淀粉糖质量要求 第6部分：麦芽糊精</v>
          </cell>
        </row>
        <row r="8609">
          <cell r="C8609" t="str">
            <v>DE值</v>
          </cell>
          <cell r="D8609" t="str">
            <v>GB/T 20882.6-2021</v>
          </cell>
          <cell r="E8609" t="str">
            <v>淀粉糖质量要求 第6部分：麦芽糊精</v>
          </cell>
          <cell r="F8609">
            <v>250</v>
          </cell>
        </row>
        <row r="8610">
          <cell r="C8610" t="str">
            <v>干物质（固形物）</v>
          </cell>
          <cell r="D8610" t="str">
            <v>GB/T 20882.6-2021</v>
          </cell>
          <cell r="E8610" t="str">
            <v>淀粉糖质量要求 第6部分：麦芽糊精</v>
          </cell>
          <cell r="F8610">
            <v>80</v>
          </cell>
        </row>
        <row r="8611">
          <cell r="C8611" t="str">
            <v>pH</v>
          </cell>
          <cell r="D8611" t="str">
            <v>GB/T 20882.6-2021</v>
          </cell>
          <cell r="E8611" t="str">
            <v>淀粉糖质量要求 第6部分：麦芽糊精</v>
          </cell>
          <cell r="F8611">
            <v>60</v>
          </cell>
        </row>
        <row r="8612">
          <cell r="C8612" t="str">
            <v>溶解度</v>
          </cell>
          <cell r="D8612" t="str">
            <v>GB/T 20882.6-2021</v>
          </cell>
          <cell r="E8612" t="str">
            <v>淀粉糖质量要求 第6部分：麦芽糊精</v>
          </cell>
          <cell r="F8612">
            <v>80</v>
          </cell>
        </row>
        <row r="8613">
          <cell r="C8613" t="str">
            <v>硫酸灰分</v>
          </cell>
          <cell r="D8613" t="str">
            <v>GB/T 20882.6-2021</v>
          </cell>
          <cell r="E8613" t="str">
            <v>淀粉糖质量要求 第6部分：麦芽糊精</v>
          </cell>
          <cell r="F8613">
            <v>100</v>
          </cell>
        </row>
        <row r="8614">
          <cell r="C8614" t="str">
            <v>人参皂甙</v>
          </cell>
          <cell r="D8614" t="str">
            <v>GB/T 22996-2008</v>
          </cell>
          <cell r="E8614" t="str">
            <v>人参中多种人参皂甙含量的测定 液相色谱-紫外检测法</v>
          </cell>
          <cell r="F8614">
            <v>500</v>
          </cell>
        </row>
        <row r="8615">
          <cell r="C8615" t="str">
            <v>双炔酰菌胺</v>
          </cell>
          <cell r="D8615" t="str">
            <v>GB/T 20770-2008</v>
          </cell>
          <cell r="E8615" t="str">
            <v>粮谷中486种农药及相关化学品残留量的测定 液相色谱-串联质谱法</v>
          </cell>
          <cell r="F8615">
            <v>500</v>
          </cell>
        </row>
        <row r="8616">
          <cell r="C8616" t="str">
            <v>烟碱</v>
          </cell>
          <cell r="D8616" t="str">
            <v>GB/T 20769-2008</v>
          </cell>
          <cell r="E8616" t="str">
            <v>水果和蔬菜中450种农药及相关化学品残留量的测定 液相色谱-串联质谱法</v>
          </cell>
          <cell r="F8616">
            <v>250</v>
          </cell>
        </row>
        <row r="8617">
          <cell r="C8617" t="str">
            <v>色泽</v>
          </cell>
          <cell r="D8617" t="str">
            <v>GB/T 20369-2006</v>
          </cell>
          <cell r="E8617" t="str">
            <v>啤酒花制品</v>
          </cell>
          <cell r="F8617">
            <v>30</v>
          </cell>
        </row>
        <row r="8618">
          <cell r="C8618" t="str">
            <v>香气</v>
          </cell>
          <cell r="D8618" t="str">
            <v>GB/T 20369-2006</v>
          </cell>
          <cell r="E8618" t="str">
            <v>啤酒花制品</v>
          </cell>
        </row>
        <row r="8619">
          <cell r="C8619" t="str">
            <v>花体状态</v>
          </cell>
          <cell r="D8619" t="str">
            <v>GB/T 20369-2006</v>
          </cell>
          <cell r="E8619" t="str">
            <v>啤酒花制品</v>
          </cell>
        </row>
        <row r="8620">
          <cell r="C8620" t="str">
            <v>夹杂物</v>
          </cell>
          <cell r="D8620" t="str">
            <v>GB/T 20369-2006</v>
          </cell>
          <cell r="E8620" t="str">
            <v>啤酒花制品</v>
          </cell>
          <cell r="F8620">
            <v>30</v>
          </cell>
        </row>
        <row r="8621">
          <cell r="C8621" t="str">
            <v>褐色花片</v>
          </cell>
          <cell r="D8621" t="str">
            <v>GB/T 20369-2006</v>
          </cell>
          <cell r="E8621" t="str">
            <v>啤酒花制品</v>
          </cell>
          <cell r="F8621">
            <v>30</v>
          </cell>
        </row>
        <row r="8622">
          <cell r="C8622" t="str">
            <v>水分</v>
          </cell>
          <cell r="D8622" t="str">
            <v>GB/T 20369-2006</v>
          </cell>
          <cell r="E8622" t="str">
            <v>啤酒花制品</v>
          </cell>
          <cell r="F8622">
            <v>80</v>
          </cell>
        </row>
        <row r="8623">
          <cell r="C8623" t="str">
            <v>散碎颗粒（匀整度）</v>
          </cell>
          <cell r="D8623" t="str">
            <v>GB/T 20369-2006</v>
          </cell>
          <cell r="E8623" t="str">
            <v>啤酒花制品</v>
          </cell>
          <cell r="F8623">
            <v>30</v>
          </cell>
        </row>
        <row r="8624">
          <cell r="C8624" t="str">
            <v>崩解时间</v>
          </cell>
          <cell r="D8624" t="str">
            <v>GB/T 20369-2006</v>
          </cell>
          <cell r="E8624" t="str">
            <v>啤酒花制品</v>
          </cell>
          <cell r="F8624">
            <v>150</v>
          </cell>
        </row>
        <row r="8625">
          <cell r="C8625" t="str">
            <v>α-酸（干态计）</v>
          </cell>
          <cell r="D8625" t="str">
            <v>GB/T 20369-2006</v>
          </cell>
          <cell r="E8625" t="str">
            <v>啤酒花制品</v>
          </cell>
          <cell r="F8625">
            <v>300</v>
          </cell>
        </row>
        <row r="8626">
          <cell r="C8626" t="str">
            <v>β-酸（干态计）</v>
          </cell>
          <cell r="D8626" t="str">
            <v>GB/T 20369-2006</v>
          </cell>
          <cell r="E8626" t="str">
            <v>啤酒花制品</v>
          </cell>
          <cell r="F8626">
            <v>300</v>
          </cell>
        </row>
        <row r="8627">
          <cell r="C8627" t="str">
            <v>贮藏指数</v>
          </cell>
          <cell r="D8627" t="str">
            <v>GB/T 20369-2006</v>
          </cell>
          <cell r="E8627" t="str">
            <v>啤酒花制品</v>
          </cell>
          <cell r="F8627">
            <v>100</v>
          </cell>
        </row>
        <row r="8628">
          <cell r="C8628" t="str">
            <v>冲调前：色泽</v>
          </cell>
          <cell r="D8628" t="str">
            <v>GB/T 25733-2010</v>
          </cell>
          <cell r="E8628" t="str">
            <v>藕粉</v>
          </cell>
          <cell r="F8628">
            <v>30</v>
          </cell>
        </row>
        <row r="8629">
          <cell r="C8629" t="str">
            <v>冲调前：形态</v>
          </cell>
          <cell r="D8629" t="str">
            <v>GB/T 25733-2010</v>
          </cell>
          <cell r="E8629" t="str">
            <v>藕粉</v>
          </cell>
        </row>
        <row r="8630">
          <cell r="C8630" t="str">
            <v>冲调前：杂质</v>
          </cell>
          <cell r="D8630" t="str">
            <v>GB/T 25733-2010</v>
          </cell>
          <cell r="E8630" t="str">
            <v>藕粉</v>
          </cell>
        </row>
        <row r="8631">
          <cell r="C8631" t="str">
            <v>冲调性</v>
          </cell>
          <cell r="D8631" t="str">
            <v>GB/T 25733-2010</v>
          </cell>
          <cell r="E8631" t="str">
            <v>藕粉</v>
          </cell>
          <cell r="F8631">
            <v>30</v>
          </cell>
        </row>
        <row r="8632">
          <cell r="C8632" t="str">
            <v>冲调后：形态与色泽</v>
          </cell>
          <cell r="D8632" t="str">
            <v>GB/T 25733-2010</v>
          </cell>
          <cell r="E8632" t="str">
            <v>藕粉</v>
          </cell>
          <cell r="F8632">
            <v>30</v>
          </cell>
        </row>
        <row r="8633">
          <cell r="C8633" t="str">
            <v>冲调后：滋味与气味</v>
          </cell>
          <cell r="D8633" t="str">
            <v>GB/T 25733-2010</v>
          </cell>
          <cell r="E8633" t="str">
            <v>藕粉</v>
          </cell>
        </row>
        <row r="8634">
          <cell r="C8634" t="str">
            <v>外观</v>
          </cell>
          <cell r="D8634" t="str">
            <v>GB/T 24401-2009</v>
          </cell>
          <cell r="E8634" t="str">
            <v>α-淀粉酶制剂</v>
          </cell>
          <cell r="F8634">
            <v>30</v>
          </cell>
        </row>
        <row r="8635">
          <cell r="C8635" t="str">
            <v>酶活力</v>
          </cell>
          <cell r="D8635" t="str">
            <v>GB/T 24401-2009</v>
          </cell>
          <cell r="E8635" t="str">
            <v>α-淀粉酶制剂</v>
          </cell>
          <cell r="F8635">
            <v>250</v>
          </cell>
        </row>
        <row r="8636">
          <cell r="C8636" t="str">
            <v>pH值（25℃）</v>
          </cell>
          <cell r="D8636" t="str">
            <v>GB/T 24401-2009</v>
          </cell>
          <cell r="E8636" t="str">
            <v>α-淀粉酶制剂</v>
          </cell>
          <cell r="F8636">
            <v>60</v>
          </cell>
        </row>
        <row r="8637">
          <cell r="C8637" t="str">
            <v>容重</v>
          </cell>
          <cell r="D8637" t="str">
            <v>GB/T 24401-2009</v>
          </cell>
          <cell r="E8637" t="str">
            <v>α-淀粉酶制剂</v>
          </cell>
          <cell r="F8637">
            <v>50</v>
          </cell>
        </row>
        <row r="8638">
          <cell r="C8638" t="str">
            <v>干燥失重</v>
          </cell>
          <cell r="D8638" t="str">
            <v>GB/T 24401-2009</v>
          </cell>
          <cell r="E8638" t="str">
            <v>α-淀粉酶制剂</v>
          </cell>
          <cell r="F8638">
            <v>80</v>
          </cell>
        </row>
        <row r="8639">
          <cell r="C8639" t="str">
            <v>耐热性存活率</v>
          </cell>
          <cell r="D8639" t="str">
            <v>GB/T 24401-2009</v>
          </cell>
          <cell r="E8639" t="str">
            <v>α-淀粉酶制剂</v>
          </cell>
          <cell r="F8639">
            <v>350</v>
          </cell>
        </row>
        <row r="8640">
          <cell r="C8640" t="str">
            <v>铅（Pb）</v>
          </cell>
          <cell r="D8640" t="str">
            <v>GB/T 24401-2009</v>
          </cell>
          <cell r="E8640" t="str">
            <v>α-淀粉酶制剂</v>
          </cell>
          <cell r="F8640">
            <v>100</v>
          </cell>
        </row>
        <row r="8641">
          <cell r="C8641" t="str">
            <v>总砷（以As计）</v>
          </cell>
          <cell r="D8641" t="str">
            <v>GB/T 24401-2009</v>
          </cell>
          <cell r="E8641" t="str">
            <v>α-淀粉酶制剂</v>
          </cell>
          <cell r="F8641">
            <v>150</v>
          </cell>
        </row>
        <row r="8642">
          <cell r="C8642" t="str">
            <v>菌落总数</v>
          </cell>
          <cell r="D8642" t="str">
            <v>GB/T 24401-2009</v>
          </cell>
          <cell r="E8642" t="str">
            <v>α-淀粉酶制剂</v>
          </cell>
          <cell r="F8642">
            <v>80</v>
          </cell>
        </row>
        <row r="8643">
          <cell r="C8643" t="str">
            <v>大肠菌群</v>
          </cell>
          <cell r="D8643" t="str">
            <v>GB/T 24401-2009</v>
          </cell>
          <cell r="E8643" t="str">
            <v>α-淀粉酶制剂</v>
          </cell>
          <cell r="F8643">
            <v>80</v>
          </cell>
        </row>
        <row r="8644">
          <cell r="C8644" t="str">
            <v>大肠埃希氏菌</v>
          </cell>
          <cell r="D8644" t="str">
            <v>GB/T 24401-2009</v>
          </cell>
          <cell r="E8644" t="str">
            <v>α-淀粉酶制剂</v>
          </cell>
          <cell r="F8644">
            <v>120</v>
          </cell>
        </row>
        <row r="8645">
          <cell r="C8645" t="str">
            <v>大肠埃希氏菌</v>
          </cell>
          <cell r="D8645" t="str">
            <v>GB/T 24401-2009</v>
          </cell>
          <cell r="E8645" t="str">
            <v>α-淀粉酶制剂</v>
          </cell>
          <cell r="F8645">
            <v>120</v>
          </cell>
        </row>
        <row r="8646">
          <cell r="C8646" t="str">
            <v>沙门氏菌</v>
          </cell>
          <cell r="D8646" t="str">
            <v>GB/T 24401-2009</v>
          </cell>
          <cell r="E8646" t="str">
            <v>α-淀粉酶制剂</v>
          </cell>
          <cell r="F8646">
            <v>120</v>
          </cell>
        </row>
        <row r="8647">
          <cell r="C8647" t="str">
            <v>抗菌活性</v>
          </cell>
          <cell r="D8647" t="str">
            <v>GB/T 24401-2009</v>
          </cell>
          <cell r="E8647" t="str">
            <v>α-淀粉酶制剂</v>
          </cell>
          <cell r="F8647">
            <v>1000</v>
          </cell>
        </row>
        <row r="8648">
          <cell r="C8648" t="str">
            <v>柠檬酸三乙酯含量</v>
          </cell>
          <cell r="D8648" t="str">
            <v>GB 29967-2013</v>
          </cell>
          <cell r="E8648" t="str">
            <v>食品安全国家标准 食品添加剂 柠檬酸三乙酯</v>
          </cell>
          <cell r="F8648">
            <v>600</v>
          </cell>
        </row>
        <row r="8649">
          <cell r="C8649" t="str">
            <v>甲基汞（以Hg计）</v>
          </cell>
          <cell r="D8649" t="str">
            <v>GB 5009.17-2021</v>
          </cell>
          <cell r="E8649" t="str">
            <v>食品安全国家标准 食品中总汞及有机汞的测定</v>
          </cell>
          <cell r="F8649">
            <v>800</v>
          </cell>
        </row>
        <row r="8650">
          <cell r="C8650" t="str">
            <v>偶氮甲酰胺</v>
          </cell>
          <cell r="D8650" t="str">
            <v>GB 5009.283-2021</v>
          </cell>
          <cell r="E8650" t="str">
            <v>食品安全国家标准 食品中偶氮甲酰胺的测定</v>
          </cell>
          <cell r="F8650">
            <v>500</v>
          </cell>
        </row>
        <row r="8651">
          <cell r="C8651" t="str">
            <v>色泽</v>
          </cell>
          <cell r="D8651" t="str">
            <v>GB 1886.255-2016</v>
          </cell>
          <cell r="E8651" t="str">
            <v>食品安全国家标准 食品添加剂 活性炭</v>
          </cell>
          <cell r="F8651">
            <v>30</v>
          </cell>
        </row>
        <row r="8652">
          <cell r="C8652" t="str">
            <v>状态</v>
          </cell>
          <cell r="D8652" t="str">
            <v>GB 1886.255-2016</v>
          </cell>
          <cell r="E8652" t="str">
            <v>食品安全国家标准 食品添加剂 活性炭</v>
          </cell>
        </row>
        <row r="8653">
          <cell r="C8653" t="str">
            <v>干燥减量</v>
          </cell>
          <cell r="D8653" t="str">
            <v>GB 1886.255-2016</v>
          </cell>
          <cell r="E8653" t="str">
            <v>食品安全国家标准 食品添加剂 活性炭</v>
          </cell>
          <cell r="F8653">
            <v>80</v>
          </cell>
        </row>
        <row r="8654">
          <cell r="C8654" t="str">
            <v>硫酸盐灰分</v>
          </cell>
          <cell r="D8654" t="str">
            <v>GB 1886.255-2016</v>
          </cell>
          <cell r="E8654" t="str">
            <v>食品安全国家标准 食品添加剂 活性炭</v>
          </cell>
          <cell r="F8654">
            <v>100</v>
          </cell>
        </row>
        <row r="8655">
          <cell r="C8655" t="str">
            <v>水溶物</v>
          </cell>
          <cell r="D8655" t="str">
            <v>GB 1886.255-2016</v>
          </cell>
          <cell r="E8655" t="str">
            <v>食品安全国家标准 食品添加剂 活性炭</v>
          </cell>
          <cell r="F8655">
            <v>100</v>
          </cell>
        </row>
        <row r="8656">
          <cell r="C8656" t="str">
            <v>氰化物</v>
          </cell>
          <cell r="D8656" t="str">
            <v>GB 1886.255-2016</v>
          </cell>
          <cell r="E8656" t="str">
            <v>食品安全国家标准 食品添加剂 活性炭</v>
          </cell>
          <cell r="F8656">
            <v>80</v>
          </cell>
        </row>
        <row r="8657">
          <cell r="C8657" t="str">
            <v>高级芳香烃</v>
          </cell>
          <cell r="D8657" t="str">
            <v>GB 1886.255-2016</v>
          </cell>
          <cell r="E8657" t="str">
            <v>食品安全国家标准 食品添加剂 活性炭</v>
          </cell>
          <cell r="F8657">
            <v>350</v>
          </cell>
        </row>
        <row r="8658">
          <cell r="C8658" t="str">
            <v>砷（As）</v>
          </cell>
          <cell r="D8658" t="str">
            <v>GB 1886.255-2016</v>
          </cell>
          <cell r="E8658" t="str">
            <v>食品安全国家标准 食品添加剂 活性炭</v>
          </cell>
          <cell r="F8658">
            <v>150</v>
          </cell>
        </row>
        <row r="8659">
          <cell r="C8659" t="str">
            <v>铅（Pb）</v>
          </cell>
          <cell r="D8659" t="str">
            <v>GB 1886.255-2016</v>
          </cell>
          <cell r="E8659" t="str">
            <v>食品安全国家标准 食品添加剂 活性炭</v>
          </cell>
          <cell r="F8659">
            <v>100</v>
          </cell>
        </row>
        <row r="8660">
          <cell r="C8660" t="str">
            <v>重金属（以Pb计）</v>
          </cell>
          <cell r="D8660" t="str">
            <v>GB 1886.255-2016</v>
          </cell>
          <cell r="E8660" t="str">
            <v>食品安全国家标准 食品添加剂 活性炭</v>
          </cell>
          <cell r="F8660">
            <v>100</v>
          </cell>
        </row>
        <row r="8661">
          <cell r="C8661" t="str">
            <v>鉴别试验</v>
          </cell>
          <cell r="D8661" t="str">
            <v>GB 1886.255-2016</v>
          </cell>
          <cell r="E8661" t="str">
            <v>食品安全国家标准 食品添加剂 活性炭</v>
          </cell>
          <cell r="F8661">
            <v>100</v>
          </cell>
        </row>
        <row r="8662">
          <cell r="C8662" t="str">
            <v>甜菊糖苷含量（以甜菊苷计）</v>
          </cell>
          <cell r="D8662" t="str">
            <v>GB 8270-2014</v>
          </cell>
          <cell r="E8662" t="str">
            <v>食品安全国家标准 食品添加剂 甜菊糖苷</v>
          </cell>
          <cell r="F8662">
            <v>500</v>
          </cell>
        </row>
        <row r="8663">
          <cell r="C8663" t="str">
            <v>甜菊糖苷含量（以瑞鲍迪苷A计）</v>
          </cell>
          <cell r="D8663" t="str">
            <v>GB 8270-2014</v>
          </cell>
          <cell r="E8663" t="str">
            <v>食品安全国家标准 食品添加剂 甜菊糖苷</v>
          </cell>
          <cell r="F8663">
            <v>500</v>
          </cell>
        </row>
        <row r="8664">
          <cell r="C8664" t="str">
            <v>甜菊糖苷含量（以瑞鲍迪苷C计）</v>
          </cell>
          <cell r="D8664" t="str">
            <v>GB 8270-2014</v>
          </cell>
          <cell r="E8664" t="str">
            <v>食品安全国家标准 食品添加剂 甜菊糖苷</v>
          </cell>
          <cell r="F8664">
            <v>1500</v>
          </cell>
        </row>
        <row r="8665">
          <cell r="C8665" t="str">
            <v>色泽</v>
          </cell>
          <cell r="D8665" t="str">
            <v>GB 14759-2010</v>
          </cell>
          <cell r="E8665" t="str">
            <v>食品安全国家标准 食品添加剂 牛磺酸</v>
          </cell>
          <cell r="F8665">
            <v>30</v>
          </cell>
        </row>
        <row r="8666">
          <cell r="C8666" t="str">
            <v>气味</v>
          </cell>
          <cell r="D8666" t="str">
            <v>GB 14759-2010</v>
          </cell>
          <cell r="E8666" t="str">
            <v>食品安全国家标准 食品添加剂 牛磺酸</v>
          </cell>
        </row>
        <row r="8667">
          <cell r="C8667" t="str">
            <v>组织状态</v>
          </cell>
          <cell r="D8667" t="str">
            <v>GB 14759-2010</v>
          </cell>
          <cell r="E8667" t="str">
            <v>食品安全国家标准 食品添加剂 牛磺酸</v>
          </cell>
        </row>
        <row r="8668">
          <cell r="C8668" t="str">
            <v>牛磺酸(C{-2}H{-7}NO{-3},以干基计)</v>
          </cell>
          <cell r="D8668" t="str">
            <v>GB 14759-2010</v>
          </cell>
          <cell r="E8668" t="str">
            <v>食品安全国家标准 食品添加剂 牛磺酸</v>
          </cell>
          <cell r="F8668">
            <v>350</v>
          </cell>
        </row>
        <row r="8669">
          <cell r="C8669" t="str">
            <v>电导率</v>
          </cell>
          <cell r="D8669" t="str">
            <v>GB 14759-2010</v>
          </cell>
          <cell r="E8669" t="str">
            <v>食品安全国家标准 食品添加剂 牛磺酸</v>
          </cell>
          <cell r="F8669">
            <v>30</v>
          </cell>
        </row>
        <row r="8670">
          <cell r="C8670" t="str">
            <v>pH</v>
          </cell>
          <cell r="D8670" t="str">
            <v>GB 14759-2010</v>
          </cell>
          <cell r="E8670" t="str">
            <v>食品安全国家标准 食品添加剂 牛磺酸</v>
          </cell>
          <cell r="F8670">
            <v>60</v>
          </cell>
        </row>
        <row r="8671">
          <cell r="C8671" t="str">
            <v>易碳化物</v>
          </cell>
          <cell r="D8671" t="str">
            <v>GB 14759-2010</v>
          </cell>
          <cell r="E8671" t="str">
            <v>食品安全国家标准 食品添加剂 牛磺酸</v>
          </cell>
          <cell r="F8671">
            <v>100</v>
          </cell>
        </row>
        <row r="8672">
          <cell r="C8672" t="str">
            <v>灼烧残渣</v>
          </cell>
          <cell r="D8672" t="str">
            <v>GB 14759-2010</v>
          </cell>
          <cell r="E8672" t="str">
            <v>食品安全国家标准 食品添加剂 牛磺酸</v>
          </cell>
          <cell r="F8672">
            <v>150</v>
          </cell>
        </row>
        <row r="8673">
          <cell r="C8673" t="str">
            <v>干燥减量</v>
          </cell>
          <cell r="D8673" t="str">
            <v>GB 14759-2010</v>
          </cell>
          <cell r="E8673" t="str">
            <v>食品安全国家标准 食品添加剂 牛磺酸</v>
          </cell>
          <cell r="F8673">
            <v>80</v>
          </cell>
        </row>
        <row r="8674">
          <cell r="C8674" t="str">
            <v>砷（As）</v>
          </cell>
          <cell r="D8674" t="str">
            <v>GB 14759-2010</v>
          </cell>
          <cell r="E8674" t="str">
            <v>食品安全国家标准 食品添加剂 牛磺酸</v>
          </cell>
          <cell r="F8674">
            <v>150</v>
          </cell>
        </row>
        <row r="8675">
          <cell r="C8675" t="str">
            <v>澄清度试验</v>
          </cell>
          <cell r="D8675" t="str">
            <v>GB 14759-2010</v>
          </cell>
          <cell r="E8675" t="str">
            <v>食品安全国家标准 食品添加剂 牛磺酸</v>
          </cell>
          <cell r="F8675">
            <v>80</v>
          </cell>
        </row>
        <row r="8676">
          <cell r="C8676" t="str">
            <v>氯化物（以Cl{+-}计）</v>
          </cell>
          <cell r="D8676" t="str">
            <v>GB 14759-2010</v>
          </cell>
          <cell r="E8676" t="str">
            <v>食品安全国家标准 食品添加剂 牛磺酸</v>
          </cell>
          <cell r="F8676">
            <v>80</v>
          </cell>
        </row>
        <row r="8677">
          <cell r="C8677" t="str">
            <v>硫酸盐（以SO{-4}{+2-}计）</v>
          </cell>
          <cell r="D8677" t="str">
            <v>GB 14759-2010</v>
          </cell>
          <cell r="E8677" t="str">
            <v>食品安全国家标准 食品添加剂 牛磺酸</v>
          </cell>
          <cell r="F8677">
            <v>100</v>
          </cell>
        </row>
        <row r="8678">
          <cell r="C8678" t="str">
            <v>铵盐（以NH{-4}{++}计）</v>
          </cell>
          <cell r="D8678" t="str">
            <v>GB 14759-2010</v>
          </cell>
          <cell r="E8678" t="str">
            <v>食品安全国家标准 食品添加剂 牛磺酸</v>
          </cell>
          <cell r="F8678">
            <v>100</v>
          </cell>
        </row>
        <row r="8679">
          <cell r="C8679" t="str">
            <v>重金属（以Pb计）</v>
          </cell>
          <cell r="D8679" t="str">
            <v>GB 14759-2010</v>
          </cell>
          <cell r="E8679" t="str">
            <v>食品安全国家标准 食品添加剂 牛磺酸</v>
          </cell>
          <cell r="F8679">
            <v>100</v>
          </cell>
        </row>
        <row r="8680">
          <cell r="C8680" t="str">
            <v>色泽</v>
          </cell>
          <cell r="D8680" t="str">
            <v>GB 1903.45-2020</v>
          </cell>
          <cell r="E8680" t="str">
            <v>食品安全国家标准 食品营养强化剂 烟酰胺</v>
          </cell>
          <cell r="F8680">
            <v>30</v>
          </cell>
        </row>
        <row r="8681">
          <cell r="C8681" t="str">
            <v>状态</v>
          </cell>
          <cell r="D8681" t="str">
            <v>GB 1903.45-2020</v>
          </cell>
          <cell r="E8681" t="str">
            <v>食品安全国家标准 食品营养强化剂 烟酰胺</v>
          </cell>
        </row>
        <row r="8682">
          <cell r="C8682" t="str">
            <v>气味</v>
          </cell>
          <cell r="D8682" t="str">
            <v>GB 1903.45-2020</v>
          </cell>
          <cell r="E8682" t="str">
            <v>食品安全国家标准 食品营养强化剂 烟酰胺</v>
          </cell>
        </row>
        <row r="8683">
          <cell r="C8683" t="str">
            <v>烟酰胺含量（以干基计）</v>
          </cell>
          <cell r="D8683" t="str">
            <v>GB 1903.45-2020</v>
          </cell>
          <cell r="E8683" t="str">
            <v>食品安全国家标准 食品营养强化剂 烟酰胺</v>
          </cell>
          <cell r="F8683">
            <v>350</v>
          </cell>
        </row>
        <row r="8684">
          <cell r="C8684" t="str">
            <v>烟酰胺含量（以干基计）</v>
          </cell>
          <cell r="D8684" t="str">
            <v>GB 1903.45-2020</v>
          </cell>
          <cell r="E8684" t="str">
            <v>食品安全国家标准 食品营养强化剂 烟酰胺</v>
          </cell>
          <cell r="F8684">
            <v>350</v>
          </cell>
        </row>
        <row r="8685">
          <cell r="C8685" t="str">
            <v>烟酰胺含量（以干基计）</v>
          </cell>
          <cell r="D8685" t="str">
            <v>GB 1903.45-2020</v>
          </cell>
          <cell r="E8685" t="str">
            <v>食品安全国家标准 食品营养强化剂 烟酰胺</v>
          </cell>
          <cell r="F8685">
            <v>350</v>
          </cell>
        </row>
        <row r="8686">
          <cell r="C8686" t="str">
            <v>吸收系数E{+1%}{-1cm}（261nm）</v>
          </cell>
          <cell r="D8686" t="str">
            <v>GB 1903.45-2020</v>
          </cell>
          <cell r="E8686" t="str">
            <v>食品安全国家标准 食品营养强化剂 烟酰胺</v>
          </cell>
          <cell r="F8686">
            <v>100</v>
          </cell>
        </row>
        <row r="8687">
          <cell r="C8687" t="str">
            <v>吸光度比（245nm/261nm）</v>
          </cell>
          <cell r="D8687" t="str">
            <v>GB 1903.45-2020</v>
          </cell>
          <cell r="E8687" t="str">
            <v>食品安全国家标准 食品营养强化剂 烟酰胺</v>
          </cell>
          <cell r="F8687">
            <v>100</v>
          </cell>
        </row>
        <row r="8688">
          <cell r="C8688" t="str">
            <v>干燥减量</v>
          </cell>
          <cell r="D8688" t="str">
            <v>GB 1903.45-2020</v>
          </cell>
          <cell r="E8688" t="str">
            <v>食品安全国家标准 食品营养强化剂 烟酰胺</v>
          </cell>
          <cell r="F8688">
            <v>80</v>
          </cell>
        </row>
        <row r="8689">
          <cell r="C8689" t="str">
            <v>溶液的澄清度与颜色</v>
          </cell>
          <cell r="D8689" t="str">
            <v>GB 1903.45-2020</v>
          </cell>
          <cell r="E8689" t="str">
            <v>食品安全国家标准 食品营养强化剂 烟酰胺</v>
          </cell>
          <cell r="F8689">
            <v>100</v>
          </cell>
        </row>
        <row r="8690">
          <cell r="C8690" t="str">
            <v>易碳化物</v>
          </cell>
          <cell r="D8690" t="str">
            <v>GB 1903.45-2020</v>
          </cell>
          <cell r="E8690" t="str">
            <v>食品安全国家标准 食品营养强化剂 烟酰胺</v>
          </cell>
          <cell r="F8690">
            <v>100</v>
          </cell>
        </row>
        <row r="8691">
          <cell r="C8691" t="str">
            <v>有关物质</v>
          </cell>
          <cell r="D8691" t="str">
            <v>GB 1903.45-2020</v>
          </cell>
          <cell r="E8691" t="str">
            <v>食品安全国家标准 食品营养强化剂 烟酰胺</v>
          </cell>
          <cell r="F8691">
            <v>250</v>
          </cell>
        </row>
        <row r="8692">
          <cell r="C8692" t="str">
            <v>鉴别试验</v>
          </cell>
          <cell r="D8692" t="str">
            <v>GB 1903.45-2020</v>
          </cell>
          <cell r="E8692" t="str">
            <v>食品安全国家标准 食品营养强化剂 烟酰胺</v>
          </cell>
          <cell r="F8692">
            <v>500</v>
          </cell>
        </row>
        <row r="8693">
          <cell r="C8693" t="str">
            <v>D-泛酸钙含量（以干基计）</v>
          </cell>
          <cell r="D8693" t="str">
            <v>GB 1903.53-2021</v>
          </cell>
          <cell r="E8693" t="str">
            <v>食品安全国家标准 食品营养强化剂 D-泛酸钙</v>
          </cell>
          <cell r="F8693">
            <v>350</v>
          </cell>
        </row>
        <row r="8694">
          <cell r="C8694" t="str">
            <v>钙含量（以干基计）</v>
          </cell>
          <cell r="D8694" t="str">
            <v>GB 1903.53-2021</v>
          </cell>
          <cell r="E8694" t="str">
            <v>食品安全国家标准 食品营养强化剂 D-泛酸钙</v>
          </cell>
          <cell r="F8694">
            <v>100</v>
          </cell>
        </row>
        <row r="8695">
          <cell r="C8695" t="str">
            <v>比旋光度</v>
          </cell>
          <cell r="D8695" t="str">
            <v>GB 1903.53-2021</v>
          </cell>
          <cell r="E8695" t="str">
            <v>食品安全国家标准 食品营养强化剂 D-泛酸钙</v>
          </cell>
          <cell r="F8695">
            <v>80</v>
          </cell>
        </row>
        <row r="8696">
          <cell r="C8696" t="str">
            <v>pH</v>
          </cell>
          <cell r="D8696" t="str">
            <v>GB 1903.53-2021</v>
          </cell>
          <cell r="E8696" t="str">
            <v>食品安全国家标准 食品营养强化剂 D-泛酸钙</v>
          </cell>
          <cell r="F8696">
            <v>60</v>
          </cell>
        </row>
        <row r="8697">
          <cell r="C8697" t="str">
            <v>碱度</v>
          </cell>
          <cell r="D8697" t="str">
            <v>GB 1903.53-2021</v>
          </cell>
          <cell r="E8697" t="str">
            <v>食品安全国家标准 食品营养强化剂 D-泛酸钙</v>
          </cell>
          <cell r="F8697">
            <v>70</v>
          </cell>
        </row>
        <row r="8698">
          <cell r="C8698" t="str">
            <v>干燥减量</v>
          </cell>
          <cell r="D8698" t="str">
            <v>GB 1903.53-2021</v>
          </cell>
          <cell r="E8698" t="str">
            <v>食品安全国家标准 食品营养强化剂 D-泛酸钙</v>
          </cell>
          <cell r="F8698">
            <v>80</v>
          </cell>
        </row>
        <row r="8699">
          <cell r="C8699" t="str">
            <v>氯化物</v>
          </cell>
          <cell r="D8699" t="str">
            <v>GB 1903.53-2021</v>
          </cell>
          <cell r="E8699" t="str">
            <v>食品安全国家标准 食品营养强化剂 D-泛酸钙</v>
          </cell>
          <cell r="F8699">
            <v>80</v>
          </cell>
        </row>
        <row r="8700">
          <cell r="C8700" t="str">
            <v>色泽</v>
          </cell>
          <cell r="D8700" t="str">
            <v>GB 1886.37-2015</v>
          </cell>
          <cell r="E8700" t="str">
            <v>食品安全国家标准 食品添加剂 环己基氨基磺酸钠(又名甜蜜素)</v>
          </cell>
          <cell r="F8700">
            <v>30</v>
          </cell>
        </row>
        <row r="8701">
          <cell r="C8701" t="str">
            <v>状态</v>
          </cell>
          <cell r="D8701" t="str">
            <v>GB 1886.37-2015</v>
          </cell>
          <cell r="E8701" t="str">
            <v>食品安全国家标准 食品添加剂 环己基氨基磺酸钠(又名甜蜜素)</v>
          </cell>
        </row>
        <row r="8702">
          <cell r="C8702" t="str">
            <v>气味</v>
          </cell>
          <cell r="D8702" t="str">
            <v>GB 1886.37-2015</v>
          </cell>
          <cell r="E8702" t="str">
            <v>食品安全国家标准 食品添加剂 环己基氨基磺酸钠(又名甜蜜素)</v>
          </cell>
        </row>
        <row r="8703">
          <cell r="C8703" t="str">
            <v>环己基氨基磺酸钠含量（以干基计）</v>
          </cell>
          <cell r="D8703" t="str">
            <v>GB 1886.37-2015</v>
          </cell>
          <cell r="E8703" t="str">
            <v>食品安全国家标准 食品添加剂 环己基氨基磺酸钠(又名甜蜜素)</v>
          </cell>
          <cell r="F8703">
            <v>350</v>
          </cell>
        </row>
        <row r="8704">
          <cell r="C8704" t="str">
            <v>硫酸盐（以SO{-4}计）</v>
          </cell>
          <cell r="D8704" t="str">
            <v>GB 1886.37-2015</v>
          </cell>
          <cell r="E8704" t="str">
            <v>食品安全国家标准 食品添加剂 环己基氨基磺酸钠(又名甜蜜素)</v>
          </cell>
          <cell r="F8704">
            <v>100</v>
          </cell>
        </row>
        <row r="8705">
          <cell r="C8705" t="str">
            <v>pH（100g/L水溶液）</v>
          </cell>
          <cell r="D8705" t="str">
            <v>GB 1886.37-2015</v>
          </cell>
          <cell r="E8705" t="str">
            <v>食品安全国家标准 食品添加剂 环己基氨基磺酸钠(又名甜蜜素)</v>
          </cell>
          <cell r="F8705">
            <v>60</v>
          </cell>
        </row>
        <row r="8706">
          <cell r="C8706" t="str">
            <v>干燥减量</v>
          </cell>
          <cell r="D8706" t="str">
            <v>GB 1886.37-2015</v>
          </cell>
          <cell r="E8706" t="str">
            <v>食品安全国家标准 食品添加剂 环己基氨基磺酸钠(又名甜蜜素)</v>
          </cell>
          <cell r="F8706">
            <v>80</v>
          </cell>
        </row>
        <row r="8707">
          <cell r="C8707" t="str">
            <v>氨基磺胺</v>
          </cell>
          <cell r="D8707" t="str">
            <v>GB 1886.37-2015</v>
          </cell>
          <cell r="E8707" t="str">
            <v>食品安全国家标准 食品添加剂 环己基氨基磺酸钠(又名甜蜜素)</v>
          </cell>
          <cell r="F8707">
            <v>200</v>
          </cell>
        </row>
        <row r="8708">
          <cell r="C8708" t="str">
            <v>环己胺</v>
          </cell>
          <cell r="D8708" t="str">
            <v>GB 1886.37-2015</v>
          </cell>
          <cell r="E8708" t="str">
            <v>食品安全国家标准 食品添加剂 环己基氨基磺酸钠(又名甜蜜素)</v>
          </cell>
          <cell r="F8708">
            <v>200</v>
          </cell>
        </row>
        <row r="8709">
          <cell r="C8709" t="str">
            <v>双环己胺</v>
          </cell>
          <cell r="D8709" t="str">
            <v>GB 1886.37-2015</v>
          </cell>
          <cell r="E8709" t="str">
            <v>食品安全国家标准 食品添加剂 环己基氨基磺酸钠(又名甜蜜素)</v>
          </cell>
          <cell r="F8709">
            <v>200</v>
          </cell>
        </row>
        <row r="8710">
          <cell r="C8710" t="str">
            <v>吸光值（100g/L溶液）</v>
          </cell>
          <cell r="D8710" t="str">
            <v>GB 1886.37-2015</v>
          </cell>
          <cell r="E8710" t="str">
            <v>食品安全国家标准 食品添加剂 环己基氨基磺酸钠(又名甜蜜素)</v>
          </cell>
          <cell r="F8710">
            <v>100</v>
          </cell>
        </row>
        <row r="8711">
          <cell r="C8711" t="str">
            <v>透明度（以100g/L溶液的透光率表示）</v>
          </cell>
          <cell r="D8711" t="str">
            <v>GB 1886.37-2015</v>
          </cell>
          <cell r="E8711" t="str">
            <v>食品安全国家标准 食品添加剂 环己基氨基磺酸钠(又名甜蜜素)</v>
          </cell>
          <cell r="F8711">
            <v>100</v>
          </cell>
        </row>
        <row r="8712">
          <cell r="C8712" t="str">
            <v>重金属（以Pb计）</v>
          </cell>
          <cell r="D8712" t="str">
            <v>GB 1886.37-2015</v>
          </cell>
          <cell r="E8712" t="str">
            <v>食品安全国家标准 食品添加剂 环己基氨基磺酸钠(又名甜蜜素)</v>
          </cell>
          <cell r="F8712">
            <v>100</v>
          </cell>
        </row>
        <row r="8713">
          <cell r="C8713" t="str">
            <v>噻虫嗪</v>
          </cell>
          <cell r="D8713" t="str">
            <v>GB 23200.121-2021</v>
          </cell>
          <cell r="E8713" t="str">
            <v>食品安全国家标准 植物源性食品中331种农药及其代谢物残留量的测定 液相色谱—质谱联用法</v>
          </cell>
          <cell r="F8713">
            <v>250</v>
          </cell>
        </row>
        <row r="8714">
          <cell r="C8714" t="str">
            <v>噻虫胺</v>
          </cell>
          <cell r="D8714" t="str">
            <v>GB 23200.121-2021</v>
          </cell>
          <cell r="E8714" t="str">
            <v>食品安全国家标准 植物源性食品中331种农药及其代谢物残留量的测定 液相色谱—质谱联用法</v>
          </cell>
          <cell r="F8714">
            <v>250</v>
          </cell>
        </row>
        <row r="8715">
          <cell r="C8715" t="str">
            <v>五碳双缩醛</v>
          </cell>
          <cell r="D8715" t="str">
            <v>GB 1886.349-2021</v>
          </cell>
          <cell r="E8715" t="str">
            <v>食品安全国家标准 食品添加剂 五碳双缩醛(又名戊二醛)</v>
          </cell>
          <cell r="F8715">
            <v>350</v>
          </cell>
        </row>
        <row r="8716">
          <cell r="C8716" t="str">
            <v>甲醇或乙醇</v>
          </cell>
          <cell r="D8716" t="str">
            <v>GB 1886.349-2021</v>
          </cell>
          <cell r="E8716" t="str">
            <v>食品安全国家标准 食品添加剂 五碳双缩醛(又名戊二醛)</v>
          </cell>
          <cell r="F8716">
            <v>250</v>
          </cell>
        </row>
        <row r="8717">
          <cell r="C8717" t="str">
            <v>锌</v>
          </cell>
          <cell r="D8717" t="str">
            <v>GB 1903.49-2020</v>
          </cell>
          <cell r="E8717" t="str">
            <v>食品安全国家标准 食品营养强化剂 柠檬酸锌</v>
          </cell>
          <cell r="F8717">
            <v>350</v>
          </cell>
        </row>
        <row r="8718">
          <cell r="C8718" t="str">
            <v>α-胡萝卜素</v>
          </cell>
          <cell r="D8718" t="str">
            <v>GB 5009.83-2016</v>
          </cell>
          <cell r="E8718" t="str">
            <v>食品安全国家标准 食品中胡萝卜素的测定</v>
          </cell>
          <cell r="F8718">
            <v>6000</v>
          </cell>
        </row>
        <row r="8719">
          <cell r="C8719" t="str">
            <v>外观</v>
          </cell>
          <cell r="D8719" t="str">
            <v>GB 9683-1988</v>
          </cell>
          <cell r="E8719" t="str">
            <v>复合食品包装袋卫生标准</v>
          </cell>
          <cell r="F8719">
            <v>50</v>
          </cell>
        </row>
        <row r="8720">
          <cell r="C8720" t="str">
            <v>袋装浸泡液</v>
          </cell>
          <cell r="D8720" t="str">
            <v>GB 9683-1988</v>
          </cell>
          <cell r="E8720" t="str">
            <v>复合食品包装袋卫生标准</v>
          </cell>
          <cell r="F8720">
            <v>30</v>
          </cell>
        </row>
        <row r="8721">
          <cell r="C8721" t="str">
            <v>蒸发残渣</v>
          </cell>
          <cell r="D8721" t="str">
            <v>GB 9683-1988</v>
          </cell>
          <cell r="E8721" t="str">
            <v>复合食品包装袋卫生标准</v>
          </cell>
          <cell r="F8721">
            <v>600</v>
          </cell>
        </row>
        <row r="8722">
          <cell r="C8722" t="str">
            <v>高锰酸钾消耗量</v>
          </cell>
          <cell r="D8722" t="str">
            <v>GB 9683-1988</v>
          </cell>
          <cell r="E8722" t="str">
            <v>复合食品包装袋卫生标准</v>
          </cell>
          <cell r="F8722">
            <v>200</v>
          </cell>
        </row>
        <row r="8723">
          <cell r="C8723" t="str">
            <v>重金属</v>
          </cell>
          <cell r="D8723" t="str">
            <v>GB 9683-1988</v>
          </cell>
          <cell r="E8723" t="str">
            <v>复合食品包装袋卫生标准</v>
          </cell>
          <cell r="F8723">
            <v>300</v>
          </cell>
        </row>
        <row r="8724">
          <cell r="C8724" t="str">
            <v>肉桂酸甲酯含量</v>
          </cell>
          <cell r="D8724" t="str">
            <v>GB 28348-2012</v>
          </cell>
          <cell r="E8724" t="str">
            <v>食品安全国家标准 食品添加剂 肉桂酸甲酯</v>
          </cell>
          <cell r="F8724">
            <v>350</v>
          </cell>
        </row>
        <row r="8725">
          <cell r="C8725" t="str">
            <v>桉叶素含量</v>
          </cell>
          <cell r="D8725" t="str">
            <v>GB 1886.33-2015</v>
          </cell>
          <cell r="E8725" t="str">
            <v>食品安全国家标准 食品添加剂 桉叶油（蓝桉油）</v>
          </cell>
          <cell r="F8725">
            <v>350</v>
          </cell>
        </row>
        <row r="8726">
          <cell r="C8726" t="str">
            <v>阿维菌素</v>
          </cell>
          <cell r="D8726" t="str">
            <v>GB 31658.16-2021</v>
          </cell>
          <cell r="E8726" t="str">
            <v>食品安全国家标准 动物性食品中阿维菌素类药物残留量的测定 高效液相色谱法和液相色谱-串联质谱法</v>
          </cell>
          <cell r="F8726">
            <v>800</v>
          </cell>
        </row>
        <row r="8727">
          <cell r="C8727" t="str">
            <v>伊维菌素</v>
          </cell>
          <cell r="D8727" t="str">
            <v>GB 31658.16-2021</v>
          </cell>
          <cell r="E8727" t="str">
            <v>食品安全国家标准 动物性食品中阿维菌素类药物残留量的测定 高效液相色谱法和液相色谱-串联质谱法</v>
          </cell>
          <cell r="F8727">
            <v>800</v>
          </cell>
        </row>
        <row r="8728">
          <cell r="C8728" t="str">
            <v>多拉菌素</v>
          </cell>
          <cell r="D8728" t="str">
            <v>GB 31658.16-2021</v>
          </cell>
          <cell r="E8728" t="str">
            <v>食品安全国家标准 动物性食品中阿维菌素类药物残留量的测定 高效液相色谱法和液相色谱-串联质谱法</v>
          </cell>
          <cell r="F8728">
            <v>800</v>
          </cell>
        </row>
        <row r="8729">
          <cell r="C8729" t="str">
            <v>乙酰氨基阿维菌素</v>
          </cell>
          <cell r="D8729" t="str">
            <v>GB 31658.16-2021</v>
          </cell>
          <cell r="E8729" t="str">
            <v>食品安全国家标准 动物性食品中阿维菌素类药物残留量的测定 高效液相色谱法和液相色谱-串联质谱法</v>
          </cell>
          <cell r="F8729">
            <v>800</v>
          </cell>
        </row>
        <row r="8730">
          <cell r="C8730" t="str">
            <v>色泽</v>
          </cell>
          <cell r="D8730" t="str">
            <v>GB 1903.54-2021</v>
          </cell>
          <cell r="E8730" t="str">
            <v>食品安全国家标准 食品营养强化剂 酒石酸氢胆碱</v>
          </cell>
          <cell r="F8730">
            <v>30</v>
          </cell>
        </row>
        <row r="8731">
          <cell r="C8731" t="str">
            <v>状态</v>
          </cell>
          <cell r="D8731" t="str">
            <v>GB 1903.54-2021</v>
          </cell>
          <cell r="E8731" t="str">
            <v>食品安全国家标准 食品营养强化剂 酒石酸氢胆碱</v>
          </cell>
        </row>
        <row r="8732">
          <cell r="C8732" t="str">
            <v>酒石酸氢胆碱含量（以干基计）</v>
          </cell>
          <cell r="D8732" t="str">
            <v>GB 1903.54-2021</v>
          </cell>
          <cell r="E8732" t="str">
            <v>食品安全国家标准 食品营养强化剂 酒石酸氢胆碱</v>
          </cell>
          <cell r="F8732">
            <v>350</v>
          </cell>
        </row>
        <row r="8733">
          <cell r="C8733" t="str">
            <v>灼烧残渣</v>
          </cell>
          <cell r="D8733" t="str">
            <v>GB 1903.54-2021</v>
          </cell>
          <cell r="E8733" t="str">
            <v>食品安全国家标准 食品营养强化剂 酒石酸氢胆碱</v>
          </cell>
          <cell r="F8733">
            <v>150</v>
          </cell>
        </row>
        <row r="8734">
          <cell r="C8734" t="str">
            <v>1,4-二氧六环</v>
          </cell>
          <cell r="D8734" t="str">
            <v>GB 1903.54-2021</v>
          </cell>
          <cell r="E8734" t="str">
            <v>食品安全国家标准 食品营养强化剂 酒石酸氢胆碱</v>
          </cell>
          <cell r="F8734">
            <v>250</v>
          </cell>
        </row>
        <row r="8735">
          <cell r="C8735" t="str">
            <v>鉴别试验</v>
          </cell>
          <cell r="D8735" t="str">
            <v>GB 1903.54-2021</v>
          </cell>
          <cell r="E8735" t="str">
            <v>食品安全国家标准 食品营养强化剂 酒石酸氢胆碱</v>
          </cell>
          <cell r="F8735">
            <v>500</v>
          </cell>
        </row>
        <row r="8736">
          <cell r="C8736" t="str">
            <v>色泽</v>
          </cell>
          <cell r="D8736" t="str">
            <v>GB 30608-2014</v>
          </cell>
          <cell r="E8736" t="str">
            <v>食品安全国家标准 食品添加剂 DL-苹果酸钠</v>
          </cell>
          <cell r="F8736">
            <v>30</v>
          </cell>
        </row>
        <row r="8737">
          <cell r="C8737" t="str">
            <v>状态</v>
          </cell>
          <cell r="D8737" t="str">
            <v>GB 30608-2014</v>
          </cell>
          <cell r="E8737" t="str">
            <v>食品安全国家标准 食品添加剂 DL-苹果酸钠</v>
          </cell>
        </row>
        <row r="8738">
          <cell r="C8738" t="str">
            <v>DL-苹果酸钠（以C{-4}Na{-2}O{-5}计）含量</v>
          </cell>
          <cell r="D8738" t="str">
            <v>GB 30608-2014</v>
          </cell>
          <cell r="E8738" t="str">
            <v>食品安全国家标准 食品添加剂 DL-苹果酸钠</v>
          </cell>
          <cell r="F8738">
            <v>350</v>
          </cell>
        </row>
        <row r="8739">
          <cell r="C8739" t="str">
            <v>干燥减量</v>
          </cell>
          <cell r="D8739" t="str">
            <v>GB 30608-2014</v>
          </cell>
          <cell r="E8739" t="str">
            <v>食品安全国家标准 食品添加剂 DL-苹果酸钠</v>
          </cell>
          <cell r="F8739">
            <v>80</v>
          </cell>
        </row>
        <row r="8740">
          <cell r="C8740" t="str">
            <v>富马酸</v>
          </cell>
          <cell r="D8740" t="str">
            <v>GB 30608-2014</v>
          </cell>
          <cell r="E8740" t="str">
            <v>食品安全国家标准 食品添加剂 DL-苹果酸钠</v>
          </cell>
          <cell r="F8740">
            <v>250</v>
          </cell>
        </row>
        <row r="8741">
          <cell r="C8741" t="str">
            <v>马来酸</v>
          </cell>
          <cell r="D8741" t="str">
            <v>GB 30608-2014</v>
          </cell>
          <cell r="E8741" t="str">
            <v>食品安全国家标准 食品添加剂 DL-苹果酸钠</v>
          </cell>
          <cell r="F8741">
            <v>250</v>
          </cell>
        </row>
        <row r="8742">
          <cell r="C8742" t="str">
            <v>色泽</v>
          </cell>
          <cell r="D8742" t="str">
            <v>GB 29203-2012</v>
          </cell>
          <cell r="E8742" t="str">
            <v>食品安全国家标准 食品添加剂 碘化钾</v>
          </cell>
          <cell r="F8742">
            <v>30</v>
          </cell>
        </row>
        <row r="8743">
          <cell r="C8743" t="str">
            <v>状态</v>
          </cell>
          <cell r="D8743" t="str">
            <v>GB 29203-2012</v>
          </cell>
          <cell r="E8743" t="str">
            <v>食品安全国家标准 食品添加剂 碘化钾</v>
          </cell>
        </row>
        <row r="8744">
          <cell r="C8744" t="str">
            <v>碘化钾</v>
          </cell>
          <cell r="D8744" t="str">
            <v>GB 29203-2012</v>
          </cell>
          <cell r="E8744" t="str">
            <v>食品安全国家标准 食品添加剂 碘化钾</v>
          </cell>
          <cell r="F8744">
            <v>1500</v>
          </cell>
        </row>
        <row r="8745">
          <cell r="C8745" t="str">
            <v>干燥减量</v>
          </cell>
          <cell r="D8745" t="str">
            <v>GB 29203-2012</v>
          </cell>
          <cell r="E8745" t="str">
            <v>食品安全国家标准 食品添加剂 碘化钾</v>
          </cell>
          <cell r="F8745">
            <v>80</v>
          </cell>
        </row>
        <row r="8746">
          <cell r="C8746" t="str">
            <v>硫代硫酸盐和钡</v>
          </cell>
          <cell r="D8746" t="str">
            <v>GB 29203-2012</v>
          </cell>
          <cell r="E8746" t="str">
            <v>食品安全国家标准 食品添加剂 碘化钾</v>
          </cell>
          <cell r="F8746">
            <v>100</v>
          </cell>
        </row>
        <row r="8747">
          <cell r="C8747" t="str">
            <v>碘酸盐</v>
          </cell>
          <cell r="D8747" t="str">
            <v>GB 29203-2012</v>
          </cell>
          <cell r="E8747" t="str">
            <v>食品安全国家标准 食品添加剂 碘化钾</v>
          </cell>
          <cell r="F8747">
            <v>150</v>
          </cell>
        </row>
        <row r="8748">
          <cell r="C8748" t="str">
            <v>硝酸盐、亚硝酸盐和氨</v>
          </cell>
          <cell r="D8748" t="str">
            <v>GB 29203-2012</v>
          </cell>
          <cell r="E8748" t="str">
            <v>食品安全国家标准 食品添加剂 碘化钾</v>
          </cell>
          <cell r="F8748">
            <v>100</v>
          </cell>
        </row>
        <row r="8749">
          <cell r="C8749" t="str">
            <v>pH（10g/L溶液）</v>
          </cell>
          <cell r="D8749" t="str">
            <v>GB 29203-2012</v>
          </cell>
          <cell r="E8749" t="str">
            <v>食品安全国家标准 食品添加剂 碘化钾</v>
          </cell>
          <cell r="F8749">
            <v>100</v>
          </cell>
        </row>
        <row r="8750">
          <cell r="C8750" t="str">
            <v>α-环状糊精含量（以干基计）</v>
          </cell>
          <cell r="D8750" t="str">
            <v>GB 1886.351-2021</v>
          </cell>
          <cell r="E8750" t="str">
            <v>食品安全国家标准 食品添加剂 α-环状糊精</v>
          </cell>
          <cell r="F8750">
            <v>350</v>
          </cell>
        </row>
        <row r="8751">
          <cell r="C8751" t="str">
            <v>氟苯尼考</v>
          </cell>
          <cell r="D8751" t="str">
            <v>GB 31658.5-2021</v>
          </cell>
          <cell r="E8751" t="str">
            <v>食品安全国家标准 动物性食品中氟苯尼考及氟苯尼考胺残留量的测定 液相色谱－串联质谱法</v>
          </cell>
          <cell r="F8751">
            <v>350</v>
          </cell>
        </row>
        <row r="8752">
          <cell r="C8752" t="str">
            <v>三氟甲吡醚</v>
          </cell>
          <cell r="D8752" t="str">
            <v>GB 23200.8-2016</v>
          </cell>
          <cell r="E8752" t="str">
            <v>食品安全国家标准 水果和蔬菜中500种农药及相关化学品残留量的测定 气相色谱-质谱法</v>
          </cell>
          <cell r="F8752">
            <v>800</v>
          </cell>
        </row>
        <row r="8753">
          <cell r="C8753" t="str">
            <v>色泽</v>
          </cell>
          <cell r="D8753" t="str">
            <v>GB 28318-2012</v>
          </cell>
          <cell r="E8753" t="str">
            <v>食品安全国家标准 食品添加剂 靛蓝铝色淀</v>
          </cell>
          <cell r="F8753">
            <v>30</v>
          </cell>
        </row>
        <row r="8754">
          <cell r="C8754" t="str">
            <v>状态</v>
          </cell>
          <cell r="D8754" t="str">
            <v>GB 28318-2012</v>
          </cell>
          <cell r="E8754" t="str">
            <v>食品安全国家标准 食品添加剂 靛蓝铝色淀</v>
          </cell>
        </row>
        <row r="8755">
          <cell r="C8755" t="str">
            <v>靛蓝含量</v>
          </cell>
          <cell r="D8755" t="str">
            <v>GB 28318-2012</v>
          </cell>
          <cell r="E8755" t="str">
            <v>食品安全国家标准 食品添加剂 靛蓝铝色淀</v>
          </cell>
          <cell r="F8755">
            <v>350</v>
          </cell>
        </row>
        <row r="8756">
          <cell r="C8756" t="str">
            <v>干燥减量</v>
          </cell>
          <cell r="D8756" t="str">
            <v>GB 28318-2012</v>
          </cell>
          <cell r="E8756" t="str">
            <v>食品安全国家标准 食品添加剂 靛蓝铝色淀</v>
          </cell>
          <cell r="F8756">
            <v>80</v>
          </cell>
        </row>
        <row r="8757">
          <cell r="C8757" t="str">
            <v>盐酸和氨水中不溶物</v>
          </cell>
          <cell r="D8757" t="str">
            <v>GB 28318-2012</v>
          </cell>
          <cell r="E8757" t="str">
            <v>食品安全国家标准 食品添加剂 靛蓝铝色淀</v>
          </cell>
          <cell r="F8757">
            <v>150</v>
          </cell>
        </row>
        <row r="8758">
          <cell r="C8758" t="str">
            <v>副染料</v>
          </cell>
          <cell r="D8758" t="str">
            <v>GB 28318-2012</v>
          </cell>
          <cell r="E8758" t="str">
            <v>食品安全国家标准 食品添加剂 靛蓝铝色淀</v>
          </cell>
          <cell r="F8758">
            <v>150</v>
          </cell>
        </row>
        <row r="8759">
          <cell r="C8759" t="str">
            <v>总砷（以 As 计）</v>
          </cell>
          <cell r="D8759" t="str">
            <v>GB 28318-2012</v>
          </cell>
          <cell r="E8759" t="str">
            <v>食品安全国家标准 食品添加剂 靛蓝铝色淀</v>
          </cell>
          <cell r="F8759">
            <v>150</v>
          </cell>
        </row>
        <row r="8760">
          <cell r="C8760" t="str">
            <v>铅（Pb ）</v>
          </cell>
          <cell r="D8760" t="str">
            <v>GB 28318-2012</v>
          </cell>
          <cell r="E8760" t="str">
            <v>食品安全国家标准 食品添加剂 靛蓝铝色淀</v>
          </cell>
          <cell r="F8760">
            <v>100</v>
          </cell>
        </row>
        <row r="8761">
          <cell r="C8761" t="str">
            <v>钡（ Ba ）</v>
          </cell>
          <cell r="D8761" t="str">
            <v>GB 28318-2012</v>
          </cell>
          <cell r="E8761" t="str">
            <v>食品安全国家标准 食品添加剂 靛蓝铝色淀</v>
          </cell>
          <cell r="F8761">
            <v>100</v>
          </cell>
        </row>
        <row r="8762">
          <cell r="C8762" t="str">
            <v>鉴别试验</v>
          </cell>
          <cell r="D8762" t="str">
            <v>GB 28318-2012</v>
          </cell>
          <cell r="E8762" t="str">
            <v>食品安全国家标准 食品添加剂 靛蓝铝色淀</v>
          </cell>
          <cell r="F8762">
            <v>200</v>
          </cell>
        </row>
        <row r="8763">
          <cell r="C8763" t="str">
            <v>色泽</v>
          </cell>
          <cell r="D8763" t="str">
            <v>GB 29943-2013</v>
          </cell>
          <cell r="E8763" t="str">
            <v>食品安全国家标准 食品添加剂 棕榈酸视黄酯(棕榈酸维生素A)</v>
          </cell>
          <cell r="F8763">
            <v>30</v>
          </cell>
        </row>
        <row r="8764">
          <cell r="C8764" t="str">
            <v>状态</v>
          </cell>
          <cell r="D8764" t="str">
            <v>GB 29943-2013</v>
          </cell>
          <cell r="E8764" t="str">
            <v>食品安全国家标准 食品添加剂 棕榈酸视黄酯(棕榈酸维生素A)</v>
          </cell>
        </row>
        <row r="8765">
          <cell r="C8765" t="str">
            <v>棕榈酸视黄酯 （棕榈酸维生素 A）含量</v>
          </cell>
          <cell r="D8765" t="str">
            <v>GB 29943-2013</v>
          </cell>
          <cell r="E8765" t="str">
            <v>食品安全国家标准 食品添加剂 棕榈酸视黄酯(棕榈酸维生素A)</v>
          </cell>
          <cell r="F8765">
            <v>800</v>
          </cell>
        </row>
        <row r="8766">
          <cell r="C8766" t="str">
            <v>酸值（以 KOH 计）</v>
          </cell>
          <cell r="D8766" t="str">
            <v>GB 29943-2013</v>
          </cell>
          <cell r="E8766" t="str">
            <v>食品安全国家标准 食品添加剂 棕榈酸视黄酯(棕榈酸维生素A)</v>
          </cell>
          <cell r="F8766">
            <v>100</v>
          </cell>
        </row>
        <row r="8767">
          <cell r="C8767" t="str">
            <v>鉴别试验</v>
          </cell>
          <cell r="D8767" t="str">
            <v>GB 29943-2013</v>
          </cell>
          <cell r="E8767" t="str">
            <v>食品安全国家标准 食品添加剂 棕榈酸视黄酯(棕榈酸维生素A)</v>
          </cell>
          <cell r="F8767">
            <v>250</v>
          </cell>
        </row>
        <row r="8768">
          <cell r="C8768" t="str">
            <v>2-十二烷基环丁酮</v>
          </cell>
          <cell r="D8768" t="str">
            <v>GB 21926-2016</v>
          </cell>
          <cell r="E8768" t="str">
            <v>食品安全国家标准 含脂类辐照食品鉴定 2-十二烷基环丁酮的气相色谱-质谱分析法</v>
          </cell>
          <cell r="F8768">
            <v>500</v>
          </cell>
        </row>
        <row r="8769">
          <cell r="C8769" t="str">
            <v>可溶性多糖含量</v>
          </cell>
          <cell r="D8769" t="str">
            <v>GB 1886.322-2021</v>
          </cell>
          <cell r="E8769" t="str">
            <v>食品安全国家标准 食品添加剂 可溶性大豆多糖</v>
          </cell>
          <cell r="F8769">
            <v>800</v>
          </cell>
        </row>
        <row r="8770">
          <cell r="C8770" t="str">
            <v>成胶性</v>
          </cell>
          <cell r="D8770" t="str">
            <v>GB 1886.322-2021</v>
          </cell>
          <cell r="E8770" t="str">
            <v>食品安全国家标准 食品添加剂 可溶性大豆多糖</v>
          </cell>
          <cell r="F8770">
            <v>100</v>
          </cell>
        </row>
        <row r="8771">
          <cell r="C8771" t="str">
            <v>17β-雌二醇</v>
          </cell>
          <cell r="D8771" t="str">
            <v>GB 29698-2013</v>
          </cell>
          <cell r="E8771" t="str">
            <v>食品安全国家标准 奶及奶制品中17β-雌二醇、雌三醇、炔雌醇多残留的测定 气相色谱-质谱法</v>
          </cell>
          <cell r="F8771">
            <v>600</v>
          </cell>
        </row>
        <row r="8772">
          <cell r="C8772" t="str">
            <v>雌三醇</v>
          </cell>
          <cell r="D8772" t="str">
            <v>GB 29698-2013</v>
          </cell>
          <cell r="E8772" t="str">
            <v>食品安全国家标准 奶及奶制品中17β-雌二醇、雌三醇、炔雌醇多残留的测定 气相色谱-质谱法</v>
          </cell>
          <cell r="F8772">
            <v>600</v>
          </cell>
        </row>
        <row r="8773">
          <cell r="C8773" t="str">
            <v>炔雌醇</v>
          </cell>
          <cell r="D8773" t="str">
            <v>GB 29698-2013</v>
          </cell>
          <cell r="E8773" t="str">
            <v>食品安全国家标准 奶及奶制品中17β-雌二醇、雌三醇、炔雌醇多残留的测定 气相色谱-质谱法</v>
          </cell>
          <cell r="F8773">
            <v>600</v>
          </cell>
        </row>
        <row r="8774">
          <cell r="C8774" t="str">
            <v>四环素</v>
          </cell>
          <cell r="D8774" t="str">
            <v>GB 31658.17-2021</v>
          </cell>
          <cell r="E8774" t="str">
            <v>食品安全国家标准 动物性食品中四环素类、磺胺类和喹诺酮类药物残留量的测定 液相色谱－串联质谱法</v>
          </cell>
          <cell r="F8774">
            <v>350</v>
          </cell>
        </row>
        <row r="8775">
          <cell r="C8775" t="str">
            <v>金霉素</v>
          </cell>
          <cell r="D8775" t="str">
            <v>GB 31658.17-2021</v>
          </cell>
          <cell r="E8775" t="str">
            <v>食品安全国家标准 动物性食品中四环素类、磺胺类和喹诺酮类药物残留量的测定 液相色谱－串联质谱法</v>
          </cell>
          <cell r="F8775">
            <v>350</v>
          </cell>
        </row>
        <row r="8776">
          <cell r="C8776" t="str">
            <v>土霉素</v>
          </cell>
          <cell r="D8776" t="str">
            <v>GB 31658.17-2021</v>
          </cell>
          <cell r="E8776" t="str">
            <v>食品安全国家标准 动物性食品中四环素类、磺胺类和喹诺酮类药物残留量的测定 液相色谱－串联质谱法</v>
          </cell>
          <cell r="F8776">
            <v>350</v>
          </cell>
        </row>
        <row r="8777">
          <cell r="C8777" t="str">
            <v>多西环素</v>
          </cell>
          <cell r="D8777" t="str">
            <v>GB 31658.17-2021</v>
          </cell>
          <cell r="E8777" t="str">
            <v>食品安全国家标准 动物性食品中四环素类、磺胺类和喹诺酮类药物残留量的测定 液相色谱－串联质谱法</v>
          </cell>
          <cell r="F8777">
            <v>350</v>
          </cell>
        </row>
        <row r="8778">
          <cell r="C8778" t="str">
            <v>乙酰磺胺</v>
          </cell>
          <cell r="D8778" t="str">
            <v>GB 31658.17-2021</v>
          </cell>
          <cell r="E8778" t="str">
            <v>食品安全国家标准 动物性食品中四环素类、磺胺类和喹诺酮类药物残留量的测定 液相色谱－串联质谱法</v>
          </cell>
          <cell r="F8778">
            <v>350</v>
          </cell>
        </row>
        <row r="8779">
          <cell r="C8779" t="str">
            <v>磺胺吡啶</v>
          </cell>
          <cell r="D8779" t="str">
            <v>GB 31658.17-2021</v>
          </cell>
          <cell r="E8779" t="str">
            <v>食品安全国家标准 动物性食品中四环素类、磺胺类和喹诺酮类药物残留量的测定 液相色谱－串联质谱法</v>
          </cell>
          <cell r="F8779">
            <v>350</v>
          </cell>
        </row>
        <row r="8780">
          <cell r="C8780" t="str">
            <v>磺胺嘧啶</v>
          </cell>
          <cell r="D8780" t="str">
            <v>GB 31658.17-2021</v>
          </cell>
          <cell r="E8780" t="str">
            <v>食品安全国家标准 动物性食品中四环素类、磺胺类和喹诺酮类药物残留量的测定 液相色谱－串联质谱法</v>
          </cell>
          <cell r="F8780">
            <v>350</v>
          </cell>
        </row>
        <row r="8781">
          <cell r="C8781" t="str">
            <v>磺胺甲唑</v>
          </cell>
          <cell r="D8781" t="str">
            <v>GB 31658.17-2021</v>
          </cell>
          <cell r="E8781" t="str">
            <v>食品安全国家标准 动物性食品中四环素类、磺胺类和喹诺酮类药物残留量的测定 液相色谱－串联质谱法</v>
          </cell>
          <cell r="F8781">
            <v>350</v>
          </cell>
        </row>
        <row r="8782">
          <cell r="C8782" t="str">
            <v>磺胺噻唑</v>
          </cell>
          <cell r="D8782" t="str">
            <v>GB 31658.17-2021</v>
          </cell>
          <cell r="E8782" t="str">
            <v>食品安全国家标准 动物性食品中四环素类、磺胺类和喹诺酮类药物残留量的测定 液相色谱－串联质谱法</v>
          </cell>
          <cell r="F8782">
            <v>350</v>
          </cell>
        </row>
        <row r="8783">
          <cell r="C8783" t="str">
            <v>磺胺甲嘧啶</v>
          </cell>
          <cell r="D8783" t="str">
            <v>GB 31658.17-2021</v>
          </cell>
          <cell r="E8783" t="str">
            <v>食品安全国家标准 动物性食品中四环素类、磺胺类和喹诺酮类药物残留量的测定 液相色谱－串联质谱法</v>
          </cell>
          <cell r="F8783">
            <v>350</v>
          </cell>
        </row>
        <row r="8784">
          <cell r="C8784" t="str">
            <v>磺胺二甲异唑</v>
          </cell>
          <cell r="D8784" t="str">
            <v>GB 31658.17-2021</v>
          </cell>
          <cell r="E8784" t="str">
            <v>食品安全国家标准 动物性食品中四环素类、磺胺类和喹诺酮类药物残留量的测定 液相色谱－串联质谱法</v>
          </cell>
          <cell r="F8784">
            <v>350</v>
          </cell>
        </row>
        <row r="8785">
          <cell r="C8785" t="str">
            <v>磺胺甲噻二唑</v>
          </cell>
          <cell r="D8785" t="str">
            <v>GB 31658.17-2021</v>
          </cell>
          <cell r="E8785" t="str">
            <v>食品安全国家标准 动物性食品中四环素类、磺胺类和喹诺酮类药物残留量的测定 液相色谱－串联质谱法</v>
          </cell>
          <cell r="F8785">
            <v>350</v>
          </cell>
        </row>
        <row r="8786">
          <cell r="C8786" t="str">
            <v>苯甲酰磺胺</v>
          </cell>
          <cell r="D8786" t="str">
            <v>GB 31658.17-2021</v>
          </cell>
          <cell r="E8786" t="str">
            <v>食品安全国家标准 动物性食品中四环素类、磺胺类和喹诺酮类药物残留量的测定 液相色谱－串联质谱法</v>
          </cell>
          <cell r="F8786">
            <v>350</v>
          </cell>
        </row>
        <row r="8787">
          <cell r="C8787" t="str">
            <v>磺胺二甲异嘧啶</v>
          </cell>
          <cell r="D8787" t="str">
            <v>GB 31658.17-2021</v>
          </cell>
          <cell r="E8787" t="str">
            <v>食品安全国家标准 动物性食品中四环素类、磺胺类和喹诺酮类药物残留量的测定 液相色谱－串联质谱法</v>
          </cell>
          <cell r="F8787">
            <v>350</v>
          </cell>
        </row>
        <row r="8788">
          <cell r="C8788" t="str">
            <v>磺胺二甲嘧啶</v>
          </cell>
          <cell r="D8788" t="str">
            <v>GB 31658.17-2021</v>
          </cell>
          <cell r="E8788" t="str">
            <v>食品安全国家标准 动物性食品中四环素类、磺胺类和喹诺酮类药物残留量的测定 液相色谱－串联质谱法</v>
          </cell>
          <cell r="F8788">
            <v>350</v>
          </cell>
        </row>
        <row r="8789">
          <cell r="C8789" t="str">
            <v>磺胺间甲氧嘧啶</v>
          </cell>
          <cell r="D8789" t="str">
            <v>GB 31658.17-2021</v>
          </cell>
          <cell r="E8789" t="str">
            <v>食品安全国家标准 动物性食品中四环素类、磺胺类和喹诺酮类药物残留量的测定 液相色谱－串联质谱法</v>
          </cell>
          <cell r="F8789">
            <v>350</v>
          </cell>
        </row>
        <row r="8790">
          <cell r="C8790" t="str">
            <v>磺胺甲氧哒嗪</v>
          </cell>
          <cell r="D8790" t="str">
            <v>GB 31658.17-2021</v>
          </cell>
          <cell r="E8790" t="str">
            <v>食品安全国家标准 动物性食品中四环素类、磺胺类和喹诺酮类药物残留量的测定 液相色谱－串联质谱法</v>
          </cell>
          <cell r="F8790">
            <v>350</v>
          </cell>
        </row>
        <row r="8791">
          <cell r="C8791" t="str">
            <v>磺胺对甲氧嘧啶</v>
          </cell>
          <cell r="D8791" t="str">
            <v>GB 31658.17-2021</v>
          </cell>
          <cell r="E8791" t="str">
            <v>食品安全国家标准 动物性食品中四环素类、磺胺类和喹诺酮类药物残留量的测定 液相色谱－串联质谱法</v>
          </cell>
          <cell r="F8791">
            <v>350</v>
          </cell>
        </row>
        <row r="8792">
          <cell r="C8792" t="str">
            <v>磺胺氯哒嗪</v>
          </cell>
          <cell r="D8792" t="str">
            <v>GB 31658.17-2021</v>
          </cell>
          <cell r="E8792" t="str">
            <v>食品安全国家标准 动物性食品中四环素类、磺胺类和喹诺酮类药物残留量的测定 液相色谱－串联质谱法</v>
          </cell>
          <cell r="F8792">
            <v>350</v>
          </cell>
        </row>
        <row r="8793">
          <cell r="C8793" t="str">
            <v>磺胺邻二甲氧嘧啶</v>
          </cell>
          <cell r="D8793" t="str">
            <v>GB 31658.17-2021</v>
          </cell>
          <cell r="E8793" t="str">
            <v>食品安全国家标准 动物性食品中四环素类、磺胺类和喹诺酮类药物残留量的测定 液相色谱－串联质谱法</v>
          </cell>
          <cell r="F8793">
            <v>350</v>
          </cell>
        </row>
        <row r="8794">
          <cell r="C8794" t="str">
            <v>磺胺间二甲氧嘧啶</v>
          </cell>
          <cell r="D8794" t="str">
            <v>GB 31658.17-2021</v>
          </cell>
          <cell r="E8794" t="str">
            <v>食品安全国家标准 动物性食品中四环素类、磺胺类和喹诺酮类药物残留量的测定 液相色谱－串联质谱法</v>
          </cell>
          <cell r="F8794">
            <v>350</v>
          </cell>
        </row>
        <row r="8795">
          <cell r="C8795" t="str">
            <v>磺胺苯吡唑</v>
          </cell>
          <cell r="D8795" t="str">
            <v>GB 31658.17-2021</v>
          </cell>
          <cell r="E8795" t="str">
            <v>食品安全国家标准 动物性食品中四环素类、磺胺类和喹诺酮类药物残留量的测定 液相色谱－串联质谱法</v>
          </cell>
          <cell r="F8795">
            <v>350</v>
          </cell>
        </row>
        <row r="8796">
          <cell r="C8796" t="str">
            <v>酞磺胺噻唑</v>
          </cell>
          <cell r="D8796" t="str">
            <v>GB 31658.17-2021</v>
          </cell>
          <cell r="E8796" t="str">
            <v>食品安全国家标准 动物性食品中四环素类、磺胺类和喹诺酮类药物残留量的测定 液相色谱－串联质谱法</v>
          </cell>
          <cell r="F8796">
            <v>350</v>
          </cell>
        </row>
        <row r="8797">
          <cell r="C8797" t="str">
            <v>诺氟沙星</v>
          </cell>
          <cell r="D8797" t="str">
            <v>GB 31658.17-2021</v>
          </cell>
          <cell r="E8797" t="str">
            <v>食品安全国家标准 动物性食品中四环素类、磺胺类和喹诺酮类药物残留量的测定 液相色谱－串联质谱法</v>
          </cell>
          <cell r="F8797">
            <v>350</v>
          </cell>
        </row>
        <row r="8798">
          <cell r="C8798" t="str">
            <v>依诺沙星</v>
          </cell>
          <cell r="D8798" t="str">
            <v>GB 31658.17-2021</v>
          </cell>
          <cell r="E8798" t="str">
            <v>食品安全国家标准 动物性食品中四环素类、磺胺类和喹诺酮类药物残留量的测定 液相色谱－串联质谱法</v>
          </cell>
          <cell r="F8798">
            <v>350</v>
          </cell>
        </row>
        <row r="8799">
          <cell r="C8799" t="str">
            <v>环丙沙星</v>
          </cell>
          <cell r="D8799" t="str">
            <v>GB 31658.17-2021</v>
          </cell>
          <cell r="E8799" t="str">
            <v>食品安全国家标准 动物性食品中四环素类、磺胺类和喹诺酮类药物残留量的测定 液相色谱－串联质谱法</v>
          </cell>
          <cell r="F8799">
            <v>350</v>
          </cell>
        </row>
        <row r="8800">
          <cell r="C8800" t="str">
            <v>培氟沙星</v>
          </cell>
          <cell r="D8800" t="str">
            <v>GB 31658.17-2021</v>
          </cell>
          <cell r="E8800" t="str">
            <v>食品安全国家标准 动物性食品中四环素类、磺胺类和喹诺酮类药物残留量的测定 液相色谱－串联质谱法</v>
          </cell>
          <cell r="F8800">
            <v>350</v>
          </cell>
        </row>
        <row r="8801">
          <cell r="C8801" t="str">
            <v>洛美沙星</v>
          </cell>
          <cell r="D8801" t="str">
            <v>GB 31658.17-2021</v>
          </cell>
          <cell r="E8801" t="str">
            <v>食品安全国家标准 动物性食品中四环素类、磺胺类和喹诺酮类药物残留量的测定 液相色谱－串联质谱法</v>
          </cell>
          <cell r="F8801">
            <v>350</v>
          </cell>
        </row>
        <row r="8802">
          <cell r="C8802" t="str">
            <v>达氟沙星</v>
          </cell>
          <cell r="D8802" t="str">
            <v>GB 31658.17-2021</v>
          </cell>
          <cell r="E8802" t="str">
            <v>食品安全国家标准 动物性食品中四环素类、磺胺类和喹诺酮类药物残留量的测定 液相色谱－串联质谱法</v>
          </cell>
          <cell r="F8802">
            <v>350</v>
          </cell>
        </row>
        <row r="8803">
          <cell r="C8803" t="str">
            <v>恩诺沙星</v>
          </cell>
          <cell r="D8803" t="str">
            <v>GB 31658.17-2021</v>
          </cell>
          <cell r="E8803" t="str">
            <v>食品安全国家标准 动物性食品中四环素类、磺胺类和喹诺酮类药物残留量的测定 液相色谱－串联质谱法</v>
          </cell>
          <cell r="F8803">
            <v>350</v>
          </cell>
        </row>
        <row r="8804">
          <cell r="C8804" t="str">
            <v>氧氟沙星</v>
          </cell>
          <cell r="D8804" t="str">
            <v>GB 31658.17-2021</v>
          </cell>
          <cell r="E8804" t="str">
            <v>食品安全国家标准 动物性食品中四环素类、磺胺类和喹诺酮类药物残留量的测定 液相色谱－串联质谱法</v>
          </cell>
          <cell r="F8804">
            <v>350</v>
          </cell>
        </row>
        <row r="8805">
          <cell r="C8805" t="str">
            <v>麻保沙星</v>
          </cell>
          <cell r="D8805" t="str">
            <v>GB 31658.17-2021</v>
          </cell>
          <cell r="E8805" t="str">
            <v>食品安全国家标准 动物性食品中四环素类、磺胺类和喹诺酮类药物残留量的测定 液相色谱－串联质谱法</v>
          </cell>
          <cell r="F8805">
            <v>350</v>
          </cell>
        </row>
        <row r="8806">
          <cell r="C8806" t="str">
            <v>沙拉沙星</v>
          </cell>
          <cell r="D8806" t="str">
            <v>GB 31658.17-2021</v>
          </cell>
          <cell r="E8806" t="str">
            <v>食品安全国家标准 动物性食品中四环素类、磺胺类和喹诺酮类药物残留量的测定 液相色谱－串联质谱法</v>
          </cell>
          <cell r="F8806">
            <v>350</v>
          </cell>
        </row>
        <row r="8807">
          <cell r="C8807" t="str">
            <v>二氟沙星</v>
          </cell>
          <cell r="D8807" t="str">
            <v>GB 31658.17-2021</v>
          </cell>
          <cell r="E8807" t="str">
            <v>食品安全国家标准 动物性食品中四环素类、磺胺类和喹诺酮类药物残留量的测定 液相色谱－串联质谱法</v>
          </cell>
          <cell r="F8807">
            <v>350</v>
          </cell>
        </row>
        <row r="8808">
          <cell r="C8808" t="str">
            <v>喹酸</v>
          </cell>
          <cell r="D8808" t="str">
            <v>GB 31658.17-2021</v>
          </cell>
          <cell r="E8808" t="str">
            <v>食品安全国家标准 动物性食品中四环素类、磺胺类和喹诺酮类药物残留量的测定 液相色谱－串联质谱法</v>
          </cell>
          <cell r="F8808">
            <v>350</v>
          </cell>
        </row>
        <row r="8809">
          <cell r="C8809" t="str">
            <v>氟甲喹</v>
          </cell>
          <cell r="D8809" t="str">
            <v>GB 31658.17-2021</v>
          </cell>
          <cell r="E8809" t="str">
            <v>食品安全国家标准 动物性食品中四环素类、磺胺类和喹诺酮类药物残留量的测定 液相色谱－串联质谱法</v>
          </cell>
          <cell r="F8809">
            <v>350</v>
          </cell>
        </row>
        <row r="8810">
          <cell r="C8810" t="str">
            <v>色泽</v>
          </cell>
          <cell r="D8810" t="str">
            <v>GB 1886.352-2021</v>
          </cell>
          <cell r="E8810" t="str">
            <v>《食品安全国家标准 食品添加剂 β-环状糊精》</v>
          </cell>
          <cell r="F8810">
            <v>30</v>
          </cell>
        </row>
        <row r="8811">
          <cell r="C8811" t="str">
            <v>状态</v>
          </cell>
          <cell r="D8811" t="str">
            <v>GB 1886.352-2021</v>
          </cell>
          <cell r="E8811" t="str">
            <v>《食品安全国家标准 食品添加剂 β-环状糊精》</v>
          </cell>
        </row>
        <row r="8812">
          <cell r="C8812" t="str">
            <v>β-环状糊精含量</v>
          </cell>
          <cell r="D8812" t="str">
            <v>GB 1886.352-2021</v>
          </cell>
          <cell r="E8812" t="str">
            <v>《食品安全国家标准 食品添加剂 β-环状糊精》</v>
          </cell>
          <cell r="F8812">
            <v>350</v>
          </cell>
        </row>
        <row r="8813">
          <cell r="C8813" t="str">
            <v>水分</v>
          </cell>
          <cell r="D8813" t="str">
            <v>GB 1886.352-2021</v>
          </cell>
          <cell r="E8813" t="str">
            <v>《食品安全国家标准 食品添加剂 β-环状糊精》</v>
          </cell>
          <cell r="F8813">
            <v>80</v>
          </cell>
        </row>
        <row r="8814">
          <cell r="C8814" t="str">
            <v>水分</v>
          </cell>
          <cell r="D8814" t="str">
            <v>GB 1886.352-2021</v>
          </cell>
          <cell r="E8814" t="str">
            <v>《食品安全国家标准 食品添加剂 β-环状糊精》</v>
          </cell>
          <cell r="F8814">
            <v>300</v>
          </cell>
        </row>
        <row r="8815">
          <cell r="C8815" t="str">
            <v>灼烧残渣</v>
          </cell>
          <cell r="D8815" t="str">
            <v>GB 1886.352-2021</v>
          </cell>
          <cell r="E8815" t="str">
            <v>《食品安全国家标准 食品添加剂 β-环状糊精》</v>
          </cell>
          <cell r="F8815">
            <v>150</v>
          </cell>
        </row>
        <row r="8816">
          <cell r="C8816" t="str">
            <v>还原糖</v>
          </cell>
          <cell r="D8816" t="str">
            <v>GB 1886.352-2021</v>
          </cell>
          <cell r="E8816" t="str">
            <v>《食品安全国家标准 食品添加剂 β-环状糊精》</v>
          </cell>
          <cell r="F8816">
            <v>100</v>
          </cell>
        </row>
        <row r="8817">
          <cell r="C8817" t="str">
            <v>铅</v>
          </cell>
          <cell r="D8817" t="str">
            <v>GB 1886.352-2021</v>
          </cell>
          <cell r="E8817" t="str">
            <v>《食品安全国家标准 食品添加剂 β-环状糊精》</v>
          </cell>
          <cell r="F8817">
            <v>100</v>
          </cell>
        </row>
        <row r="8818">
          <cell r="C8818" t="str">
            <v>菌落总数</v>
          </cell>
          <cell r="D8818" t="str">
            <v>GB 1886.352-2021</v>
          </cell>
          <cell r="E8818" t="str">
            <v>《食品安全国家标准 食品添加剂 β-环状糊精》</v>
          </cell>
          <cell r="F8818">
            <v>80</v>
          </cell>
        </row>
        <row r="8819">
          <cell r="C8819" t="str">
            <v>大肠菌群</v>
          </cell>
          <cell r="D8819" t="str">
            <v>GB 1886.352-2021</v>
          </cell>
          <cell r="E8819" t="str">
            <v>《食品安全国家标准 食品添加剂 β-环状糊精》</v>
          </cell>
          <cell r="F8819">
            <v>80</v>
          </cell>
        </row>
        <row r="8820">
          <cell r="C8820" t="str">
            <v>霉菌</v>
          </cell>
          <cell r="D8820" t="str">
            <v>GB 1886.352-2021</v>
          </cell>
          <cell r="E8820" t="str">
            <v>《食品安全国家标准 食品添加剂 β-环状糊精》</v>
          </cell>
          <cell r="F8820">
            <v>80</v>
          </cell>
        </row>
        <row r="8821">
          <cell r="C8821" t="str">
            <v>酵母</v>
          </cell>
          <cell r="D8821" t="str">
            <v>GB 1886.352-2021</v>
          </cell>
          <cell r="E8821" t="str">
            <v>《食品安全国家标准 食品添加剂 β-环状糊精》</v>
          </cell>
          <cell r="F8821">
            <v>80</v>
          </cell>
        </row>
        <row r="8822">
          <cell r="C8822" t="str">
            <v>沙门氏菌</v>
          </cell>
          <cell r="D8822" t="str">
            <v>GB 1886.352-2021</v>
          </cell>
          <cell r="E8822" t="str">
            <v>《食品安全国家标准 食品添加剂 β-环状糊精》</v>
          </cell>
          <cell r="F8822">
            <v>120</v>
          </cell>
        </row>
        <row r="8823">
          <cell r="C8823" t="str">
            <v>金黄色葡萄球菌</v>
          </cell>
          <cell r="D8823" t="str">
            <v>GB 1886.352-2021</v>
          </cell>
          <cell r="E8823" t="str">
            <v>《食品安全国家标准 食品添加剂 β-环状糊精》</v>
          </cell>
          <cell r="F8823">
            <v>120</v>
          </cell>
        </row>
        <row r="8824">
          <cell r="C8824" t="str">
            <v>志贺氏菌</v>
          </cell>
          <cell r="D8824" t="str">
            <v>GB 1886.352-2021</v>
          </cell>
          <cell r="E8824" t="str">
            <v>《食品安全国家标准 食品添加剂 β-环状糊精》</v>
          </cell>
          <cell r="F8824">
            <v>120</v>
          </cell>
        </row>
        <row r="8825">
          <cell r="C8825" t="str">
            <v>溶血性链球菌</v>
          </cell>
          <cell r="D8825" t="str">
            <v>GB 1886.352-2021</v>
          </cell>
          <cell r="E8825" t="str">
            <v>《食品安全国家标准 食品添加剂 β-环状糊精》</v>
          </cell>
          <cell r="F8825">
            <v>120</v>
          </cell>
        </row>
        <row r="8826">
          <cell r="C8826" t="str">
            <v>氟苯尼考</v>
          </cell>
          <cell r="D8826" t="str">
            <v>GB 31658.5-2021</v>
          </cell>
          <cell r="E8826" t="str">
            <v>食品安全国家标准 动物性食品中氟苯尼考及氟苯尼考胺残留量的测定 液相色谱-串联质谱法</v>
          </cell>
          <cell r="F8826">
            <v>350</v>
          </cell>
        </row>
        <row r="8827">
          <cell r="C8827" t="str">
            <v>氟苯尼考胺</v>
          </cell>
          <cell r="D8827" t="str">
            <v>GB 31658.5-2021</v>
          </cell>
          <cell r="E8827" t="str">
            <v>食品安全国家标准 动物性食品中氟苯尼考及氟苯尼考胺残留量的测定 液相色谱-串联质谱法</v>
          </cell>
          <cell r="F8827">
            <v>350</v>
          </cell>
        </row>
        <row r="8828">
          <cell r="C8828" t="str">
            <v>氯霉素</v>
          </cell>
          <cell r="D8828" t="str">
            <v>GB 31658.2-2021</v>
          </cell>
          <cell r="E8828" t="str">
            <v>食品安全国家标准 动物性食品中氯霉素残留量的测定 液相色谱-串联质谱法</v>
          </cell>
          <cell r="F8828">
            <v>350</v>
          </cell>
        </row>
        <row r="8829">
          <cell r="C8829" t="str">
            <v>1-氨基-2-内酰脲(AHD)</v>
          </cell>
          <cell r="D8829" t="str">
            <v>GB 31656.13-2021</v>
          </cell>
          <cell r="E8829" t="str">
            <v>食品安全国家标准 水产品中硝基呋喃类代谢物多残留的测定 液相色谱－串联质谱法</v>
          </cell>
          <cell r="F8829">
            <v>300</v>
          </cell>
        </row>
        <row r="8830">
          <cell r="C8830" t="str">
            <v>3-氨基-2-噁唑烷基酮(AOZ)</v>
          </cell>
          <cell r="D8830" t="str">
            <v>GB 31656.13-2021</v>
          </cell>
          <cell r="E8830" t="str">
            <v>食品安全国家标准 水产品中硝基呋喃类代谢物多残留的测定 液相色谱－串联质谱法</v>
          </cell>
          <cell r="F8830">
            <v>300</v>
          </cell>
        </row>
        <row r="8831">
          <cell r="C8831" t="str">
            <v>5-吗啉甲基-3-氨基-2-噁唑烷基酮(AMOZ)</v>
          </cell>
          <cell r="D8831" t="str">
            <v>GB 31656.13-2021</v>
          </cell>
          <cell r="E8831" t="str">
            <v>食品安全国家标准 水产品中硝基呋喃类代谢物多残留的测定 液相色谱－串联质谱法</v>
          </cell>
          <cell r="F8831">
            <v>300</v>
          </cell>
        </row>
        <row r="8832">
          <cell r="C8832" t="str">
            <v>氨基脲(SEM)</v>
          </cell>
          <cell r="D8832" t="str">
            <v>GB 31656.13-2021</v>
          </cell>
          <cell r="E8832" t="str">
            <v>食品安全国家标准 水产品中硝基呋喃类代谢物多残留的测定 液相色谱－串联质谱法</v>
          </cell>
          <cell r="F8832">
            <v>300</v>
          </cell>
        </row>
        <row r="8833">
          <cell r="C8833" t="str">
            <v>氨丙啉</v>
          </cell>
          <cell r="D8833" t="str">
            <v>GB 31613.1-2021</v>
          </cell>
          <cell r="E8833" t="str">
            <v>食品安全国家标准 牛可食性组织中氨丙啉残留量的测定 液相色谱－串联质谱法和高效液相色谱法</v>
          </cell>
          <cell r="F8833">
            <v>800</v>
          </cell>
        </row>
        <row r="8834">
          <cell r="C8834" t="str">
            <v>氨丙啉</v>
          </cell>
          <cell r="D8834" t="str">
            <v>GB 31613.1-2021</v>
          </cell>
          <cell r="E8834" t="str">
            <v>食品安全国家标准 牛可食性组织中氨丙啉残留量的测定 液相色谱－串联质谱法和高效液相色谱法</v>
          </cell>
          <cell r="F8834">
            <v>500</v>
          </cell>
        </row>
        <row r="8835">
          <cell r="C8835" t="str">
            <v>微囊藻毒素</v>
          </cell>
          <cell r="D8835" t="str">
            <v>GB 5009.273-2016</v>
          </cell>
          <cell r="E8835" t="str">
            <v>食品安全国家标准 水产品中微囊藻毒素的测定</v>
          </cell>
          <cell r="F8835">
            <v>4500</v>
          </cell>
        </row>
        <row r="8836">
          <cell r="C8836" t="str">
            <v>甜菊糖苷含量（以瑞鲍迪苷D计）</v>
          </cell>
          <cell r="D8836" t="str">
            <v>GB 8270-2014</v>
          </cell>
          <cell r="E8836" t="str">
            <v>食品安全国家标准 食品添加剂 甜菊糖苷</v>
          </cell>
          <cell r="F8836">
            <v>1000</v>
          </cell>
        </row>
        <row r="8837">
          <cell r="C8837" t="str">
            <v>感官</v>
          </cell>
          <cell r="D8837" t="str">
            <v>GB 25538-2010</v>
          </cell>
          <cell r="E8837" t="str">
            <v>食品安全国家标准 食品添加剂 双乙酸钠</v>
          </cell>
          <cell r="F8837">
            <v>30</v>
          </cell>
        </row>
        <row r="8838">
          <cell r="C8838" t="str">
            <v>游离乙酸（以干基计）,w/%</v>
          </cell>
          <cell r="D8838" t="str">
            <v>GB 25538-2010</v>
          </cell>
          <cell r="E8838" t="str">
            <v>食品安全国家标准 食品添加剂 双乙酸钠</v>
          </cell>
          <cell r="F8838">
            <v>150</v>
          </cell>
        </row>
        <row r="8839">
          <cell r="C8839" t="str">
            <v>乙酸钠（以干基计）,w/%</v>
          </cell>
          <cell r="D8839" t="str">
            <v>GB 25538-2010</v>
          </cell>
          <cell r="E8839" t="str">
            <v>食品安全国家标准 食品添加剂 双乙酸钠</v>
          </cell>
          <cell r="F8839">
            <v>200</v>
          </cell>
        </row>
        <row r="8840">
          <cell r="C8840" t="str">
            <v>水分</v>
          </cell>
          <cell r="D8840" t="str">
            <v>GB 25538-2010</v>
          </cell>
          <cell r="E8840" t="str">
            <v>食品安全国家标准 食品添加剂 双乙酸钠</v>
          </cell>
          <cell r="F8840">
            <v>300</v>
          </cell>
        </row>
        <row r="8841">
          <cell r="C8841" t="str">
            <v>ph</v>
          </cell>
          <cell r="D8841" t="str">
            <v>GB 25538-2010</v>
          </cell>
          <cell r="E8841" t="str">
            <v>食品安全国家标准 食品添加剂 双乙酸钠</v>
          </cell>
          <cell r="F8841">
            <v>60</v>
          </cell>
        </row>
        <row r="8842">
          <cell r="C8842" t="str">
            <v>易氧化物,w/%</v>
          </cell>
          <cell r="D8842" t="str">
            <v>GB 25538-2010</v>
          </cell>
          <cell r="E8842" t="str">
            <v>食品安全国家标准 食品添加剂 双乙酸钠</v>
          </cell>
          <cell r="F8842">
            <v>150</v>
          </cell>
        </row>
        <row r="8843">
          <cell r="C8843" t="str">
            <v>铅</v>
          </cell>
          <cell r="D8843" t="str">
            <v>GB 25538-2010</v>
          </cell>
          <cell r="E8843" t="str">
            <v>食品安全国家标准 食品添加剂 双乙酸钠</v>
          </cell>
          <cell r="F8843">
            <v>100</v>
          </cell>
        </row>
        <row r="8844">
          <cell r="C8844" t="str">
            <v>鉴别试验</v>
          </cell>
          <cell r="D8844" t="str">
            <v>GB 25538-2010</v>
          </cell>
          <cell r="E8844" t="str">
            <v>食品安全国家标准 食品添加剂 双乙酸钠</v>
          </cell>
          <cell r="F8844">
            <v>100</v>
          </cell>
        </row>
        <row r="8845">
          <cell r="C8845" t="str">
            <v>感官</v>
          </cell>
          <cell r="D8845" t="str">
            <v>GB 1903.27-2022</v>
          </cell>
          <cell r="E8845" t="str">
            <v>食品安全国家标准 食品营养强化剂 低聚半乳糖</v>
          </cell>
          <cell r="F8845">
            <v>30</v>
          </cell>
        </row>
        <row r="8846">
          <cell r="C8846" t="str">
            <v>低聚半乳糖含量（以干基计）</v>
          </cell>
          <cell r="D8846" t="str">
            <v>GB 1903.27-2022</v>
          </cell>
          <cell r="E8846" t="str">
            <v>食品安全国家标准 食品营养强化剂 低聚半乳糖</v>
          </cell>
          <cell r="F8846">
            <v>1000</v>
          </cell>
        </row>
        <row r="8847">
          <cell r="C8847" t="str">
            <v>乳糖含量（以干基计）</v>
          </cell>
          <cell r="D8847" t="str">
            <v>GB 1903.27-2022</v>
          </cell>
          <cell r="E8847" t="str">
            <v>食品安全国家标准 食品营养强化剂 低聚半乳糖</v>
          </cell>
          <cell r="F8847">
            <v>300</v>
          </cell>
        </row>
        <row r="8848">
          <cell r="C8848" t="str">
            <v>葡萄糖含量（以干基计）</v>
          </cell>
          <cell r="D8848" t="str">
            <v>GB 1903.27-2022</v>
          </cell>
          <cell r="E8848" t="str">
            <v>食品安全国家标准 食品营养强化剂 低聚半乳糖</v>
          </cell>
          <cell r="F8848">
            <v>200</v>
          </cell>
        </row>
        <row r="8849">
          <cell r="C8849" t="str">
            <v>可溶性固形物含量</v>
          </cell>
          <cell r="D8849" t="str">
            <v>GB 1903.27-2022</v>
          </cell>
          <cell r="E8849" t="str">
            <v>食品安全国家标准 食品营养强化剂 低聚半乳糖</v>
          </cell>
          <cell r="F8849">
            <v>80</v>
          </cell>
        </row>
        <row r="8850">
          <cell r="C8850" t="str">
            <v>水分</v>
          </cell>
          <cell r="D8850" t="str">
            <v>GB 5009.3-2016</v>
          </cell>
          <cell r="E8850" t="str">
            <v>食品安全国家标准 食品中水分的测定</v>
          </cell>
          <cell r="F8850">
            <v>80</v>
          </cell>
        </row>
        <row r="8851">
          <cell r="C8851" t="str">
            <v>硫酸灰分</v>
          </cell>
          <cell r="D8851" t="str">
            <v>GB 1903.27-2022</v>
          </cell>
          <cell r="E8851" t="str">
            <v>食品安全国家标准 食品营养强化剂 低聚半乳糖</v>
          </cell>
          <cell r="F8851">
            <v>100</v>
          </cell>
        </row>
        <row r="8852">
          <cell r="C8852" t="str">
            <v>pH</v>
          </cell>
          <cell r="D8852" t="str">
            <v>GB 1903.27-2022</v>
          </cell>
          <cell r="E8852" t="str">
            <v>食品安全国家标准 食品营养强化剂 低聚半乳糖</v>
          </cell>
          <cell r="F8852">
            <v>60</v>
          </cell>
        </row>
        <row r="8853">
          <cell r="C8853" t="str">
            <v>铅（Pb）</v>
          </cell>
          <cell r="D8853" t="str">
            <v>GB 5009.12-2017</v>
          </cell>
          <cell r="E8853" t="str">
            <v>食品安全国家标准 食品中铅的测定</v>
          </cell>
          <cell r="F8853">
            <v>100</v>
          </cell>
        </row>
        <row r="8854">
          <cell r="C8854" t="str">
            <v>总糖（以半乳糖、木糖、果糖、葡萄糖、蔗糖、麦芽糖和乳糖之和计）</v>
          </cell>
          <cell r="D8854" t="str">
            <v>GB/T 23780-2009</v>
          </cell>
          <cell r="E8854" t="str">
            <v>糕点质量检验方法（高效液相色谱法）</v>
          </cell>
          <cell r="F8854">
            <v>1500</v>
          </cell>
        </row>
        <row r="8855">
          <cell r="C8855" t="str">
            <v>D-乳糖</v>
          </cell>
        </row>
        <row r="8855">
          <cell r="E8855" t="str">
            <v>公开征求乳糖酶等3种食品添加剂新品种意见(1)</v>
          </cell>
          <cell r="F8855">
            <v>500</v>
          </cell>
        </row>
        <row r="8856">
          <cell r="C8856" t="str">
            <v>二岩藻糖基乳糖</v>
          </cell>
        </row>
        <row r="8856">
          <cell r="E8856" t="str">
            <v>公开征求乳糖酶等3种食品添加剂新品种意见(1)</v>
          </cell>
          <cell r="F8856">
            <v>1500</v>
          </cell>
        </row>
        <row r="8857">
          <cell r="C8857" t="str">
            <v>感官</v>
          </cell>
          <cell r="D8857" t="str">
            <v>GB 31630-2014</v>
          </cell>
          <cell r="E8857" t="str">
            <v>食品安全国家标准 食品添加剂 聚乙烯醇</v>
          </cell>
          <cell r="F8857">
            <v>30</v>
          </cell>
        </row>
        <row r="8858">
          <cell r="C8858" t="str">
            <v>干燥减量</v>
          </cell>
          <cell r="D8858" t="str">
            <v>GB 31630-2014</v>
          </cell>
          <cell r="E8858" t="str">
            <v>食品安全国家标准 食品添加剂 聚乙烯醇</v>
          </cell>
          <cell r="F8858">
            <v>80</v>
          </cell>
        </row>
        <row r="8859">
          <cell r="C8859" t="str">
            <v>灼烧残渣</v>
          </cell>
          <cell r="D8859" t="str">
            <v>GB 31630-2014</v>
          </cell>
          <cell r="E8859" t="str">
            <v>食品安全国家标准 食品添加剂 聚乙烯醇</v>
          </cell>
          <cell r="F8859">
            <v>150</v>
          </cell>
        </row>
        <row r="8860">
          <cell r="C8860" t="str">
            <v>水不溶物</v>
          </cell>
          <cell r="D8860" t="str">
            <v>GB 31630-2014</v>
          </cell>
          <cell r="E8860" t="str">
            <v>食品安全国家标准 食品添加剂 聚乙烯醇</v>
          </cell>
          <cell r="F8860">
            <v>100</v>
          </cell>
        </row>
        <row r="8861">
          <cell r="C8861" t="str">
            <v>粒度（通过0.150mm试验筛）</v>
          </cell>
          <cell r="D8861" t="str">
            <v>GB 31630-2014</v>
          </cell>
          <cell r="E8861" t="str">
            <v>食品安全国家标准 食品添加剂 聚乙烯醇</v>
          </cell>
          <cell r="F8861">
            <v>80</v>
          </cell>
        </row>
        <row r="8862">
          <cell r="C8862" t="str">
            <v>甲醇和乙酸甲酯</v>
          </cell>
          <cell r="D8862" t="str">
            <v>GB 31630-2014</v>
          </cell>
          <cell r="E8862" t="str">
            <v>食品安全国家标准 食品添加剂 聚乙烯醇</v>
          </cell>
          <cell r="F8862">
            <v>1000</v>
          </cell>
        </row>
        <row r="8863">
          <cell r="C8863" t="str">
            <v>酸值（以KOH计）</v>
          </cell>
          <cell r="D8863" t="str">
            <v>GB 31630-2014</v>
          </cell>
          <cell r="E8863" t="str">
            <v>食品安全国家标准 食品添加剂 聚乙烯醇</v>
          </cell>
          <cell r="F8863">
            <v>100</v>
          </cell>
        </row>
        <row r="8864">
          <cell r="C8864" t="str">
            <v>酯化值（以KOH计）</v>
          </cell>
          <cell r="D8864" t="str">
            <v>GB 31630-2014</v>
          </cell>
          <cell r="E8864" t="str">
            <v>食品安全国家标准 食品添加剂 聚乙烯醇</v>
          </cell>
          <cell r="F8864">
            <v>100</v>
          </cell>
        </row>
        <row r="8865">
          <cell r="C8865" t="str">
            <v>水解度</v>
          </cell>
          <cell r="D8865" t="str">
            <v>GB 31630-2014</v>
          </cell>
          <cell r="E8865" t="str">
            <v>食品安全国家标准 食品添加剂 聚乙烯醇</v>
          </cell>
          <cell r="F8865">
            <v>100</v>
          </cell>
        </row>
        <row r="8866">
          <cell r="C8866" t="str">
            <v>2位棕榈酸占所有棕榈酸含量</v>
          </cell>
          <cell r="D8866" t="str">
            <v>GB 30604-2015</v>
          </cell>
          <cell r="E8866" t="str">
            <v>食品安全国家标准 食品营养强化剂 1,3-二油酸-2-棕榈酸甘油三酯</v>
          </cell>
          <cell r="F8866">
            <v>1500</v>
          </cell>
        </row>
        <row r="8867">
          <cell r="C8867" t="str">
            <v>感官</v>
          </cell>
          <cell r="D8867" t="str">
            <v>GB 1903.40-2022</v>
          </cell>
          <cell r="E8867" t="str">
            <v>食品安全国家标准 食品营养强化剂 低聚果糖</v>
          </cell>
          <cell r="F8867">
            <v>30</v>
          </cell>
        </row>
        <row r="8868">
          <cell r="C8868" t="str">
            <v>低聚果糖（以干基计）</v>
          </cell>
          <cell r="D8868" t="str">
            <v>GB 1903.40-2022</v>
          </cell>
          <cell r="E8868" t="str">
            <v>食品安全国家标准 食品营养强化剂 低聚果糖</v>
          </cell>
          <cell r="F8868">
            <v>600</v>
          </cell>
        </row>
        <row r="8869">
          <cell r="C8869" t="str">
            <v>葡萄糖+果糖+蔗糖（以干基计）</v>
          </cell>
          <cell r="D8869" t="str">
            <v>GB 1903.40-2022</v>
          </cell>
          <cell r="E8869" t="str">
            <v>食品安全国家标准 食品营养强化剂 低聚果糖</v>
          </cell>
          <cell r="F8869">
            <v>750</v>
          </cell>
        </row>
        <row r="8870">
          <cell r="C8870" t="str">
            <v>水分</v>
          </cell>
          <cell r="D8870" t="str">
            <v>GB 1903.40-2022</v>
          </cell>
          <cell r="E8870" t="str">
            <v>食品安全国家标准 食品营养强化剂 低聚果糖</v>
          </cell>
          <cell r="F8870">
            <v>80</v>
          </cell>
        </row>
        <row r="8871">
          <cell r="C8871" t="str">
            <v>pH值（10%水溶液）</v>
          </cell>
          <cell r="D8871" t="str">
            <v>GB 1903.40-2022</v>
          </cell>
          <cell r="E8871" t="str">
            <v>食品安全国家标准 食品营养强化剂 低聚果糖</v>
          </cell>
          <cell r="F8871">
            <v>60</v>
          </cell>
        </row>
        <row r="8872">
          <cell r="C8872" t="str">
            <v>总灰分</v>
          </cell>
          <cell r="D8872" t="str">
            <v>GB 1903.40-2022</v>
          </cell>
          <cell r="E8872" t="str">
            <v>食品安全国家标准 食品营养强化剂 低聚果糖</v>
          </cell>
          <cell r="F8872">
            <v>100</v>
          </cell>
        </row>
        <row r="8873">
          <cell r="C8873" t="str">
            <v>铅（Pb）</v>
          </cell>
          <cell r="D8873" t="str">
            <v>GB 1903.40-2022</v>
          </cell>
          <cell r="E8873" t="str">
            <v>食品安全国家标准 食品营养强化剂 低聚果糖</v>
          </cell>
          <cell r="F8873">
            <v>100</v>
          </cell>
        </row>
        <row r="8874">
          <cell r="C8874" t="str">
            <v>总砷（以As计）</v>
          </cell>
          <cell r="D8874" t="str">
            <v>GB 1903.40-2022</v>
          </cell>
          <cell r="E8874" t="str">
            <v>食品安全国家标准 食品营养强化剂 低聚果糖</v>
          </cell>
          <cell r="F8874">
            <v>150</v>
          </cell>
        </row>
        <row r="8875">
          <cell r="C8875" t="str">
            <v>镉（Cd）</v>
          </cell>
          <cell r="D8875" t="str">
            <v>GB 1903.40-2022</v>
          </cell>
          <cell r="E8875" t="str">
            <v>食品安全国家标准 食品营养强化剂 低聚果糖</v>
          </cell>
          <cell r="F8875">
            <v>100</v>
          </cell>
        </row>
        <row r="8876">
          <cell r="C8876" t="str">
            <v>重金属（以Pb计）</v>
          </cell>
          <cell r="D8876" t="str">
            <v>GB 1903.40-2022</v>
          </cell>
          <cell r="E8876" t="str">
            <v>食品安全国家标准 食品营养强化剂 低聚果糖</v>
          </cell>
          <cell r="F8876">
            <v>100</v>
          </cell>
        </row>
        <row r="8877">
          <cell r="C8877" t="str">
            <v>菌落总数</v>
          </cell>
          <cell r="D8877" t="str">
            <v>GB 1903.40-2022</v>
          </cell>
          <cell r="E8877" t="str">
            <v>食品安全国家标准 食品营养强化剂 低聚果糖</v>
          </cell>
          <cell r="F8877">
            <v>80</v>
          </cell>
        </row>
        <row r="8878">
          <cell r="C8878" t="str">
            <v>大肠菌群</v>
          </cell>
          <cell r="D8878" t="str">
            <v>GB 1903.40-2022</v>
          </cell>
          <cell r="E8878" t="str">
            <v>食品安全国家标准 食品营养强化剂 低聚果糖</v>
          </cell>
          <cell r="F8878">
            <v>80</v>
          </cell>
        </row>
        <row r="8879">
          <cell r="C8879" t="str">
            <v>霉菌</v>
          </cell>
          <cell r="D8879" t="str">
            <v>GB 1903.40-2022</v>
          </cell>
          <cell r="E8879" t="str">
            <v>食品安全国家标准 食品营养强化剂 低聚果糖</v>
          </cell>
          <cell r="F8879">
            <v>80</v>
          </cell>
        </row>
        <row r="8880">
          <cell r="C8880" t="str">
            <v>酵母</v>
          </cell>
          <cell r="D8880" t="str">
            <v>GB 1903.40-2022</v>
          </cell>
          <cell r="E8880" t="str">
            <v>食品安全国家标准 食品营养强化剂 低聚果糖</v>
          </cell>
          <cell r="F8880">
            <v>80</v>
          </cell>
        </row>
        <row r="8881">
          <cell r="C8881" t="str">
            <v>金黄色葡萄球菌</v>
          </cell>
          <cell r="D8881" t="str">
            <v>GB 1903.40-2022</v>
          </cell>
          <cell r="E8881" t="str">
            <v>食品安全国家标准 食品营养强化剂 低聚果糖</v>
          </cell>
          <cell r="F8881">
            <v>120</v>
          </cell>
        </row>
        <row r="8882">
          <cell r="C8882" t="str">
            <v>沙门氏菌</v>
          </cell>
          <cell r="D8882" t="str">
            <v>GB 1903.40-2022</v>
          </cell>
          <cell r="E8882" t="str">
            <v>食品安全国家标准 食品营养强化剂 低聚果糖</v>
          </cell>
          <cell r="F8882">
            <v>120</v>
          </cell>
        </row>
        <row r="8883">
          <cell r="C8883" t="str">
            <v>二氧化硫</v>
          </cell>
          <cell r="D8883" t="str">
            <v>GB 5009.34-2022</v>
          </cell>
          <cell r="E8883" t="str">
            <v>食品安全国家标准 食品中二氧化硫的测定</v>
          </cell>
          <cell r="F8883">
            <v>150</v>
          </cell>
        </row>
        <row r="8884">
          <cell r="C8884" t="str">
            <v>二氧化硫</v>
          </cell>
          <cell r="D8884" t="str">
            <v>GB 5009.34-2022</v>
          </cell>
          <cell r="E8884" t="str">
            <v>食品安全国家标准 食品中二氧化硫的测定</v>
          </cell>
          <cell r="F8884">
            <v>200</v>
          </cell>
        </row>
        <row r="8885">
          <cell r="C8885" t="str">
            <v>维生素 B12</v>
          </cell>
          <cell r="D8885" t="str">
            <v>GB 5009.285-2022</v>
          </cell>
          <cell r="E8885" t="str">
            <v>食品安全国家标准 食品中维生素B12的测定</v>
          </cell>
          <cell r="F8885">
            <v>600</v>
          </cell>
        </row>
        <row r="8886">
          <cell r="C8886" t="str">
            <v>维生素 B12</v>
          </cell>
          <cell r="D8886" t="str">
            <v>GB 5009.285-2022</v>
          </cell>
          <cell r="E8886" t="str">
            <v>食品安全国家标准 食品中维生素B12的测定</v>
          </cell>
          <cell r="F8886">
            <v>550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旧限价"/>
    </sheetNames>
    <sheetDataSet>
      <sheetData sheetId="0" refreshError="1"/>
      <sheetData sheetId="1">
        <row r="3">
          <cell r="F3" t="str">
            <v>铅(以Pb计)</v>
          </cell>
        </row>
        <row r="3">
          <cell r="I3">
            <v>58.1</v>
          </cell>
          <cell r="J3" t="str">
            <v>粤价[2002]170号文</v>
          </cell>
          <cell r="K3" t="str">
            <v>22（9）</v>
          </cell>
        </row>
        <row r="4">
          <cell r="F4" t="str">
            <v>镉(以Cd计)</v>
          </cell>
        </row>
        <row r="4">
          <cell r="I4">
            <v>100.8</v>
          </cell>
          <cell r="J4" t="str">
            <v>粤价[2002]170号文</v>
          </cell>
          <cell r="K4" t="str">
            <v>22（9）</v>
          </cell>
        </row>
        <row r="5">
          <cell r="F5" t="str">
            <v>黄曲霉毒素B1</v>
          </cell>
        </row>
        <row r="5">
          <cell r="I5">
            <v>134.4</v>
          </cell>
          <cell r="J5" t="str">
            <v>粤价[2002]170号文</v>
          </cell>
          <cell r="K5" t="str">
            <v>22（9）</v>
          </cell>
        </row>
        <row r="6">
          <cell r="F6" t="str">
            <v>镉(以Cd计)</v>
          </cell>
        </row>
        <row r="6">
          <cell r="I6">
            <v>100.8</v>
          </cell>
          <cell r="J6" t="str">
            <v>粤价[2002]170号文</v>
          </cell>
          <cell r="K6" t="str">
            <v>22（9）</v>
          </cell>
        </row>
        <row r="7">
          <cell r="F7" t="str">
            <v>苯并[a]芘</v>
          </cell>
        </row>
        <row r="7">
          <cell r="I7">
            <v>300</v>
          </cell>
          <cell r="J7" t="str">
            <v>按照采购人市场调查结果</v>
          </cell>
          <cell r="K7" t="str">
            <v>——</v>
          </cell>
        </row>
        <row r="8">
          <cell r="F8" t="str">
            <v>玉米赤霉烯酮</v>
          </cell>
        </row>
        <row r="8">
          <cell r="I8">
            <v>600</v>
          </cell>
          <cell r="J8" t="str">
            <v>按照采购人市场调查结果</v>
          </cell>
          <cell r="K8" t="str">
            <v>——</v>
          </cell>
        </row>
        <row r="9">
          <cell r="F9" t="str">
            <v>脱氧雪腐镰刀菌烯醇</v>
          </cell>
        </row>
        <row r="9">
          <cell r="I9">
            <v>800</v>
          </cell>
          <cell r="J9" t="str">
            <v>按照采购人市场调查结果</v>
          </cell>
          <cell r="K9" t="str">
            <v>——</v>
          </cell>
        </row>
        <row r="10">
          <cell r="F10" t="str">
            <v>赭曲霉毒素A</v>
          </cell>
        </row>
        <row r="10">
          <cell r="I10">
            <v>1500</v>
          </cell>
          <cell r="J10" t="str">
            <v>按照采购人市场调查结果</v>
          </cell>
          <cell r="K10" t="str">
            <v>——</v>
          </cell>
        </row>
        <row r="11">
          <cell r="F11" t="str">
            <v>黄曲霉毒素B1</v>
          </cell>
        </row>
        <row r="11">
          <cell r="I11">
            <v>134.4</v>
          </cell>
          <cell r="J11" t="str">
            <v>粤价[2002]170号文</v>
          </cell>
          <cell r="K11" t="str">
            <v>22（9）</v>
          </cell>
        </row>
        <row r="12">
          <cell r="F12" t="str">
            <v>过氧化苯甲酰</v>
          </cell>
        </row>
        <row r="12">
          <cell r="I12">
            <v>150</v>
          </cell>
          <cell r="J12" t="str">
            <v>按照采购人市场调查结果</v>
          </cell>
          <cell r="K12" t="str">
            <v>——</v>
          </cell>
        </row>
        <row r="13">
          <cell r="F13" t="str">
            <v>偶氮甲酰胺</v>
          </cell>
        </row>
        <row r="13">
          <cell r="I13">
            <v>500</v>
          </cell>
          <cell r="J13" t="str">
            <v>按照采购人市场调查结果</v>
          </cell>
          <cell r="K13" t="str">
            <v>——</v>
          </cell>
        </row>
        <row r="14">
          <cell r="F14" t="str">
            <v>铅(以Pb计)</v>
          </cell>
        </row>
        <row r="14">
          <cell r="I14">
            <v>58.1</v>
          </cell>
          <cell r="J14" t="str">
            <v>粤价[2002]170号文</v>
          </cell>
          <cell r="K14" t="str">
            <v>22（9）</v>
          </cell>
        </row>
        <row r="15">
          <cell r="F15" t="str">
            <v>脱氢乙酸及其钠盐(以脱氢乙酸计)</v>
          </cell>
        </row>
        <row r="15">
          <cell r="I15">
            <v>120</v>
          </cell>
          <cell r="J15" t="str">
            <v>按照采购人市场调查结果</v>
          </cell>
          <cell r="K15" t="str">
            <v>——</v>
          </cell>
        </row>
        <row r="16">
          <cell r="F16" t="str">
            <v>铅(以Pb计)</v>
          </cell>
        </row>
        <row r="16">
          <cell r="I16">
            <v>58.1</v>
          </cell>
          <cell r="J16" t="str">
            <v>粤价[2002]170号文</v>
          </cell>
          <cell r="K16" t="str">
            <v>22（9）</v>
          </cell>
        </row>
        <row r="17">
          <cell r="F17" t="str">
            <v>镉(以Cd计)</v>
          </cell>
        </row>
        <row r="17">
          <cell r="I17">
            <v>100.8</v>
          </cell>
          <cell r="J17" t="str">
            <v>粤价[2002]170号文</v>
          </cell>
          <cell r="K17" t="str">
            <v>22（9）</v>
          </cell>
        </row>
        <row r="18">
          <cell r="F18" t="str">
            <v>黄曲霉毒素B1</v>
          </cell>
        </row>
        <row r="18">
          <cell r="I18">
            <v>134.4</v>
          </cell>
          <cell r="J18" t="str">
            <v>粤价[2002]170号文</v>
          </cell>
          <cell r="K18" t="str">
            <v>22（9）</v>
          </cell>
        </row>
        <row r="19">
          <cell r="F19" t="str">
            <v>黄曲霉毒素B1</v>
          </cell>
        </row>
        <row r="19">
          <cell r="I19">
            <v>134.4</v>
          </cell>
          <cell r="J19" t="str">
            <v>粤价[2002]170号文</v>
          </cell>
          <cell r="K19" t="str">
            <v>22（9）</v>
          </cell>
        </row>
        <row r="20">
          <cell r="F20" t="str">
            <v>赭曲霉毒素A</v>
          </cell>
        </row>
        <row r="20">
          <cell r="I20">
            <v>1500</v>
          </cell>
          <cell r="J20" t="str">
            <v>按照采购人市场调查结果</v>
          </cell>
          <cell r="K20" t="str">
            <v>——</v>
          </cell>
        </row>
        <row r="21">
          <cell r="F21" t="str">
            <v>玉米赤霉烯酮</v>
          </cell>
        </row>
        <row r="21">
          <cell r="I21">
            <v>600</v>
          </cell>
          <cell r="J21" t="str">
            <v>按照采购人市场调查结果</v>
          </cell>
          <cell r="K21" t="str">
            <v>——</v>
          </cell>
        </row>
        <row r="22">
          <cell r="F22" t="str">
            <v>铅(以Pb计)</v>
          </cell>
        </row>
        <row r="22">
          <cell r="I22">
            <v>58.1</v>
          </cell>
          <cell r="J22" t="str">
            <v>粤价[2002]170号文</v>
          </cell>
          <cell r="K22" t="str">
            <v>22（9）</v>
          </cell>
        </row>
        <row r="23">
          <cell r="F23" t="str">
            <v>铅(以Pb计)</v>
          </cell>
        </row>
        <row r="23">
          <cell r="I23">
            <v>58.1</v>
          </cell>
          <cell r="J23" t="str">
            <v>粤价[2002]170号文</v>
          </cell>
          <cell r="K23" t="str">
            <v>22（9）</v>
          </cell>
        </row>
        <row r="24">
          <cell r="F24" t="str">
            <v>铬(以Cr计)</v>
          </cell>
        </row>
        <row r="24">
          <cell r="I24">
            <v>100.8</v>
          </cell>
          <cell r="J24" t="str">
            <v>粤价[2002]170号文</v>
          </cell>
          <cell r="K24" t="str">
            <v>22（9）</v>
          </cell>
        </row>
        <row r="25">
          <cell r="F25" t="str">
            <v>赭曲霉毒素A</v>
          </cell>
        </row>
        <row r="25">
          <cell r="I25">
            <v>1500</v>
          </cell>
          <cell r="J25" t="str">
            <v>按照采购人市场调查结果</v>
          </cell>
          <cell r="K25" t="str">
            <v>——</v>
          </cell>
        </row>
        <row r="26">
          <cell r="F26" t="str">
            <v>铅(以Pb计)</v>
          </cell>
        </row>
        <row r="26">
          <cell r="I26">
            <v>58.1</v>
          </cell>
          <cell r="J26" t="str">
            <v>粤价[2002]170号文</v>
          </cell>
          <cell r="K26" t="str">
            <v>22（9）</v>
          </cell>
        </row>
        <row r="27">
          <cell r="F27" t="str">
            <v>苯甲酸及其钠盐(以苯甲酸计)</v>
          </cell>
        </row>
        <row r="27">
          <cell r="I27">
            <v>57.4</v>
          </cell>
          <cell r="J27" t="str">
            <v>粤价[2002]170号文</v>
          </cell>
          <cell r="K27" t="str">
            <v>22（9）</v>
          </cell>
        </row>
        <row r="28">
          <cell r="F28" t="str">
            <v>山梨酸及其钾盐(以山梨酸计)</v>
          </cell>
        </row>
        <row r="28">
          <cell r="I28">
            <v>57.4</v>
          </cell>
          <cell r="J28" t="str">
            <v>粤价[2002]170号文</v>
          </cell>
          <cell r="K28" t="str">
            <v>22（9）</v>
          </cell>
        </row>
        <row r="29">
          <cell r="F29" t="str">
            <v>脱氢乙酸及其钠盐(以脱氢乙酸计)</v>
          </cell>
        </row>
        <row r="29">
          <cell r="I29">
            <v>120</v>
          </cell>
          <cell r="J29" t="str">
            <v>按照采购人市场调查结果</v>
          </cell>
          <cell r="K29" t="str">
            <v>——</v>
          </cell>
        </row>
        <row r="30">
          <cell r="F30" t="str">
            <v>苯甲酸及其钠盐(以苯甲酸计)</v>
          </cell>
        </row>
        <row r="30">
          <cell r="I30">
            <v>57.4</v>
          </cell>
          <cell r="J30" t="str">
            <v>粤价[2002]170号文</v>
          </cell>
          <cell r="K30" t="str">
            <v>22（9）</v>
          </cell>
        </row>
        <row r="31">
          <cell r="F31" t="str">
            <v>山梨酸及其钾盐(以山梨酸计)</v>
          </cell>
        </row>
        <row r="31">
          <cell r="I31">
            <v>57.4</v>
          </cell>
          <cell r="J31" t="str">
            <v>粤价[2002]170号文</v>
          </cell>
          <cell r="K31" t="str">
            <v>22（9）</v>
          </cell>
        </row>
        <row r="32">
          <cell r="F32" t="str">
            <v>脱氢乙酸及其钠盐(以脱氢乙酸计)</v>
          </cell>
        </row>
        <row r="32">
          <cell r="I32">
            <v>120</v>
          </cell>
          <cell r="J32" t="str">
            <v>按照采购人市场调查结果</v>
          </cell>
          <cell r="K32" t="str">
            <v>——</v>
          </cell>
        </row>
        <row r="33">
          <cell r="F33" t="str">
            <v>糖精钠(以糖精计)</v>
          </cell>
        </row>
        <row r="33">
          <cell r="I33">
            <v>167.3</v>
          </cell>
          <cell r="J33" t="str">
            <v>粤价[2002]170号文</v>
          </cell>
          <cell r="K33" t="str">
            <v>22（9）</v>
          </cell>
        </row>
        <row r="34">
          <cell r="F34" t="str">
            <v>菌落总数</v>
          </cell>
        </row>
        <row r="34">
          <cell r="H34" t="str">
            <v>70.7</v>
          </cell>
          <cell r="I34">
            <v>353.5</v>
          </cell>
          <cell r="J34" t="str">
            <v>粤价[2002]170号文</v>
          </cell>
          <cell r="K34" t="str">
            <v>22（9）</v>
          </cell>
        </row>
        <row r="35">
          <cell r="F35" t="str">
            <v>大肠菌群</v>
          </cell>
        </row>
        <row r="35">
          <cell r="H35" t="str">
            <v>70.7</v>
          </cell>
          <cell r="I35">
            <v>353.5</v>
          </cell>
          <cell r="J35" t="str">
            <v>粤价[2002]170号文</v>
          </cell>
          <cell r="K35" t="str">
            <v>22（9）</v>
          </cell>
        </row>
        <row r="36">
          <cell r="F36" t="str">
            <v>沙门氏菌</v>
          </cell>
        </row>
        <row r="36">
          <cell r="H36">
            <v>123.9</v>
          </cell>
          <cell r="I36">
            <v>619.5</v>
          </cell>
          <cell r="J36" t="str">
            <v>粤价[2002]170号文</v>
          </cell>
          <cell r="K36" t="str">
            <v>22（9）</v>
          </cell>
        </row>
        <row r="37">
          <cell r="F37" t="str">
            <v>金黄色葡萄球菌</v>
          </cell>
        </row>
        <row r="37">
          <cell r="H37">
            <v>123.9</v>
          </cell>
          <cell r="I37">
            <v>619.5</v>
          </cell>
          <cell r="J37" t="str">
            <v>粤价[2002]170号文</v>
          </cell>
          <cell r="K37" t="str">
            <v>22（9）</v>
          </cell>
        </row>
        <row r="38">
          <cell r="F38" t="str">
            <v>苯甲酸及其钠盐(以苯甲酸计)</v>
          </cell>
        </row>
        <row r="38">
          <cell r="I38">
            <v>57.4</v>
          </cell>
          <cell r="J38" t="str">
            <v>粤价[2002]170号文</v>
          </cell>
          <cell r="K38" t="str">
            <v>22（9）</v>
          </cell>
        </row>
        <row r="39">
          <cell r="F39" t="str">
            <v>山梨酸及其钾盐(以山梨酸计)</v>
          </cell>
        </row>
        <row r="39">
          <cell r="I39">
            <v>57.4</v>
          </cell>
          <cell r="J39" t="str">
            <v>粤价[2002]170号文</v>
          </cell>
          <cell r="K39" t="str">
            <v>22（9）</v>
          </cell>
        </row>
        <row r="40">
          <cell r="F40" t="str">
            <v>脱氢乙酸及其钠盐(以脱氢乙酸计)</v>
          </cell>
        </row>
        <row r="40">
          <cell r="I40">
            <v>120</v>
          </cell>
          <cell r="J40" t="str">
            <v>按照采购人市场调查结果</v>
          </cell>
          <cell r="K40" t="str">
            <v>——</v>
          </cell>
        </row>
        <row r="41">
          <cell r="F41" t="str">
            <v>二氧化硫残留量</v>
          </cell>
        </row>
        <row r="41">
          <cell r="I41">
            <v>59.5</v>
          </cell>
          <cell r="J41" t="str">
            <v>粤价[2002]170号文</v>
          </cell>
          <cell r="K41" t="str">
            <v>22（8）</v>
          </cell>
        </row>
        <row r="42">
          <cell r="F42" t="str">
            <v>菌落总数</v>
          </cell>
        </row>
        <row r="42">
          <cell r="H42" t="str">
            <v>70.7</v>
          </cell>
          <cell r="I42">
            <v>353.5</v>
          </cell>
          <cell r="J42" t="str">
            <v>粤价[2002]170号文</v>
          </cell>
          <cell r="K42" t="str">
            <v>22（9）</v>
          </cell>
        </row>
        <row r="43">
          <cell r="F43" t="str">
            <v>大肠菌群</v>
          </cell>
        </row>
        <row r="43">
          <cell r="H43" t="str">
            <v>70.7</v>
          </cell>
          <cell r="I43">
            <v>353.5</v>
          </cell>
          <cell r="J43" t="str">
            <v>粤价[2002]170号文</v>
          </cell>
          <cell r="K43" t="str">
            <v>22（9）</v>
          </cell>
        </row>
        <row r="44">
          <cell r="F44" t="str">
            <v>沙门氏菌</v>
          </cell>
        </row>
        <row r="44">
          <cell r="H44">
            <v>123.9</v>
          </cell>
          <cell r="I44">
            <v>619.5</v>
          </cell>
          <cell r="J44" t="str">
            <v>粤价[2002]170号文</v>
          </cell>
          <cell r="K44" t="str">
            <v>22（9）</v>
          </cell>
        </row>
        <row r="45">
          <cell r="F45" t="str">
            <v>金黄色葡萄球菌</v>
          </cell>
        </row>
        <row r="45">
          <cell r="H45">
            <v>123.9</v>
          </cell>
          <cell r="I45">
            <v>619.5</v>
          </cell>
          <cell r="J45" t="str">
            <v>粤价[2002]170号文</v>
          </cell>
          <cell r="K45" t="str">
            <v>22（9）</v>
          </cell>
        </row>
        <row r="46">
          <cell r="F46" t="str">
            <v>黄曲霉毒素B1</v>
          </cell>
        </row>
        <row r="46">
          <cell r="I46">
            <v>134.4</v>
          </cell>
          <cell r="J46" t="str">
            <v>粤价[2002]170号文</v>
          </cell>
          <cell r="K46" t="str">
            <v>22（9）</v>
          </cell>
        </row>
        <row r="47">
          <cell r="F47" t="str">
            <v>苯甲酸及其钠盐(以苯甲酸计)</v>
          </cell>
        </row>
        <row r="47">
          <cell r="I47">
            <v>57.4</v>
          </cell>
          <cell r="J47" t="str">
            <v>粤价[2002]170号文</v>
          </cell>
          <cell r="K47" t="str">
            <v>22（9）</v>
          </cell>
        </row>
        <row r="48">
          <cell r="F48" t="str">
            <v>山梨酸及其钾盐(以山梨酸计)</v>
          </cell>
        </row>
        <row r="48">
          <cell r="I48">
            <v>57.4</v>
          </cell>
          <cell r="J48" t="str">
            <v>粤价[2002]170号文</v>
          </cell>
          <cell r="K48" t="str">
            <v>22（9）</v>
          </cell>
        </row>
        <row r="49">
          <cell r="F49" t="str">
            <v>脱氢乙酸及其钠盐(以脱氢乙酸计)</v>
          </cell>
        </row>
        <row r="49">
          <cell r="I49">
            <v>120</v>
          </cell>
          <cell r="J49" t="str">
            <v>按照采购人市场调查结果</v>
          </cell>
          <cell r="K49" t="str">
            <v>——</v>
          </cell>
        </row>
        <row r="50">
          <cell r="F50" t="str">
            <v>菌落总数</v>
          </cell>
        </row>
        <row r="50">
          <cell r="H50" t="str">
            <v>70.7</v>
          </cell>
          <cell r="I50">
            <v>353.5</v>
          </cell>
          <cell r="J50" t="str">
            <v>粤价[2002]170号文</v>
          </cell>
          <cell r="K50" t="str">
            <v>22（9）</v>
          </cell>
        </row>
        <row r="51">
          <cell r="F51" t="str">
            <v>大肠菌群</v>
          </cell>
        </row>
        <row r="51">
          <cell r="H51" t="str">
            <v>70.7</v>
          </cell>
          <cell r="I51">
            <v>353.5</v>
          </cell>
          <cell r="J51" t="str">
            <v>粤价[2002]170号文</v>
          </cell>
          <cell r="K51" t="str">
            <v>22（9）</v>
          </cell>
        </row>
        <row r="52">
          <cell r="F52" t="str">
            <v>沙门氏菌</v>
          </cell>
        </row>
        <row r="52">
          <cell r="H52">
            <v>123.9</v>
          </cell>
          <cell r="I52">
            <v>619.5</v>
          </cell>
          <cell r="J52" t="str">
            <v>粤价[2002]170号文</v>
          </cell>
          <cell r="K52" t="str">
            <v>22（9）</v>
          </cell>
        </row>
        <row r="53">
          <cell r="F53" t="str">
            <v>金黄色葡萄球菌</v>
          </cell>
        </row>
        <row r="53">
          <cell r="H53">
            <v>123.9</v>
          </cell>
          <cell r="I53">
            <v>619.5</v>
          </cell>
          <cell r="J53" t="str">
            <v>粤价[2002]170号文</v>
          </cell>
          <cell r="K53" t="str">
            <v>22（9）</v>
          </cell>
        </row>
        <row r="54">
          <cell r="F54" t="str">
            <v>酸值/酸价</v>
          </cell>
        </row>
        <row r="54">
          <cell r="I54">
            <v>78.4</v>
          </cell>
          <cell r="J54" t="str">
            <v>粤价[2002]170号文</v>
          </cell>
          <cell r="K54" t="str">
            <v>22（9）</v>
          </cell>
        </row>
        <row r="55">
          <cell r="F55" t="str">
            <v>过氧化值</v>
          </cell>
        </row>
        <row r="55">
          <cell r="I55">
            <v>85.4</v>
          </cell>
          <cell r="J55" t="str">
            <v>粤价[2002]170号文</v>
          </cell>
          <cell r="K55" t="str">
            <v>21（8）</v>
          </cell>
        </row>
        <row r="56">
          <cell r="F56" t="str">
            <v>黄曲霉毒素B1</v>
          </cell>
        </row>
        <row r="56">
          <cell r="I56">
            <v>134.4</v>
          </cell>
          <cell r="J56" t="str">
            <v>粤价[2002]170号文</v>
          </cell>
          <cell r="K56" t="str">
            <v>22（9）</v>
          </cell>
        </row>
        <row r="57">
          <cell r="F57" t="str">
            <v>铅(以Pb计)</v>
          </cell>
        </row>
        <row r="57">
          <cell r="I57">
            <v>58.1</v>
          </cell>
          <cell r="J57" t="str">
            <v>粤价[2002]170号文</v>
          </cell>
          <cell r="K57" t="str">
            <v>22（9）</v>
          </cell>
        </row>
        <row r="58">
          <cell r="F58" t="str">
            <v>苯并[a]芘</v>
          </cell>
        </row>
        <row r="58">
          <cell r="I58">
            <v>300</v>
          </cell>
          <cell r="J58" t="str">
            <v>按照采购人市场调查结果</v>
          </cell>
          <cell r="K58" t="str">
            <v>——</v>
          </cell>
        </row>
        <row r="59">
          <cell r="F59" t="str">
            <v>溶剂残留量</v>
          </cell>
        </row>
        <row r="59">
          <cell r="I59">
            <v>105</v>
          </cell>
          <cell r="J59" t="str">
            <v>粤价[2002]170号文</v>
          </cell>
          <cell r="K59" t="str">
            <v>21（7）</v>
          </cell>
        </row>
        <row r="60">
          <cell r="F60" t="str">
            <v>特丁基对苯二酚(TBHQ)</v>
          </cell>
        </row>
        <row r="60">
          <cell r="I60">
            <v>94.5</v>
          </cell>
          <cell r="J60" t="str">
            <v>按照采购人市场调查结果</v>
          </cell>
          <cell r="K60" t="str">
            <v>——</v>
          </cell>
        </row>
        <row r="61">
          <cell r="F61" t="str">
            <v>酸值/酸价</v>
          </cell>
        </row>
        <row r="61">
          <cell r="I61">
            <v>78.4</v>
          </cell>
          <cell r="J61" t="str">
            <v>粤价[2002]170号文</v>
          </cell>
          <cell r="K61" t="str">
            <v>22（9）</v>
          </cell>
        </row>
        <row r="62">
          <cell r="F62" t="str">
            <v>过氧化值</v>
          </cell>
        </row>
        <row r="62">
          <cell r="I62">
            <v>85.4</v>
          </cell>
          <cell r="J62" t="str">
            <v>粤价[2002]170号文</v>
          </cell>
          <cell r="K62" t="str">
            <v>21（8）</v>
          </cell>
        </row>
        <row r="63">
          <cell r="F63" t="str">
            <v>黄曲霉毒素B1</v>
          </cell>
        </row>
        <row r="63">
          <cell r="I63">
            <v>134.4</v>
          </cell>
          <cell r="J63" t="str">
            <v>粤价[2002]170号文</v>
          </cell>
          <cell r="K63" t="str">
            <v>22（9）</v>
          </cell>
        </row>
        <row r="64">
          <cell r="F64" t="str">
            <v>苯并[a]芘</v>
          </cell>
        </row>
        <row r="64">
          <cell r="I64">
            <v>300</v>
          </cell>
          <cell r="J64" t="str">
            <v>按照采购人市场调查结果</v>
          </cell>
          <cell r="K64" t="str">
            <v>——</v>
          </cell>
        </row>
        <row r="65">
          <cell r="F65" t="str">
            <v>特丁基对苯二酚(TBHQ)</v>
          </cell>
        </row>
        <row r="65">
          <cell r="I65">
            <v>94.5</v>
          </cell>
          <cell r="J65" t="str">
            <v>按照采购人市场调查结果</v>
          </cell>
          <cell r="K65" t="str">
            <v>——</v>
          </cell>
        </row>
        <row r="66">
          <cell r="F66" t="str">
            <v>酸值/酸价</v>
          </cell>
        </row>
        <row r="66">
          <cell r="I66">
            <v>78.4</v>
          </cell>
          <cell r="J66" t="str">
            <v>粤价[2002]170号文</v>
          </cell>
          <cell r="K66" t="str">
            <v>22（9）</v>
          </cell>
        </row>
        <row r="67">
          <cell r="F67" t="str">
            <v>过氧化值</v>
          </cell>
        </row>
        <row r="67">
          <cell r="I67">
            <v>85.4</v>
          </cell>
          <cell r="J67" t="str">
            <v>粤价[2002]170号文</v>
          </cell>
          <cell r="K67" t="str">
            <v>21（8）</v>
          </cell>
        </row>
        <row r="68">
          <cell r="F68" t="str">
            <v>苯并[a]芘</v>
          </cell>
        </row>
        <row r="68">
          <cell r="I68">
            <v>300</v>
          </cell>
          <cell r="J68" t="str">
            <v>按照采购人市场调查结果</v>
          </cell>
          <cell r="K68" t="str">
            <v>——</v>
          </cell>
        </row>
        <row r="69">
          <cell r="F69" t="str">
            <v>溶剂残留量</v>
          </cell>
        </row>
        <row r="69">
          <cell r="I69">
            <v>105</v>
          </cell>
          <cell r="J69" t="str">
            <v>粤价[2002]170号文</v>
          </cell>
          <cell r="K69" t="str">
            <v>21（7）</v>
          </cell>
        </row>
        <row r="70">
          <cell r="F70" t="str">
            <v>乙基麦芽酚</v>
          </cell>
        </row>
        <row r="70">
          <cell r="I70">
            <v>300</v>
          </cell>
          <cell r="J70" t="str">
            <v>按照采购人市场调查结果</v>
          </cell>
          <cell r="K70" t="str">
            <v>——</v>
          </cell>
        </row>
        <row r="71">
          <cell r="F71" t="str">
            <v>酸值/酸价</v>
          </cell>
        </row>
        <row r="71">
          <cell r="I71">
            <v>78.4</v>
          </cell>
          <cell r="J71" t="str">
            <v>粤价[2002]170号文</v>
          </cell>
          <cell r="K71" t="str">
            <v>22（9）</v>
          </cell>
        </row>
        <row r="72">
          <cell r="F72" t="str">
            <v>过氧化值</v>
          </cell>
        </row>
        <row r="72">
          <cell r="I72">
            <v>85.4</v>
          </cell>
          <cell r="J72" t="str">
            <v>粤价[2002]170号文</v>
          </cell>
          <cell r="K72" t="str">
            <v>21（8）</v>
          </cell>
        </row>
        <row r="73">
          <cell r="F73" t="str">
            <v>溶剂残留量</v>
          </cell>
        </row>
        <row r="73">
          <cell r="I73">
            <v>105</v>
          </cell>
          <cell r="J73" t="str">
            <v>粤价[2002]170号文</v>
          </cell>
          <cell r="K73" t="str">
            <v>21（7）</v>
          </cell>
        </row>
        <row r="74">
          <cell r="F74" t="str">
            <v>特丁基对苯二酚(TBHQ)</v>
          </cell>
        </row>
        <row r="74">
          <cell r="I74">
            <v>94.5</v>
          </cell>
          <cell r="J74" t="str">
            <v>按照采购人市场调查结果</v>
          </cell>
          <cell r="K74" t="str">
            <v>——</v>
          </cell>
        </row>
        <row r="75">
          <cell r="F75" t="str">
            <v>酸值/酸价</v>
          </cell>
        </row>
        <row r="75">
          <cell r="I75">
            <v>78.4</v>
          </cell>
          <cell r="J75" t="str">
            <v>粤价[2002]170号文</v>
          </cell>
          <cell r="K75" t="str">
            <v>22（9）</v>
          </cell>
        </row>
        <row r="76">
          <cell r="F76" t="str">
            <v>过氧化值</v>
          </cell>
        </row>
        <row r="76">
          <cell r="I76">
            <v>85.4</v>
          </cell>
          <cell r="J76" t="str">
            <v>粤价[2002]170号文</v>
          </cell>
          <cell r="K76" t="str">
            <v>21（8）</v>
          </cell>
        </row>
        <row r="77">
          <cell r="F77" t="str">
            <v>铅(以Pb计)</v>
          </cell>
        </row>
        <row r="77">
          <cell r="I77">
            <v>58.1</v>
          </cell>
          <cell r="J77" t="str">
            <v>粤价[2002]170号文</v>
          </cell>
          <cell r="K77" t="str">
            <v>22（9）</v>
          </cell>
        </row>
        <row r="78">
          <cell r="F78" t="str">
            <v>苯并[a]芘</v>
          </cell>
        </row>
        <row r="78">
          <cell r="I78">
            <v>300</v>
          </cell>
          <cell r="J78" t="str">
            <v>按照采购人市场调查结果</v>
          </cell>
          <cell r="K78" t="str">
            <v>——</v>
          </cell>
        </row>
        <row r="79">
          <cell r="F79" t="str">
            <v>溶剂残留量</v>
          </cell>
        </row>
        <row r="79">
          <cell r="I79">
            <v>105</v>
          </cell>
          <cell r="J79" t="str">
            <v>粤价[2002]170号文</v>
          </cell>
          <cell r="K79" t="str">
            <v>21（7）</v>
          </cell>
        </row>
        <row r="80">
          <cell r="F80" t="str">
            <v>特丁基对苯二酚(TBHQ)</v>
          </cell>
        </row>
        <row r="80">
          <cell r="I80">
            <v>94.5</v>
          </cell>
          <cell r="J80" t="str">
            <v>按照采购人市场调查结果</v>
          </cell>
          <cell r="K80" t="str">
            <v>——</v>
          </cell>
        </row>
        <row r="81">
          <cell r="F81" t="str">
            <v>乙基麦芽酚</v>
          </cell>
        </row>
        <row r="81">
          <cell r="I81">
            <v>300</v>
          </cell>
          <cell r="J81" t="str">
            <v>按照采购人市场调查结果</v>
          </cell>
          <cell r="K81" t="str">
            <v>——</v>
          </cell>
        </row>
        <row r="82">
          <cell r="F82" t="str">
            <v>酸值/酸价</v>
          </cell>
        </row>
        <row r="82">
          <cell r="I82">
            <v>78.4</v>
          </cell>
          <cell r="J82" t="str">
            <v>粤价[2002]170号文</v>
          </cell>
          <cell r="K82" t="str">
            <v>22（9）</v>
          </cell>
        </row>
        <row r="83">
          <cell r="F83" t="str">
            <v>过氧化值</v>
          </cell>
        </row>
        <row r="83">
          <cell r="I83">
            <v>85.4</v>
          </cell>
          <cell r="J83" t="str">
            <v>粤价[2002]170号文</v>
          </cell>
          <cell r="K83" t="str">
            <v>21（8）</v>
          </cell>
        </row>
        <row r="84">
          <cell r="F84" t="str">
            <v>苯并[a]芘</v>
          </cell>
        </row>
        <row r="84">
          <cell r="I84">
            <v>300</v>
          </cell>
          <cell r="J84" t="str">
            <v>按照采购人市场调查结果</v>
          </cell>
          <cell r="K84" t="str">
            <v>——</v>
          </cell>
        </row>
        <row r="85">
          <cell r="F85" t="str">
            <v>溶剂残留量</v>
          </cell>
        </row>
        <row r="85">
          <cell r="I85">
            <v>105</v>
          </cell>
          <cell r="J85" t="str">
            <v>粤价[2002]170号文</v>
          </cell>
          <cell r="K85" t="str">
            <v>21（7）</v>
          </cell>
        </row>
        <row r="86">
          <cell r="F86" t="str">
            <v>特丁基对苯二酚(TBHQ)</v>
          </cell>
        </row>
        <row r="86">
          <cell r="I86">
            <v>94.5</v>
          </cell>
          <cell r="J86" t="str">
            <v>按照采购人市场调查结果</v>
          </cell>
          <cell r="K86" t="str">
            <v>——</v>
          </cell>
        </row>
        <row r="87">
          <cell r="F87" t="str">
            <v>酸价</v>
          </cell>
        </row>
        <row r="87">
          <cell r="I87">
            <v>78.4</v>
          </cell>
          <cell r="J87" t="str">
            <v>粤价[2002]170号文</v>
          </cell>
          <cell r="K87" t="str">
            <v>22（9）</v>
          </cell>
        </row>
        <row r="88">
          <cell r="F88" t="str">
            <v>过氧化值</v>
          </cell>
        </row>
        <row r="88">
          <cell r="I88">
            <v>85.4</v>
          </cell>
          <cell r="J88" t="str">
            <v>粤价[2002]170号文</v>
          </cell>
          <cell r="K88" t="str">
            <v>21（8）</v>
          </cell>
        </row>
        <row r="89">
          <cell r="F89" t="str">
            <v>苯并[a]芘</v>
          </cell>
        </row>
        <row r="89">
          <cell r="I89">
            <v>300</v>
          </cell>
          <cell r="J89" t="str">
            <v>按照采购人市场调查结果</v>
          </cell>
          <cell r="K89" t="str">
            <v>——</v>
          </cell>
        </row>
        <row r="90">
          <cell r="F90" t="str">
            <v>溶剂残留量</v>
          </cell>
        </row>
        <row r="90">
          <cell r="I90">
            <v>105</v>
          </cell>
          <cell r="J90" t="str">
            <v>粤价[2002]170号文</v>
          </cell>
          <cell r="K90" t="str">
            <v>21（7）</v>
          </cell>
        </row>
        <row r="91">
          <cell r="F91" t="str">
            <v>特丁基对苯二酚(TBHQ)</v>
          </cell>
        </row>
        <row r="91">
          <cell r="I91">
            <v>94.5</v>
          </cell>
          <cell r="J91" t="str">
            <v>按照采购人市场调查结果</v>
          </cell>
          <cell r="K91" t="str">
            <v>——</v>
          </cell>
        </row>
        <row r="92">
          <cell r="F92" t="str">
            <v>乙基麦芽酚</v>
          </cell>
        </row>
        <row r="92">
          <cell r="I92">
            <v>300</v>
          </cell>
          <cell r="J92" t="str">
            <v>按照采购人市场调查结果</v>
          </cell>
          <cell r="K92" t="str">
            <v>——</v>
          </cell>
        </row>
        <row r="93">
          <cell r="F93" t="str">
            <v>酸值/酸价</v>
          </cell>
        </row>
        <row r="93">
          <cell r="I93">
            <v>78.4</v>
          </cell>
          <cell r="J93" t="str">
            <v>粤价[2002]170号文</v>
          </cell>
          <cell r="K93" t="str">
            <v>22（9）</v>
          </cell>
        </row>
        <row r="94">
          <cell r="F94" t="str">
            <v>过氧化值</v>
          </cell>
        </row>
        <row r="94">
          <cell r="I94">
            <v>85.4</v>
          </cell>
          <cell r="J94" t="str">
            <v>粤价[2002]170号文</v>
          </cell>
          <cell r="K94" t="str">
            <v>21（8）</v>
          </cell>
        </row>
        <row r="95">
          <cell r="F95" t="str">
            <v>铅(以Pb计)</v>
          </cell>
        </row>
        <row r="95">
          <cell r="I95">
            <v>58.1</v>
          </cell>
          <cell r="J95" t="str">
            <v>粤价[2002]170号文</v>
          </cell>
          <cell r="K95" t="str">
            <v>22（9）</v>
          </cell>
        </row>
        <row r="96">
          <cell r="F96" t="str">
            <v>苯并[a]芘</v>
          </cell>
        </row>
        <row r="96">
          <cell r="I96">
            <v>300</v>
          </cell>
          <cell r="J96" t="str">
            <v>按照采购人市场调查结果</v>
          </cell>
          <cell r="K96" t="str">
            <v>——</v>
          </cell>
        </row>
        <row r="97">
          <cell r="F97" t="str">
            <v>溶剂残留量</v>
          </cell>
        </row>
        <row r="97">
          <cell r="I97">
            <v>105</v>
          </cell>
          <cell r="J97" t="str">
            <v>粤价[2002]170号文</v>
          </cell>
          <cell r="K97" t="str">
            <v>21（7）</v>
          </cell>
        </row>
        <row r="98">
          <cell r="F98" t="str">
            <v>特丁基对苯二酚(TBHQ)</v>
          </cell>
        </row>
        <row r="98">
          <cell r="I98">
            <v>94.5</v>
          </cell>
          <cell r="J98" t="str">
            <v>按照采购人市场调查结果</v>
          </cell>
          <cell r="K98" t="str">
            <v>——</v>
          </cell>
        </row>
        <row r="99">
          <cell r="F99" t="str">
            <v>酸价</v>
          </cell>
        </row>
        <row r="99">
          <cell r="I99">
            <v>78.4</v>
          </cell>
          <cell r="J99" t="str">
            <v>粤价[2002]170号文</v>
          </cell>
          <cell r="K99" t="str">
            <v>22（9）</v>
          </cell>
        </row>
        <row r="100">
          <cell r="F100" t="str">
            <v>极性组分</v>
          </cell>
        </row>
        <row r="100">
          <cell r="I100">
            <v>300</v>
          </cell>
          <cell r="J100" t="str">
            <v>按照采购人市场调查结果</v>
          </cell>
          <cell r="K100" t="str">
            <v>——</v>
          </cell>
        </row>
        <row r="101">
          <cell r="F101" t="str">
            <v>酸价</v>
          </cell>
        </row>
        <row r="101">
          <cell r="I101">
            <v>78.4</v>
          </cell>
          <cell r="J101" t="str">
            <v>粤价[2002]170号文</v>
          </cell>
          <cell r="K101" t="str">
            <v>22（9）</v>
          </cell>
        </row>
        <row r="102">
          <cell r="F102" t="str">
            <v>过氧化值</v>
          </cell>
        </row>
        <row r="102">
          <cell r="I102">
            <v>85.4</v>
          </cell>
          <cell r="J102" t="str">
            <v>粤价[2002]170号文</v>
          </cell>
          <cell r="K102" t="str">
            <v>21（8）</v>
          </cell>
        </row>
        <row r="103">
          <cell r="F103" t="str">
            <v>丙二醛</v>
          </cell>
        </row>
        <row r="103">
          <cell r="I103">
            <v>100</v>
          </cell>
          <cell r="J103" t="str">
            <v>按照采购人市场调查结果</v>
          </cell>
          <cell r="K103" t="str">
            <v>——</v>
          </cell>
        </row>
        <row r="104">
          <cell r="F104" t="str">
            <v>总砷</v>
          </cell>
        </row>
        <row r="104">
          <cell r="I104">
            <v>196</v>
          </cell>
          <cell r="J104" t="str">
            <v>粤价[2002]170号文</v>
          </cell>
          <cell r="K104" t="str">
            <v>22(9)</v>
          </cell>
        </row>
        <row r="105">
          <cell r="F105" t="str">
            <v>苯并[a]芘</v>
          </cell>
        </row>
        <row r="105">
          <cell r="I105">
            <v>300</v>
          </cell>
          <cell r="J105" t="str">
            <v>按照采购人市场调查结果</v>
          </cell>
          <cell r="K105" t="str">
            <v>——</v>
          </cell>
        </row>
        <row r="106">
          <cell r="F106" t="str">
            <v>酸价(以脂肪计)</v>
          </cell>
        </row>
        <row r="106">
          <cell r="I106">
            <v>78.4</v>
          </cell>
          <cell r="J106" t="str">
            <v>粤价[2002]170号文</v>
          </cell>
          <cell r="K106" t="str">
            <v>22（9）</v>
          </cell>
        </row>
        <row r="107">
          <cell r="F107" t="str">
            <v>过氧化值(以脂肪计)</v>
          </cell>
        </row>
        <row r="107">
          <cell r="I107">
            <v>85.4</v>
          </cell>
          <cell r="J107" t="str">
            <v>粤价[2002]170号文</v>
          </cell>
          <cell r="K107" t="str">
            <v>21（8）</v>
          </cell>
        </row>
        <row r="108">
          <cell r="F108" t="str">
            <v>大肠菌群</v>
          </cell>
        </row>
        <row r="108">
          <cell r="H108" t="str">
            <v>70.7</v>
          </cell>
          <cell r="I108">
            <v>353.5</v>
          </cell>
          <cell r="J108" t="str">
            <v>粤价[2002]170号文</v>
          </cell>
          <cell r="K108" t="str">
            <v>22（9）</v>
          </cell>
        </row>
        <row r="109">
          <cell r="F109" t="str">
            <v>霉菌</v>
          </cell>
        </row>
        <row r="109">
          <cell r="I109">
            <v>67.2</v>
          </cell>
          <cell r="J109" t="str">
            <v>粤价[2002]170号文</v>
          </cell>
          <cell r="K109" t="str">
            <v>22（9）</v>
          </cell>
        </row>
        <row r="110">
          <cell r="F110" t="str">
            <v>氨基酸态氮</v>
          </cell>
        </row>
        <row r="110">
          <cell r="I110">
            <v>80</v>
          </cell>
          <cell r="J110" t="str">
            <v>按照采购人市场调查结果</v>
          </cell>
          <cell r="K110" t="str">
            <v>——</v>
          </cell>
        </row>
        <row r="111">
          <cell r="F111" t="str">
            <v>全氮(以氮计)</v>
          </cell>
        </row>
        <row r="111">
          <cell r="I111">
            <v>100</v>
          </cell>
          <cell r="J111" t="str">
            <v>按照采购人市场调查结果</v>
          </cell>
          <cell r="K111" t="str">
            <v>——</v>
          </cell>
        </row>
        <row r="112">
          <cell r="F112" t="str">
            <v>铵盐(以占氨基酸态氮的百分比计)</v>
          </cell>
        </row>
        <row r="112">
          <cell r="I112">
            <v>56</v>
          </cell>
          <cell r="J112" t="str">
            <v>粤价[2002]170号文</v>
          </cell>
          <cell r="K112" t="str">
            <v>22（10）</v>
          </cell>
        </row>
        <row r="113">
          <cell r="F113" t="str">
            <v>苯甲酸及其钠盐(以苯甲酸计)</v>
          </cell>
        </row>
        <row r="113">
          <cell r="I113">
            <v>57.4</v>
          </cell>
          <cell r="J113" t="str">
            <v>粤价[2002]170号文</v>
          </cell>
          <cell r="K113" t="str">
            <v>22（9）</v>
          </cell>
        </row>
        <row r="114">
          <cell r="F114" t="str">
            <v>山梨酸及其钾盐(以山梨酸计)</v>
          </cell>
        </row>
        <row r="114">
          <cell r="I114">
            <v>57.4</v>
          </cell>
          <cell r="J114" t="str">
            <v>粤价[2002]170号文</v>
          </cell>
          <cell r="K114" t="str">
            <v>22（9）</v>
          </cell>
        </row>
        <row r="115">
          <cell r="F115" t="str">
            <v>脱氢乙酸及其钠盐(以脱氢乙酸计)</v>
          </cell>
        </row>
        <row r="115">
          <cell r="I115">
            <v>120</v>
          </cell>
          <cell r="J115" t="str">
            <v>按照采购人市场调查结果</v>
          </cell>
          <cell r="K115" t="str">
            <v>——</v>
          </cell>
        </row>
        <row r="116">
          <cell r="F116" t="str">
            <v>对羟基苯甲酸酯类及其钠盐(以对羟基苯甲酸计)</v>
          </cell>
        </row>
        <row r="116">
          <cell r="I116">
            <v>300</v>
          </cell>
          <cell r="J116" t="str">
            <v>按照采购人市场调查结果</v>
          </cell>
          <cell r="K116" t="str">
            <v>——</v>
          </cell>
        </row>
        <row r="117">
          <cell r="F117" t="str">
            <v>防腐剂混合使用时各自用量占其最大使用量的比例之和</v>
          </cell>
        </row>
        <row r="117">
          <cell r="I117" t="str">
            <v>----</v>
          </cell>
          <cell r="J117" t="str">
            <v>----</v>
          </cell>
          <cell r="K117" t="str">
            <v>——</v>
          </cell>
        </row>
        <row r="118">
          <cell r="F118" t="str">
            <v>糖精钠(以糖精计)</v>
          </cell>
        </row>
        <row r="118">
          <cell r="I118">
            <v>167.3</v>
          </cell>
          <cell r="J118" t="str">
            <v>粤价[2002]170号文</v>
          </cell>
          <cell r="K118" t="str">
            <v>22（9）</v>
          </cell>
        </row>
        <row r="119">
          <cell r="F119" t="str">
            <v>菌落总数</v>
          </cell>
        </row>
        <row r="119">
          <cell r="H119" t="str">
            <v>70.7</v>
          </cell>
          <cell r="I119">
            <v>353.5</v>
          </cell>
          <cell r="J119" t="str">
            <v>粤价[2002]170号文</v>
          </cell>
          <cell r="K119" t="str">
            <v>22（9）</v>
          </cell>
        </row>
        <row r="120">
          <cell r="F120" t="str">
            <v>大肠菌群</v>
          </cell>
        </row>
        <row r="120">
          <cell r="H120" t="str">
            <v>70.7</v>
          </cell>
          <cell r="I120">
            <v>353.5</v>
          </cell>
          <cell r="J120" t="str">
            <v>粤价[2002]170号文</v>
          </cell>
          <cell r="K120" t="str">
            <v>22（9）</v>
          </cell>
        </row>
        <row r="121">
          <cell r="F121" t="str">
            <v>总酸(以乙酸计)</v>
          </cell>
        </row>
        <row r="121">
          <cell r="I121">
            <v>56</v>
          </cell>
          <cell r="J121" t="str">
            <v>粤价[2002]170号文</v>
          </cell>
          <cell r="K121" t="str">
            <v>22（10）</v>
          </cell>
        </row>
        <row r="122">
          <cell r="F122" t="str">
            <v>不挥发酸(以乳酸计)</v>
          </cell>
        </row>
        <row r="122">
          <cell r="I122">
            <v>80</v>
          </cell>
          <cell r="J122" t="str">
            <v>按照采购人市场调查结果</v>
          </cell>
          <cell r="K122" t="str">
            <v>——</v>
          </cell>
        </row>
        <row r="123">
          <cell r="F123" t="str">
            <v>苯甲酸及其钠盐(以苯甲酸计)</v>
          </cell>
        </row>
        <row r="123">
          <cell r="I123">
            <v>57.4</v>
          </cell>
          <cell r="J123" t="str">
            <v>粤价[2002]170号文</v>
          </cell>
          <cell r="K123" t="str">
            <v>22（9）</v>
          </cell>
        </row>
        <row r="124">
          <cell r="F124" t="str">
            <v>山梨酸及其钾盐(以山梨酸计)</v>
          </cell>
        </row>
        <row r="124">
          <cell r="I124">
            <v>57.4</v>
          </cell>
          <cell r="J124" t="str">
            <v>粤价[2002]170号文</v>
          </cell>
          <cell r="K124" t="str">
            <v>22（9）</v>
          </cell>
        </row>
        <row r="125">
          <cell r="F125" t="str">
            <v>脱氢乙酸及其钠盐(以脱氢乙酸计)</v>
          </cell>
        </row>
        <row r="125">
          <cell r="I125">
            <v>120</v>
          </cell>
          <cell r="J125" t="str">
            <v>按照采购人市场调查结果</v>
          </cell>
          <cell r="K125" t="str">
            <v>——</v>
          </cell>
        </row>
        <row r="126">
          <cell r="F126" t="str">
            <v>对羟基苯甲酸酯类及其钠盐(以对羟基苯甲酸计)</v>
          </cell>
        </row>
        <row r="126">
          <cell r="I126">
            <v>300</v>
          </cell>
          <cell r="J126" t="str">
            <v>按照采购人市场调查结果</v>
          </cell>
          <cell r="K126" t="str">
            <v>——</v>
          </cell>
        </row>
        <row r="127">
          <cell r="F127" t="str">
            <v>防腐剂混合使用时各自用量占其最大使用量的比例之和</v>
          </cell>
        </row>
        <row r="127">
          <cell r="I127" t="str">
            <v>----</v>
          </cell>
          <cell r="J127" t="str">
            <v>----</v>
          </cell>
          <cell r="K127" t="str">
            <v>——</v>
          </cell>
        </row>
        <row r="128">
          <cell r="F128" t="str">
            <v>糖精钠(以糖精计)</v>
          </cell>
        </row>
        <row r="128">
          <cell r="I128">
            <v>167.3</v>
          </cell>
          <cell r="J128" t="str">
            <v>粤价[2002]170号文</v>
          </cell>
          <cell r="K128" t="str">
            <v>22（9）</v>
          </cell>
        </row>
        <row r="129">
          <cell r="F129" t="str">
            <v>菌落总数</v>
          </cell>
        </row>
        <row r="129">
          <cell r="H129" t="str">
            <v>70.7</v>
          </cell>
          <cell r="I129">
            <v>353.5</v>
          </cell>
          <cell r="J129" t="str">
            <v>粤价[2002]170号文</v>
          </cell>
          <cell r="K129" t="str">
            <v>22（9）</v>
          </cell>
        </row>
        <row r="130">
          <cell r="F130" t="str">
            <v>氨基酸态氮</v>
          </cell>
        </row>
        <row r="130">
          <cell r="I130">
            <v>80</v>
          </cell>
          <cell r="J130" t="str">
            <v>按照采购人市场调查结果</v>
          </cell>
          <cell r="K130" t="str">
            <v>——</v>
          </cell>
        </row>
        <row r="131">
          <cell r="F131" t="str">
            <v>黄曲霉毒素B1</v>
          </cell>
        </row>
        <row r="131">
          <cell r="I131">
            <v>134.4</v>
          </cell>
          <cell r="J131" t="str">
            <v>粤价[2002]170号文</v>
          </cell>
          <cell r="K131" t="str">
            <v>22（9）</v>
          </cell>
        </row>
        <row r="132">
          <cell r="F132" t="str">
            <v>苯甲酸及其钠盐(以苯甲酸计)</v>
          </cell>
        </row>
        <row r="132">
          <cell r="I132">
            <v>57.4</v>
          </cell>
          <cell r="J132" t="str">
            <v>粤价[2002]170号文</v>
          </cell>
          <cell r="K132" t="str">
            <v>22（9）</v>
          </cell>
        </row>
        <row r="133">
          <cell r="F133" t="str">
            <v>山梨酸及其钾盐(以山梨酸计)</v>
          </cell>
        </row>
        <row r="133">
          <cell r="I133">
            <v>57.4</v>
          </cell>
          <cell r="J133" t="str">
            <v>粤价[2002]170号文</v>
          </cell>
          <cell r="K133" t="str">
            <v>22（9）</v>
          </cell>
        </row>
        <row r="134">
          <cell r="F134" t="str">
            <v>脱氢乙酸及其钠盐(以脱氢乙酸计)</v>
          </cell>
        </row>
        <row r="134">
          <cell r="I134">
            <v>120</v>
          </cell>
          <cell r="J134" t="str">
            <v>按照采购人市场调查结果</v>
          </cell>
          <cell r="K134" t="str">
            <v>——</v>
          </cell>
        </row>
        <row r="135">
          <cell r="F135" t="str">
            <v>防腐剂混合使用时各自用量占其最大使用量的比例之和</v>
          </cell>
        </row>
        <row r="135">
          <cell r="I135" t="str">
            <v>----</v>
          </cell>
          <cell r="J135" t="str">
            <v>----</v>
          </cell>
          <cell r="K135" t="str">
            <v>——</v>
          </cell>
        </row>
        <row r="136">
          <cell r="F136" t="str">
            <v>糖精钠(以糖精计)</v>
          </cell>
        </row>
        <row r="136">
          <cell r="I136">
            <v>167.3</v>
          </cell>
          <cell r="J136" t="str">
            <v>粤价[2002]170号文</v>
          </cell>
          <cell r="K136" t="str">
            <v>22（9）</v>
          </cell>
        </row>
        <row r="137">
          <cell r="F137" t="str">
            <v>大肠菌群</v>
          </cell>
        </row>
        <row r="137">
          <cell r="H137" t="str">
            <v>70.7</v>
          </cell>
          <cell r="I137">
            <v>353.5</v>
          </cell>
          <cell r="J137" t="str">
            <v>粤价[2002]170号文</v>
          </cell>
          <cell r="K137" t="str">
            <v>22（9）</v>
          </cell>
        </row>
        <row r="138">
          <cell r="F138" t="str">
            <v>氨基酸态氮(以氮计)</v>
          </cell>
        </row>
        <row r="138">
          <cell r="I138">
            <v>80</v>
          </cell>
          <cell r="J138" t="str">
            <v>按照采购人市场调查结果</v>
          </cell>
          <cell r="K138" t="str">
            <v>——</v>
          </cell>
        </row>
        <row r="139">
          <cell r="F139" t="str">
            <v>苯甲酸及其钠盐(以苯甲酸计)</v>
          </cell>
        </row>
        <row r="139">
          <cell r="I139">
            <v>57.4</v>
          </cell>
          <cell r="J139" t="str">
            <v>粤价[2002]170号文</v>
          </cell>
          <cell r="K139" t="str">
            <v>22（9）</v>
          </cell>
        </row>
        <row r="140">
          <cell r="F140" t="str">
            <v>山梨酸及其钾盐(以山梨酸计)</v>
          </cell>
        </row>
        <row r="140">
          <cell r="I140">
            <v>57.4</v>
          </cell>
          <cell r="J140" t="str">
            <v>粤价[2002]170号文</v>
          </cell>
          <cell r="K140" t="str">
            <v>22（9）</v>
          </cell>
        </row>
        <row r="141">
          <cell r="F141" t="str">
            <v>脱氢乙酸及其钠盐(以脱氢乙酸计)</v>
          </cell>
        </row>
        <row r="141">
          <cell r="I141">
            <v>120</v>
          </cell>
          <cell r="J141" t="str">
            <v>按照采购人市场调查结果</v>
          </cell>
          <cell r="K141" t="str">
            <v>——</v>
          </cell>
        </row>
        <row r="142">
          <cell r="F142" t="str">
            <v>糖精钠(以糖精计)</v>
          </cell>
        </row>
        <row r="142">
          <cell r="I142">
            <v>167.3</v>
          </cell>
          <cell r="J142" t="str">
            <v>粤价[2002]170号文</v>
          </cell>
          <cell r="K142" t="str">
            <v>22（9）</v>
          </cell>
        </row>
        <row r="143">
          <cell r="F143" t="str">
            <v>甜蜜素(以环己基氨基磺酸计)</v>
          </cell>
        </row>
        <row r="143">
          <cell r="I143">
            <v>55.3</v>
          </cell>
          <cell r="J143" t="str">
            <v>粤价[2002]170号文</v>
          </cell>
          <cell r="K143" t="str">
            <v>22（9）</v>
          </cell>
        </row>
        <row r="144">
          <cell r="F144" t="str">
            <v>三氯蔗糖</v>
          </cell>
        </row>
        <row r="144">
          <cell r="I144">
            <v>250</v>
          </cell>
          <cell r="J144" t="str">
            <v>按照采购人市场调查结果</v>
          </cell>
          <cell r="K144" t="str">
            <v>——</v>
          </cell>
        </row>
        <row r="145">
          <cell r="F145" t="str">
            <v>酸价/酸值</v>
          </cell>
        </row>
        <row r="145">
          <cell r="I145">
            <v>78.4</v>
          </cell>
          <cell r="J145" t="str">
            <v>粤价[2002]170号文</v>
          </cell>
          <cell r="K145" t="str">
            <v>22（9）</v>
          </cell>
        </row>
        <row r="146">
          <cell r="F146" t="str">
            <v>过氧化值</v>
          </cell>
        </row>
        <row r="146">
          <cell r="I146">
            <v>85.4</v>
          </cell>
          <cell r="J146" t="str">
            <v>粤价[2002]170号文</v>
          </cell>
          <cell r="K146" t="str">
            <v>21（8）</v>
          </cell>
        </row>
        <row r="147">
          <cell r="F147" t="str">
            <v>铅(以Pb计)</v>
          </cell>
        </row>
        <row r="147">
          <cell r="I147">
            <v>58.1</v>
          </cell>
          <cell r="J147" t="str">
            <v>粤价[2002]170号文</v>
          </cell>
          <cell r="K147" t="str">
            <v>22（9）</v>
          </cell>
        </row>
        <row r="148">
          <cell r="F148" t="str">
            <v>铅(以Pb计)</v>
          </cell>
        </row>
        <row r="148">
          <cell r="I148">
            <v>58.1</v>
          </cell>
          <cell r="J148" t="str">
            <v>粤价[2002]170号文</v>
          </cell>
          <cell r="K148" t="str">
            <v>22（9）</v>
          </cell>
        </row>
        <row r="149">
          <cell r="F149" t="str">
            <v>罗丹明B</v>
          </cell>
        </row>
        <row r="149">
          <cell r="I149">
            <v>800</v>
          </cell>
          <cell r="J149" t="str">
            <v>按照采购人市场调查结果</v>
          </cell>
          <cell r="K149" t="str">
            <v>——</v>
          </cell>
        </row>
        <row r="150">
          <cell r="F150" t="str">
            <v>苏丹红I-IV</v>
          </cell>
        </row>
        <row r="150">
          <cell r="H150" t="str">
            <v>200</v>
          </cell>
          <cell r="I150">
            <v>800</v>
          </cell>
          <cell r="J150" t="str">
            <v>按照采购人市场调查结果</v>
          </cell>
          <cell r="K150" t="str">
            <v>——</v>
          </cell>
        </row>
        <row r="151">
          <cell r="F151" t="str">
            <v>脱氢乙酸及其钠盐(以脱氢乙酸计)</v>
          </cell>
        </row>
        <row r="151">
          <cell r="I151">
            <v>120</v>
          </cell>
          <cell r="J151" t="str">
            <v>按照采购人市场调查结果</v>
          </cell>
          <cell r="K151" t="str">
            <v>——</v>
          </cell>
        </row>
        <row r="152">
          <cell r="F152" t="str">
            <v>沙门氏菌</v>
          </cell>
        </row>
        <row r="152">
          <cell r="H152">
            <v>123.9</v>
          </cell>
          <cell r="I152">
            <v>619.5</v>
          </cell>
          <cell r="J152" t="str">
            <v>粤价[2002]170号文</v>
          </cell>
          <cell r="K152" t="str">
            <v>22（9）</v>
          </cell>
        </row>
        <row r="153">
          <cell r="F153" t="str">
            <v>铅(以Pb计)</v>
          </cell>
        </row>
        <row r="153">
          <cell r="I153">
            <v>58.1</v>
          </cell>
          <cell r="J153" t="str">
            <v>粤价[2002]170号文</v>
          </cell>
          <cell r="K153" t="str">
            <v>22（9）</v>
          </cell>
        </row>
        <row r="154">
          <cell r="F154" t="str">
            <v>丙溴磷</v>
          </cell>
        </row>
        <row r="154">
          <cell r="I154">
            <v>245</v>
          </cell>
          <cell r="J154" t="str">
            <v>按照采购人市场调查结果</v>
          </cell>
          <cell r="K154" t="str">
            <v>——</v>
          </cell>
        </row>
        <row r="155">
          <cell r="F155" t="str">
            <v>氯氰菊酯和高效氯氰菊酯</v>
          </cell>
        </row>
        <row r="155">
          <cell r="H155">
            <v>245</v>
          </cell>
          <cell r="I155">
            <v>490</v>
          </cell>
          <cell r="J155" t="str">
            <v>按照采购人市场调查结果</v>
          </cell>
          <cell r="K155" t="str">
            <v>——</v>
          </cell>
        </row>
        <row r="156">
          <cell r="F156" t="str">
            <v>多菌灵</v>
          </cell>
        </row>
        <row r="156">
          <cell r="I156">
            <v>245</v>
          </cell>
          <cell r="J156" t="str">
            <v>按照采购人市场调查结果</v>
          </cell>
          <cell r="K156" t="str">
            <v>——</v>
          </cell>
        </row>
        <row r="157">
          <cell r="F157" t="str">
            <v>沙门氏菌</v>
          </cell>
        </row>
        <row r="157">
          <cell r="H157">
            <v>123.9</v>
          </cell>
          <cell r="I157">
            <v>619.5</v>
          </cell>
          <cell r="J157" t="str">
            <v>粤价[2002]170号文</v>
          </cell>
          <cell r="K157" t="str">
            <v>22（9）</v>
          </cell>
        </row>
        <row r="158">
          <cell r="F158" t="str">
            <v>谷氨酸钠</v>
          </cell>
        </row>
        <row r="158">
          <cell r="I158">
            <v>109.2</v>
          </cell>
          <cell r="J158" t="str">
            <v>粤价[2002]170号文</v>
          </cell>
          <cell r="K158" t="str">
            <v>22（9）</v>
          </cell>
        </row>
        <row r="159">
          <cell r="F159" t="str">
            <v>呈味核苷酸二钠</v>
          </cell>
        </row>
        <row r="159">
          <cell r="I159">
            <v>200</v>
          </cell>
          <cell r="J159" t="str">
            <v>按照采购人市场调查结果</v>
          </cell>
          <cell r="K159" t="str">
            <v>——</v>
          </cell>
        </row>
        <row r="160">
          <cell r="F160" t="str">
            <v>糖精钠(以糖精计)</v>
          </cell>
        </row>
        <row r="160">
          <cell r="I160">
            <v>167.3</v>
          </cell>
          <cell r="J160" t="str">
            <v>粤价[2002]170号文</v>
          </cell>
          <cell r="K160" t="str">
            <v>22（9）</v>
          </cell>
        </row>
        <row r="161">
          <cell r="F161" t="str">
            <v>甜蜜素(以环己基氨基磺酸计)</v>
          </cell>
        </row>
        <row r="161">
          <cell r="I161">
            <v>55.3</v>
          </cell>
          <cell r="J161" t="str">
            <v>粤价[2002]170号文</v>
          </cell>
          <cell r="K161" t="str">
            <v>22（9）</v>
          </cell>
        </row>
        <row r="162">
          <cell r="F162" t="str">
            <v>菌落总数</v>
          </cell>
        </row>
        <row r="162">
          <cell r="H162" t="str">
            <v>70.7</v>
          </cell>
          <cell r="I162">
            <v>353.5</v>
          </cell>
          <cell r="J162" t="str">
            <v>粤价[2002]170号文</v>
          </cell>
          <cell r="K162" t="str">
            <v>22（9）</v>
          </cell>
        </row>
        <row r="163">
          <cell r="F163" t="str">
            <v>大肠菌群</v>
          </cell>
        </row>
        <row r="163">
          <cell r="H163" t="str">
            <v>70.7</v>
          </cell>
          <cell r="I163">
            <v>353.5</v>
          </cell>
          <cell r="J163" t="str">
            <v>粤价[2002]170号文</v>
          </cell>
          <cell r="K163" t="str">
            <v>22（9）</v>
          </cell>
        </row>
        <row r="164">
          <cell r="F164" t="str">
            <v>铅(以Pb计)</v>
          </cell>
        </row>
        <row r="164">
          <cell r="I164">
            <v>58.1</v>
          </cell>
          <cell r="J164" t="str">
            <v>粤价[2002]170号文</v>
          </cell>
          <cell r="K164" t="str">
            <v>22（9）</v>
          </cell>
        </row>
        <row r="165">
          <cell r="F165" t="str">
            <v>总砷(以As计)</v>
          </cell>
        </row>
        <row r="165">
          <cell r="I165">
            <v>196</v>
          </cell>
          <cell r="J165" t="str">
            <v>粤价[2002]170号文</v>
          </cell>
          <cell r="K165" t="str">
            <v>22（9）</v>
          </cell>
        </row>
        <row r="166">
          <cell r="F166" t="str">
            <v>苏丹红I-IV</v>
          </cell>
        </row>
        <row r="166">
          <cell r="H166" t="str">
            <v>200</v>
          </cell>
          <cell r="I166">
            <v>800</v>
          </cell>
          <cell r="J166" t="str">
            <v>按照采购人市场调查结果</v>
          </cell>
          <cell r="K166" t="str">
            <v>——</v>
          </cell>
        </row>
        <row r="167">
          <cell r="F167" t="str">
            <v>罂粟碱</v>
          </cell>
        </row>
        <row r="167">
          <cell r="I167">
            <v>500</v>
          </cell>
          <cell r="J167" t="str">
            <v>按照采购人市场调查结果</v>
          </cell>
          <cell r="K167" t="str">
            <v>——</v>
          </cell>
        </row>
        <row r="168">
          <cell r="F168" t="str">
            <v>吗啡</v>
          </cell>
        </row>
        <row r="168">
          <cell r="I168">
            <v>500</v>
          </cell>
          <cell r="J168" t="str">
            <v>按照采购人市场调查结果</v>
          </cell>
          <cell r="K168" t="str">
            <v>——</v>
          </cell>
        </row>
        <row r="169">
          <cell r="F169" t="str">
            <v>可待因</v>
          </cell>
        </row>
        <row r="169">
          <cell r="I169">
            <v>500</v>
          </cell>
          <cell r="J169" t="str">
            <v>按照采购人市场调查结果</v>
          </cell>
          <cell r="K169" t="str">
            <v>——</v>
          </cell>
        </row>
        <row r="170">
          <cell r="F170" t="str">
            <v>那可丁</v>
          </cell>
        </row>
        <row r="170">
          <cell r="I170">
            <v>500</v>
          </cell>
          <cell r="J170" t="str">
            <v>按照采购人市场调查结果</v>
          </cell>
          <cell r="K170" t="str">
            <v>——</v>
          </cell>
        </row>
        <row r="171">
          <cell r="F171" t="str">
            <v>苯甲酸及其钠盐(以苯甲酸计)</v>
          </cell>
        </row>
        <row r="171">
          <cell r="I171">
            <v>57.4</v>
          </cell>
          <cell r="J171" t="str">
            <v>粤价[2002]170号文</v>
          </cell>
          <cell r="K171" t="str">
            <v>22（9）</v>
          </cell>
        </row>
        <row r="172">
          <cell r="F172" t="str">
            <v>山梨酸及其钾盐(以山梨酸计)</v>
          </cell>
        </row>
        <row r="172">
          <cell r="I172">
            <v>57.4</v>
          </cell>
          <cell r="J172" t="str">
            <v>粤价[2002]170号文</v>
          </cell>
          <cell r="K172" t="str">
            <v>22（9）</v>
          </cell>
        </row>
        <row r="173">
          <cell r="F173" t="str">
            <v>脱氢乙酸及其钠盐(以脱氢乙酸计)</v>
          </cell>
        </row>
        <row r="173">
          <cell r="I173">
            <v>120</v>
          </cell>
          <cell r="J173" t="str">
            <v>按照采购人市场调查结果</v>
          </cell>
          <cell r="K173" t="str">
            <v>——</v>
          </cell>
        </row>
        <row r="174">
          <cell r="F174" t="str">
            <v>防腐剂混合使用时各自用量占其最大使用量的比例之和</v>
          </cell>
        </row>
        <row r="174">
          <cell r="I174" t="str">
            <v>----</v>
          </cell>
          <cell r="J174" t="str">
            <v>----</v>
          </cell>
          <cell r="K174" t="str">
            <v>——</v>
          </cell>
        </row>
        <row r="175">
          <cell r="F175" t="str">
            <v>糖精钠(以糖精计)</v>
          </cell>
        </row>
        <row r="175">
          <cell r="I175">
            <v>167.3</v>
          </cell>
          <cell r="J175" t="str">
            <v>粤价[2002]170号文</v>
          </cell>
          <cell r="K175" t="str">
            <v>22（9）</v>
          </cell>
        </row>
        <row r="176">
          <cell r="F176" t="str">
            <v>甜蜜素(以环己基氨基磺酸计)</v>
          </cell>
        </row>
        <row r="176">
          <cell r="I176">
            <v>55.3</v>
          </cell>
          <cell r="J176" t="str">
            <v>粤价[2002]170号文</v>
          </cell>
          <cell r="K176" t="str">
            <v>22（9）</v>
          </cell>
        </row>
        <row r="177">
          <cell r="F177" t="str">
            <v>阿斯巴甜</v>
          </cell>
        </row>
        <row r="177">
          <cell r="I177">
            <v>250</v>
          </cell>
          <cell r="J177" t="str">
            <v>按照采购人市场调查结果</v>
          </cell>
          <cell r="K177" t="str">
            <v>——</v>
          </cell>
        </row>
        <row r="178">
          <cell r="F178" t="str">
            <v>乙二胺四乙酸二钠</v>
          </cell>
        </row>
        <row r="178">
          <cell r="I178">
            <v>300</v>
          </cell>
          <cell r="J178" t="str">
            <v>按照采购人市场调查结果</v>
          </cell>
          <cell r="K178" t="str">
            <v>——</v>
          </cell>
        </row>
        <row r="179">
          <cell r="F179" t="str">
            <v>二氧化钛</v>
          </cell>
        </row>
        <row r="179">
          <cell r="I179">
            <v>250</v>
          </cell>
          <cell r="J179" t="str">
            <v>按照采购人市场调查结果</v>
          </cell>
          <cell r="K179" t="str">
            <v>——</v>
          </cell>
        </row>
        <row r="180">
          <cell r="F180" t="str">
            <v>金黄色葡萄球菌</v>
          </cell>
        </row>
        <row r="180">
          <cell r="H180">
            <v>123.9</v>
          </cell>
          <cell r="I180">
            <v>619.5</v>
          </cell>
          <cell r="J180" t="str">
            <v>粤价[2002]170号文</v>
          </cell>
          <cell r="K180" t="str">
            <v>22（9）</v>
          </cell>
        </row>
        <row r="181">
          <cell r="F181" t="str">
            <v>沙门氏菌</v>
          </cell>
        </row>
        <row r="181">
          <cell r="H181">
            <v>123.9</v>
          </cell>
          <cell r="I181">
            <v>619.5</v>
          </cell>
          <cell r="J181" t="str">
            <v>粤价[2002]170号文</v>
          </cell>
          <cell r="K181" t="str">
            <v>22（9）</v>
          </cell>
        </row>
        <row r="182">
          <cell r="F182" t="str">
            <v>酸价/酸值</v>
          </cell>
        </row>
        <row r="182">
          <cell r="I182">
            <v>78.4</v>
          </cell>
          <cell r="J182" t="str">
            <v>粤价[2002]170号文</v>
          </cell>
          <cell r="K182" t="str">
            <v>22（9）</v>
          </cell>
        </row>
        <row r="183">
          <cell r="F183" t="str">
            <v>过氧化值</v>
          </cell>
        </row>
        <row r="183">
          <cell r="I183">
            <v>85.4</v>
          </cell>
          <cell r="J183" t="str">
            <v>粤价[2002]170号文</v>
          </cell>
          <cell r="K183" t="str">
            <v>21（8）</v>
          </cell>
        </row>
        <row r="184">
          <cell r="F184" t="str">
            <v>铅(以Pb计)</v>
          </cell>
        </row>
        <row r="184">
          <cell r="I184">
            <v>58.1</v>
          </cell>
          <cell r="J184" t="str">
            <v>粤价[2002]170号文</v>
          </cell>
          <cell r="K184" t="str">
            <v>22（9）</v>
          </cell>
        </row>
        <row r="185">
          <cell r="F185" t="str">
            <v>黄曲霉毒素B1</v>
          </cell>
        </row>
        <row r="185">
          <cell r="I185">
            <v>134.4</v>
          </cell>
          <cell r="J185" t="str">
            <v>粤价[2002]170号文</v>
          </cell>
          <cell r="K185" t="str">
            <v>22（9）</v>
          </cell>
        </row>
        <row r="186">
          <cell r="F186" t="str">
            <v>沙门氏菌</v>
          </cell>
        </row>
        <row r="186">
          <cell r="H186">
            <v>123.9</v>
          </cell>
          <cell r="I186">
            <v>619.5</v>
          </cell>
          <cell r="J186" t="str">
            <v>粤价[2002]170号文</v>
          </cell>
          <cell r="K186" t="str">
            <v>22（9）</v>
          </cell>
        </row>
        <row r="187">
          <cell r="F187" t="str">
            <v>苯甲酸及其钠盐(以苯甲酸计)</v>
          </cell>
        </row>
        <row r="187">
          <cell r="I187">
            <v>57.4</v>
          </cell>
          <cell r="J187" t="str">
            <v>粤价[2002]170号文</v>
          </cell>
          <cell r="K187" t="str">
            <v>22（9）</v>
          </cell>
        </row>
        <row r="188">
          <cell r="F188" t="str">
            <v>山梨酸及其钾盐(以山梨酸计)</v>
          </cell>
        </row>
        <row r="188">
          <cell r="I188">
            <v>57.4</v>
          </cell>
          <cell r="J188" t="str">
            <v>粤价[2002]170号文</v>
          </cell>
          <cell r="K188" t="str">
            <v>22（9）</v>
          </cell>
        </row>
        <row r="189">
          <cell r="F189" t="str">
            <v>脱氢乙酸及其钠盐(以脱氢乙酸计)</v>
          </cell>
        </row>
        <row r="189">
          <cell r="I189">
            <v>120</v>
          </cell>
          <cell r="J189" t="str">
            <v>按照采购人市场调查结果</v>
          </cell>
          <cell r="K189" t="str">
            <v>——</v>
          </cell>
        </row>
        <row r="190">
          <cell r="F190" t="str">
            <v>防腐剂混合使用时各自用量占其最大使用量的比例之和</v>
          </cell>
        </row>
        <row r="190">
          <cell r="I190" t="str">
            <v>----</v>
          </cell>
          <cell r="J190" t="str">
            <v>----</v>
          </cell>
          <cell r="K190" t="str">
            <v>——</v>
          </cell>
        </row>
        <row r="191">
          <cell r="F191" t="str">
            <v>甜蜜素(以环己基氨基磺酸计)</v>
          </cell>
        </row>
        <row r="191">
          <cell r="I191">
            <v>55.3</v>
          </cell>
          <cell r="J191" t="str">
            <v>粤价[2002]170号文</v>
          </cell>
          <cell r="K191" t="str">
            <v>22（9）</v>
          </cell>
        </row>
        <row r="192">
          <cell r="F192" t="str">
            <v>铅(以Pb计)</v>
          </cell>
        </row>
        <row r="192">
          <cell r="I192">
            <v>58.1</v>
          </cell>
          <cell r="J192" t="str">
            <v>粤价[2002]170号文</v>
          </cell>
          <cell r="K192" t="str">
            <v>22（9）</v>
          </cell>
        </row>
        <row r="193">
          <cell r="F193" t="str">
            <v>苯甲酸及其钠盐(以苯甲酸计)</v>
          </cell>
        </row>
        <row r="193">
          <cell r="I193">
            <v>57.4</v>
          </cell>
          <cell r="J193" t="str">
            <v>粤价[2002]170号文</v>
          </cell>
          <cell r="K193" t="str">
            <v>22（9）</v>
          </cell>
        </row>
        <row r="194">
          <cell r="F194" t="str">
            <v>山梨酸及其钾盐(以山梨酸计)</v>
          </cell>
        </row>
        <row r="194">
          <cell r="I194">
            <v>57.4</v>
          </cell>
          <cell r="J194" t="str">
            <v>粤价[2002]170号文</v>
          </cell>
          <cell r="K194" t="str">
            <v>22（9）</v>
          </cell>
        </row>
        <row r="195">
          <cell r="F195" t="str">
            <v>脱氢乙酸及其钠盐(以脱氢乙酸计)</v>
          </cell>
        </row>
        <row r="195">
          <cell r="I195">
            <v>120</v>
          </cell>
          <cell r="J195" t="str">
            <v>按照采购人市场调查结果</v>
          </cell>
          <cell r="K195" t="str">
            <v>——</v>
          </cell>
        </row>
        <row r="196">
          <cell r="F196" t="str">
            <v>防腐剂混合使用时各自用量占其最大使用量的比例之和</v>
          </cell>
        </row>
        <row r="196">
          <cell r="I196" t="str">
            <v>----</v>
          </cell>
          <cell r="J196" t="str">
            <v>----</v>
          </cell>
          <cell r="K196" t="str">
            <v>——</v>
          </cell>
        </row>
        <row r="197">
          <cell r="F197" t="str">
            <v>罗丹明B</v>
          </cell>
        </row>
        <row r="197">
          <cell r="I197">
            <v>800</v>
          </cell>
          <cell r="J197" t="str">
            <v>按照采购人市场调查结果</v>
          </cell>
          <cell r="K197" t="str">
            <v>——</v>
          </cell>
        </row>
        <row r="198">
          <cell r="F198" t="str">
            <v>罂粟碱</v>
          </cell>
        </row>
        <row r="198">
          <cell r="I198">
            <v>500</v>
          </cell>
          <cell r="J198" t="str">
            <v>按照采购人市场调查结果</v>
          </cell>
          <cell r="K198" t="str">
            <v>——</v>
          </cell>
        </row>
        <row r="199">
          <cell r="F199" t="str">
            <v>吗啡</v>
          </cell>
        </row>
        <row r="199">
          <cell r="I199">
            <v>500</v>
          </cell>
          <cell r="J199" t="str">
            <v>按照采购人市场调查结果</v>
          </cell>
          <cell r="K199" t="str">
            <v>——</v>
          </cell>
        </row>
        <row r="200">
          <cell r="F200" t="str">
            <v>可待因</v>
          </cell>
        </row>
        <row r="200">
          <cell r="I200">
            <v>500</v>
          </cell>
          <cell r="J200" t="str">
            <v>按照采购人市场调查结果</v>
          </cell>
          <cell r="K200" t="str">
            <v>——</v>
          </cell>
        </row>
        <row r="201">
          <cell r="F201" t="str">
            <v>那可丁</v>
          </cell>
        </row>
        <row r="201">
          <cell r="I201">
            <v>500</v>
          </cell>
          <cell r="J201" t="str">
            <v>按照采购人市场调查结果</v>
          </cell>
          <cell r="K201" t="str">
            <v>——</v>
          </cell>
        </row>
        <row r="202">
          <cell r="F202" t="str">
            <v>苯甲酸及其钠盐(以苯甲酸计)</v>
          </cell>
        </row>
        <row r="202">
          <cell r="I202">
            <v>57.4</v>
          </cell>
          <cell r="J202" t="str">
            <v>粤价[2002]170号文</v>
          </cell>
          <cell r="K202" t="str">
            <v>22（9）</v>
          </cell>
        </row>
        <row r="203">
          <cell r="F203" t="str">
            <v>山梨酸及其钾盐(以山梨酸计)</v>
          </cell>
        </row>
        <row r="203">
          <cell r="I203">
            <v>57.4</v>
          </cell>
          <cell r="J203" t="str">
            <v>粤价[2002]170号文</v>
          </cell>
          <cell r="K203" t="str">
            <v>22（9）</v>
          </cell>
        </row>
        <row r="204">
          <cell r="F204" t="str">
            <v>脱氢乙酸及其钠盐(以脱氢乙酸计)</v>
          </cell>
        </row>
        <row r="204">
          <cell r="I204">
            <v>120</v>
          </cell>
          <cell r="J204" t="str">
            <v>按照采购人市场调查结果</v>
          </cell>
          <cell r="K204" t="str">
            <v>——</v>
          </cell>
        </row>
        <row r="205">
          <cell r="F205" t="str">
            <v>防腐剂混合使用时各自用量占其最大使用量的比例之和</v>
          </cell>
        </row>
        <row r="205">
          <cell r="I205" t="str">
            <v>----</v>
          </cell>
          <cell r="J205" t="str">
            <v>----</v>
          </cell>
          <cell r="K205" t="str">
            <v>——</v>
          </cell>
        </row>
        <row r="206">
          <cell r="F206" t="str">
            <v>甜蜜素(以环己基氨基磺酸计)</v>
          </cell>
        </row>
        <row r="206">
          <cell r="I206">
            <v>55.3</v>
          </cell>
          <cell r="J206" t="str">
            <v>粤价[2002]170号文</v>
          </cell>
          <cell r="K206" t="str">
            <v>22（9）</v>
          </cell>
        </row>
        <row r="207">
          <cell r="F207" t="str">
            <v>氮基酸态氮</v>
          </cell>
        </row>
        <row r="207">
          <cell r="I207">
            <v>80</v>
          </cell>
          <cell r="J207" t="str">
            <v>按照采购人市场调查结果</v>
          </cell>
          <cell r="K207" t="str">
            <v>——</v>
          </cell>
        </row>
        <row r="208">
          <cell r="F208" t="str">
            <v>苯甲酸及其钠盐(以苯甲酸计)</v>
          </cell>
        </row>
        <row r="208">
          <cell r="I208">
            <v>57.4</v>
          </cell>
          <cell r="J208" t="str">
            <v>粤价[2002]170号文</v>
          </cell>
          <cell r="K208" t="str">
            <v>22（9）</v>
          </cell>
        </row>
        <row r="209">
          <cell r="F209" t="str">
            <v>山梨酸及其钾盐(以山梨酸计)</v>
          </cell>
        </row>
        <row r="209">
          <cell r="I209">
            <v>57.4</v>
          </cell>
          <cell r="J209" t="str">
            <v>粤价[2002]170号文</v>
          </cell>
          <cell r="K209" t="str">
            <v>22（9）</v>
          </cell>
        </row>
        <row r="210">
          <cell r="F210" t="str">
            <v>脱氢乙酸及其钠盐(以脱氢乙酸计)</v>
          </cell>
        </row>
        <row r="210">
          <cell r="I210">
            <v>120</v>
          </cell>
          <cell r="J210" t="str">
            <v>按照采购人市场调查结果</v>
          </cell>
          <cell r="K210" t="str">
            <v>——</v>
          </cell>
        </row>
        <row r="211">
          <cell r="F211" t="str">
            <v>防腐剂混合使用时各自用量占其最大使用量的比例之和</v>
          </cell>
        </row>
        <row r="211">
          <cell r="I211" t="str">
            <v>----</v>
          </cell>
          <cell r="J211" t="str">
            <v>----</v>
          </cell>
          <cell r="K211" t="str">
            <v>——</v>
          </cell>
        </row>
        <row r="212">
          <cell r="F212" t="str">
            <v>菌落总数</v>
          </cell>
        </row>
        <row r="212">
          <cell r="H212" t="str">
            <v>70.7</v>
          </cell>
          <cell r="I212">
            <v>353.5</v>
          </cell>
          <cell r="J212" t="str">
            <v>粤价[2002]170号文</v>
          </cell>
          <cell r="K212" t="str">
            <v>22（9）</v>
          </cell>
        </row>
        <row r="213">
          <cell r="F213" t="str">
            <v>大肠菌群</v>
          </cell>
        </row>
        <row r="213">
          <cell r="H213" t="str">
            <v>70.7</v>
          </cell>
          <cell r="I213">
            <v>353.5</v>
          </cell>
          <cell r="J213" t="str">
            <v>粤价[2002]170号文</v>
          </cell>
          <cell r="K213" t="str">
            <v>22（9）</v>
          </cell>
        </row>
        <row r="214">
          <cell r="F214" t="str">
            <v>苯甲酸及其钠盐(以苯甲酸计)</v>
          </cell>
        </row>
        <row r="214">
          <cell r="I214">
            <v>57.4</v>
          </cell>
          <cell r="J214" t="str">
            <v>粤价[2002]170号文</v>
          </cell>
          <cell r="K214" t="str">
            <v>22（9）</v>
          </cell>
        </row>
        <row r="215">
          <cell r="F215" t="str">
            <v>山梨酸及其钾盐(以山梨酸计)</v>
          </cell>
        </row>
        <row r="215">
          <cell r="I215">
            <v>57.4</v>
          </cell>
          <cell r="J215" t="str">
            <v>粤价[2002]170号文</v>
          </cell>
          <cell r="K215" t="str">
            <v>22（9）</v>
          </cell>
        </row>
        <row r="216">
          <cell r="F216" t="str">
            <v>脱氢乙酸及其钠盐(以脱氢乙酸计)</v>
          </cell>
        </row>
        <row r="216">
          <cell r="I216">
            <v>120</v>
          </cell>
          <cell r="J216" t="str">
            <v>按照采购人市场调查结果</v>
          </cell>
          <cell r="K216" t="str">
            <v>——</v>
          </cell>
        </row>
        <row r="217">
          <cell r="F217" t="str">
            <v>防腐剂混合使用时各自用量占其最大使用量的比例之和</v>
          </cell>
        </row>
        <row r="217">
          <cell r="I217" t="str">
            <v>----</v>
          </cell>
          <cell r="J217" t="str">
            <v>----</v>
          </cell>
          <cell r="K217" t="str">
            <v>——</v>
          </cell>
        </row>
        <row r="218">
          <cell r="F218" t="str">
            <v>糖精钠(以糖精计)</v>
          </cell>
        </row>
        <row r="218">
          <cell r="I218">
            <v>167.3</v>
          </cell>
          <cell r="J218" t="str">
            <v>粤价[2002]170号文</v>
          </cell>
          <cell r="K218" t="str">
            <v>22（9）</v>
          </cell>
        </row>
        <row r="219">
          <cell r="F219" t="str">
            <v>甜蜜素(以环己基氨基磺酸计)</v>
          </cell>
        </row>
        <row r="219">
          <cell r="I219">
            <v>55.3</v>
          </cell>
          <cell r="J219" t="str">
            <v>粤价[2002]170号文</v>
          </cell>
          <cell r="K219" t="str">
            <v>22（9）</v>
          </cell>
        </row>
        <row r="220">
          <cell r="F220" t="str">
            <v>菌落总数</v>
          </cell>
        </row>
        <row r="220">
          <cell r="H220" t="str">
            <v>70.7</v>
          </cell>
          <cell r="I220">
            <v>353.5</v>
          </cell>
          <cell r="J220" t="str">
            <v>粤价[2002]170号文</v>
          </cell>
          <cell r="K220" t="str">
            <v>22（9）</v>
          </cell>
        </row>
        <row r="221">
          <cell r="F221" t="str">
            <v>大肠菌群</v>
          </cell>
        </row>
        <row r="221">
          <cell r="H221" t="str">
            <v>70.7</v>
          </cell>
          <cell r="I221">
            <v>353.5</v>
          </cell>
          <cell r="J221" t="str">
            <v>粤价[2002]170号文</v>
          </cell>
          <cell r="K221" t="str">
            <v>22（9）</v>
          </cell>
        </row>
        <row r="222">
          <cell r="F222" t="str">
            <v>谷氨酸钠</v>
          </cell>
        </row>
        <row r="222">
          <cell r="I222">
            <v>109.2</v>
          </cell>
          <cell r="J222" t="str">
            <v>粤价[2002]170号文</v>
          </cell>
          <cell r="K222" t="str">
            <v>22（9）</v>
          </cell>
        </row>
        <row r="223">
          <cell r="F223" t="str">
            <v>铅(以Pb计)</v>
          </cell>
        </row>
        <row r="223">
          <cell r="I223">
            <v>58.1</v>
          </cell>
          <cell r="J223" t="str">
            <v>粤价[2002]170号文</v>
          </cell>
          <cell r="K223" t="str">
            <v>22（9）</v>
          </cell>
        </row>
        <row r="224">
          <cell r="F224" t="str">
            <v>氯化钠</v>
          </cell>
        </row>
        <row r="224">
          <cell r="I224">
            <v>500</v>
          </cell>
          <cell r="J224" t="str">
            <v>按照采购人市场调查结果</v>
          </cell>
          <cell r="K224" t="str">
            <v>——</v>
          </cell>
        </row>
        <row r="225">
          <cell r="F225" t="str">
            <v>钡(以Ba计)</v>
          </cell>
        </row>
        <row r="225">
          <cell r="I225">
            <v>100</v>
          </cell>
          <cell r="J225" t="str">
            <v>按照采购人市场调查结果</v>
          </cell>
          <cell r="K225" t="str">
            <v>——</v>
          </cell>
        </row>
        <row r="226">
          <cell r="F226" t="str">
            <v>碘(以I计)</v>
          </cell>
        </row>
        <row r="226">
          <cell r="I226">
            <v>150</v>
          </cell>
          <cell r="J226" t="str">
            <v>按照采购人市场调查结果</v>
          </cell>
          <cell r="K226" t="str">
            <v>——</v>
          </cell>
        </row>
        <row r="227">
          <cell r="F227" t="str">
            <v>铅(以Pb计)</v>
          </cell>
        </row>
        <row r="227">
          <cell r="I227">
            <v>58.1</v>
          </cell>
          <cell r="J227" t="str">
            <v>粤价[2002]170号文</v>
          </cell>
          <cell r="K227" t="str">
            <v>22（9）</v>
          </cell>
        </row>
        <row r="228">
          <cell r="F228" t="str">
            <v>总砷(以As计)</v>
          </cell>
        </row>
        <row r="228">
          <cell r="I228">
            <v>196</v>
          </cell>
          <cell r="J228" t="str">
            <v>粤价[2002]170号文</v>
          </cell>
          <cell r="K228" t="str">
            <v>22（9）</v>
          </cell>
        </row>
        <row r="229">
          <cell r="F229" t="str">
            <v>镉(以Cd计)</v>
          </cell>
        </row>
        <row r="229">
          <cell r="I229">
            <v>100.8</v>
          </cell>
          <cell r="J229" t="str">
            <v>粤价[2002]170号文</v>
          </cell>
          <cell r="K229" t="str">
            <v>22（9）</v>
          </cell>
        </row>
        <row r="230">
          <cell r="F230" t="str">
            <v>总汞(以Hg计)</v>
          </cell>
        </row>
        <row r="230">
          <cell r="I230">
            <v>118.3</v>
          </cell>
          <cell r="J230" t="str">
            <v>粤价[2002]170号文</v>
          </cell>
          <cell r="K230" t="str">
            <v>22（9）</v>
          </cell>
        </row>
        <row r="231">
          <cell r="F231" t="str">
            <v>亚铁氰化钾/亚铁氰化钠(以亚铁氰根计)</v>
          </cell>
        </row>
        <row r="231">
          <cell r="I231">
            <v>250</v>
          </cell>
          <cell r="J231" t="str">
            <v>按照采购人市场调查结果</v>
          </cell>
          <cell r="K231" t="str">
            <v>——</v>
          </cell>
        </row>
        <row r="232">
          <cell r="F232" t="str">
            <v>氯化钾</v>
          </cell>
        </row>
        <row r="232">
          <cell r="I232">
            <v>500</v>
          </cell>
          <cell r="J232" t="str">
            <v>按照采购人市场调查结果</v>
          </cell>
          <cell r="K232" t="str">
            <v>——</v>
          </cell>
        </row>
        <row r="233">
          <cell r="F233" t="str">
            <v>钡(以Ba计)</v>
          </cell>
        </row>
        <row r="233">
          <cell r="I233">
            <v>100</v>
          </cell>
          <cell r="J233" t="str">
            <v>按照采购人市场调查结果</v>
          </cell>
          <cell r="K233" t="str">
            <v>——</v>
          </cell>
        </row>
        <row r="234">
          <cell r="F234" t="str">
            <v>碘(以I计)</v>
          </cell>
        </row>
        <row r="234">
          <cell r="I234">
            <v>150</v>
          </cell>
          <cell r="J234" t="str">
            <v>按照采购人市场调查结果</v>
          </cell>
          <cell r="K234" t="str">
            <v>——</v>
          </cell>
        </row>
        <row r="235">
          <cell r="F235" t="str">
            <v>铅(以Pb计)</v>
          </cell>
        </row>
        <row r="235">
          <cell r="I235">
            <v>58.1</v>
          </cell>
          <cell r="J235" t="str">
            <v>粤价[2002]170号文</v>
          </cell>
          <cell r="K235" t="str">
            <v>22（9）</v>
          </cell>
        </row>
        <row r="236">
          <cell r="F236" t="str">
            <v>总砷(以As计)</v>
          </cell>
        </row>
        <row r="236">
          <cell r="I236">
            <v>196</v>
          </cell>
          <cell r="J236" t="str">
            <v>粤价[2002]170号文</v>
          </cell>
          <cell r="K236" t="str">
            <v>22（9）</v>
          </cell>
        </row>
        <row r="237">
          <cell r="F237" t="str">
            <v>镉(以Cd计)</v>
          </cell>
        </row>
        <row r="237">
          <cell r="I237">
            <v>100.8</v>
          </cell>
          <cell r="J237" t="str">
            <v>粤价[2002]170号文</v>
          </cell>
          <cell r="K237" t="str">
            <v>22（9）</v>
          </cell>
        </row>
        <row r="238">
          <cell r="F238" t="str">
            <v>总汞(以Hg计)</v>
          </cell>
        </row>
        <row r="238">
          <cell r="I238">
            <v>118.3</v>
          </cell>
          <cell r="J238" t="str">
            <v>粤价[2002]170号文</v>
          </cell>
          <cell r="K238" t="str">
            <v>22（9）</v>
          </cell>
        </row>
        <row r="239">
          <cell r="F239" t="str">
            <v>亚铁氰化钾/亚铁氰化钠(以亚铁氰根计)</v>
          </cell>
        </row>
        <row r="239">
          <cell r="I239">
            <v>250</v>
          </cell>
          <cell r="J239" t="str">
            <v>按照采购人市场调查结果</v>
          </cell>
          <cell r="K239" t="str">
            <v>——</v>
          </cell>
        </row>
        <row r="240">
          <cell r="F240" t="str">
            <v>钡(以Ba计)</v>
          </cell>
        </row>
        <row r="240">
          <cell r="I240">
            <v>100</v>
          </cell>
          <cell r="J240" t="str">
            <v>按照采购人市场调查结果</v>
          </cell>
          <cell r="K240" t="str">
            <v>——</v>
          </cell>
        </row>
        <row r="241">
          <cell r="F241" t="str">
            <v>铅(以Pb计)</v>
          </cell>
        </row>
        <row r="241">
          <cell r="I241">
            <v>58.1</v>
          </cell>
          <cell r="J241" t="str">
            <v>粤价[2002]170号文</v>
          </cell>
          <cell r="K241" t="str">
            <v>22（9）</v>
          </cell>
        </row>
        <row r="242">
          <cell r="F242" t="str">
            <v>总砷(以As计)</v>
          </cell>
        </row>
        <row r="242">
          <cell r="I242">
            <v>196</v>
          </cell>
          <cell r="J242" t="str">
            <v>粤价[2002]170号文</v>
          </cell>
          <cell r="K242" t="str">
            <v>22（9）</v>
          </cell>
        </row>
        <row r="243">
          <cell r="F243" t="str">
            <v>镉(以Cd计)</v>
          </cell>
        </row>
        <row r="243">
          <cell r="I243">
            <v>100.8</v>
          </cell>
          <cell r="J243" t="str">
            <v>粤价[2002]170号文</v>
          </cell>
          <cell r="K243" t="str">
            <v>22（9）</v>
          </cell>
        </row>
        <row r="244">
          <cell r="F244" t="str">
            <v>总汞(以Hg计)</v>
          </cell>
        </row>
        <row r="244">
          <cell r="I244">
            <v>118.3</v>
          </cell>
          <cell r="J244" t="str">
            <v>粤价[2002]170号文</v>
          </cell>
          <cell r="K244" t="str">
            <v>22（9）</v>
          </cell>
        </row>
        <row r="245">
          <cell r="F245" t="str">
            <v>亚铁氰化钾/亚铁氰化钠(以亚铁氰根计)</v>
          </cell>
        </row>
        <row r="245">
          <cell r="I245">
            <v>250</v>
          </cell>
          <cell r="J245" t="str">
            <v>按照采购人市场调查结果</v>
          </cell>
          <cell r="K245" t="str">
            <v>——</v>
          </cell>
        </row>
        <row r="246">
          <cell r="F246" t="str">
            <v>氯化钠</v>
          </cell>
        </row>
        <row r="246">
          <cell r="I246">
            <v>500</v>
          </cell>
          <cell r="J246" t="str">
            <v>按照采购人市场调查结果</v>
          </cell>
          <cell r="K246" t="str">
            <v>——</v>
          </cell>
        </row>
        <row r="247">
          <cell r="F247" t="str">
            <v>钡(以Ba计)</v>
          </cell>
        </row>
        <row r="247">
          <cell r="I247">
            <v>100</v>
          </cell>
          <cell r="J247" t="str">
            <v>按照采购人市场调查结果</v>
          </cell>
          <cell r="K247" t="str">
            <v>——</v>
          </cell>
        </row>
        <row r="248">
          <cell r="F248" t="str">
            <v>碘(以I计)</v>
          </cell>
        </row>
        <row r="248">
          <cell r="I248">
            <v>150</v>
          </cell>
          <cell r="J248" t="str">
            <v>按照采购人市场调查结果</v>
          </cell>
          <cell r="K248" t="str">
            <v>——</v>
          </cell>
        </row>
        <row r="249">
          <cell r="F249" t="str">
            <v>铅(以Pb计)</v>
          </cell>
        </row>
        <row r="249">
          <cell r="I249">
            <v>58.1</v>
          </cell>
          <cell r="J249" t="str">
            <v>粤价[2002]170号文</v>
          </cell>
          <cell r="K249" t="str">
            <v>22（9）</v>
          </cell>
        </row>
        <row r="250">
          <cell r="F250" t="str">
            <v>总砷(以As计)</v>
          </cell>
        </row>
        <row r="250">
          <cell r="I250">
            <v>196</v>
          </cell>
          <cell r="J250" t="str">
            <v>粤价[2002]170号文</v>
          </cell>
          <cell r="K250" t="str">
            <v>22（9）</v>
          </cell>
        </row>
        <row r="251">
          <cell r="F251" t="str">
            <v>镉(以Cd计)</v>
          </cell>
        </row>
        <row r="251">
          <cell r="I251">
            <v>100.8</v>
          </cell>
          <cell r="J251" t="str">
            <v>粤价[2002]170号文</v>
          </cell>
          <cell r="K251" t="str">
            <v>22（9）</v>
          </cell>
        </row>
        <row r="252">
          <cell r="F252" t="str">
            <v>总汞(以Hg计)</v>
          </cell>
        </row>
        <row r="252">
          <cell r="I252">
            <v>118.3</v>
          </cell>
          <cell r="J252" t="str">
            <v>粤价[2002]170号文</v>
          </cell>
          <cell r="K252" t="str">
            <v>22（9）</v>
          </cell>
        </row>
        <row r="253">
          <cell r="F253" t="str">
            <v>亚铁氰化钾/亚铁氰化钠(以亚铁氰根计)</v>
          </cell>
        </row>
        <row r="253">
          <cell r="I253">
            <v>250</v>
          </cell>
          <cell r="J253" t="str">
            <v>按照采购人市场调查结果</v>
          </cell>
          <cell r="K253" t="str">
            <v>——</v>
          </cell>
        </row>
        <row r="254">
          <cell r="F254" t="str">
            <v>铅(以Pb计)</v>
          </cell>
        </row>
        <row r="254">
          <cell r="I254">
            <v>58.1</v>
          </cell>
          <cell r="J254" t="str">
            <v>粤价[2002]170号文</v>
          </cell>
          <cell r="K254" t="str">
            <v>22（9）</v>
          </cell>
        </row>
        <row r="255">
          <cell r="F255" t="str">
            <v>总砷(以As计)</v>
          </cell>
        </row>
        <row r="255">
          <cell r="I255">
            <v>196</v>
          </cell>
          <cell r="J255" t="str">
            <v>粤价[2002]170号文</v>
          </cell>
          <cell r="K255" t="str">
            <v>22（9）</v>
          </cell>
        </row>
        <row r="256">
          <cell r="F256" t="str">
            <v>镉(以Cd计)</v>
          </cell>
        </row>
        <row r="256">
          <cell r="I256">
            <v>100.8</v>
          </cell>
          <cell r="J256" t="str">
            <v>粤价[2002]170号文</v>
          </cell>
          <cell r="K256" t="str">
            <v>22（9）</v>
          </cell>
        </row>
        <row r="257">
          <cell r="F257" t="str">
            <v>总汞(以Hg计)</v>
          </cell>
        </row>
        <row r="257">
          <cell r="I257">
            <v>118.3</v>
          </cell>
          <cell r="J257" t="str">
            <v>粤价[2002]170号文</v>
          </cell>
          <cell r="K257" t="str">
            <v>22（9）</v>
          </cell>
        </row>
        <row r="258">
          <cell r="F258" t="str">
            <v>亚铁氰化钾/亚铁氰化钠(以亚铁氰根计)</v>
          </cell>
        </row>
        <row r="258">
          <cell r="I258">
            <v>250</v>
          </cell>
          <cell r="J258" t="str">
            <v>按照采购人市场调查结果</v>
          </cell>
          <cell r="K258" t="str">
            <v>——</v>
          </cell>
        </row>
        <row r="259">
          <cell r="F259" t="str">
            <v>亚硝酸盐(以NaNO2计)</v>
          </cell>
        </row>
        <row r="259">
          <cell r="I259">
            <v>49</v>
          </cell>
          <cell r="J259" t="str">
            <v>粤价[2002]170号文</v>
          </cell>
          <cell r="K259" t="str">
            <v>22（8）</v>
          </cell>
        </row>
        <row r="260">
          <cell r="F260" t="str">
            <v>铬(以Cr计)</v>
          </cell>
        </row>
        <row r="260">
          <cell r="I260">
            <v>100.8</v>
          </cell>
          <cell r="J260" t="str">
            <v>粤价[2002]170号文</v>
          </cell>
          <cell r="K260" t="str">
            <v>22（9）</v>
          </cell>
        </row>
        <row r="261">
          <cell r="F261" t="str">
            <v>苯甲酸及其钠盐(以苯甲酸计)</v>
          </cell>
        </row>
        <row r="261">
          <cell r="I261">
            <v>57.4</v>
          </cell>
          <cell r="J261" t="str">
            <v>粤价[2002]170号文</v>
          </cell>
          <cell r="K261" t="str">
            <v>22（9）</v>
          </cell>
        </row>
        <row r="262">
          <cell r="F262" t="str">
            <v>山梨酸及其钾盐(以山梨酸计)</v>
          </cell>
        </row>
        <row r="262">
          <cell r="I262">
            <v>57.4</v>
          </cell>
          <cell r="J262" t="str">
            <v>粤价[2002]170号文</v>
          </cell>
          <cell r="K262" t="str">
            <v>22（9）</v>
          </cell>
        </row>
        <row r="263">
          <cell r="F263" t="str">
            <v>氯霉素</v>
          </cell>
        </row>
        <row r="263">
          <cell r="I263">
            <v>350</v>
          </cell>
          <cell r="J263" t="str">
            <v>按照采购人市场调查结果</v>
          </cell>
          <cell r="K263" t="str">
            <v>——</v>
          </cell>
        </row>
        <row r="264">
          <cell r="F264" t="str">
            <v>过氧化值(以脂肪计)</v>
          </cell>
        </row>
        <row r="264">
          <cell r="I264">
            <v>85.4</v>
          </cell>
          <cell r="J264" t="str">
            <v>粤价[2002]170号文</v>
          </cell>
          <cell r="K264" t="str">
            <v>21（8）</v>
          </cell>
        </row>
        <row r="265">
          <cell r="F265" t="str">
            <v>总砷(以As计)</v>
          </cell>
        </row>
        <row r="265">
          <cell r="I265">
            <v>196</v>
          </cell>
          <cell r="J265" t="str">
            <v>粤价[2002]170号文</v>
          </cell>
          <cell r="K265" t="str">
            <v>22（9）</v>
          </cell>
        </row>
        <row r="266">
          <cell r="F266" t="str">
            <v>亚硝酸盐(以亚硝酸钠计)</v>
          </cell>
        </row>
        <row r="266">
          <cell r="I266">
            <v>49</v>
          </cell>
          <cell r="J266" t="str">
            <v>粤价[2002]170号文</v>
          </cell>
          <cell r="K266" t="str">
            <v>22（8）</v>
          </cell>
        </row>
        <row r="267">
          <cell r="F267" t="str">
            <v>苯甲酸及其钠盐(以苯甲酸计)</v>
          </cell>
        </row>
        <row r="267">
          <cell r="I267">
            <v>57.4</v>
          </cell>
          <cell r="J267" t="str">
            <v>粤价[2002]170号文</v>
          </cell>
          <cell r="K267" t="str">
            <v>22（9）</v>
          </cell>
        </row>
        <row r="268">
          <cell r="F268" t="str">
            <v>山梨酸及其钾盐(以山梨酸计)</v>
          </cell>
        </row>
        <row r="268">
          <cell r="I268">
            <v>57.4</v>
          </cell>
          <cell r="J268" t="str">
            <v>粤价[2002]170号文</v>
          </cell>
          <cell r="K268" t="str">
            <v>22（9）</v>
          </cell>
        </row>
        <row r="269">
          <cell r="F269" t="str">
            <v>合成着色剂(胭脂红)</v>
          </cell>
        </row>
        <row r="269">
          <cell r="I269">
            <v>57.4</v>
          </cell>
          <cell r="J269" t="str">
            <v>粤价[2002]170号文</v>
          </cell>
          <cell r="K269" t="str">
            <v>22（9）</v>
          </cell>
        </row>
        <row r="270">
          <cell r="F270" t="str">
            <v>氯霉素</v>
          </cell>
        </row>
        <row r="270">
          <cell r="I270">
            <v>350</v>
          </cell>
          <cell r="J270" t="str">
            <v>按照采购人市场调查结果</v>
          </cell>
          <cell r="K270" t="str">
            <v>——</v>
          </cell>
        </row>
        <row r="271">
          <cell r="F271" t="str">
            <v>亚硝酸盐(以NaNO2计)</v>
          </cell>
        </row>
        <row r="271">
          <cell r="I271">
            <v>49</v>
          </cell>
          <cell r="J271" t="str">
            <v>粤价[2002]170号文</v>
          </cell>
          <cell r="K271" t="str">
            <v>22（8）</v>
          </cell>
        </row>
        <row r="272">
          <cell r="F272" t="str">
            <v>氯霉素</v>
          </cell>
        </row>
        <row r="272">
          <cell r="I272">
            <v>350</v>
          </cell>
          <cell r="J272" t="str">
            <v>按照采购人市场调查结果</v>
          </cell>
          <cell r="K272" t="str">
            <v>——</v>
          </cell>
        </row>
        <row r="273">
          <cell r="F273" t="str">
            <v>大肠菌群</v>
          </cell>
        </row>
        <row r="273">
          <cell r="H273" t="str">
            <v>70.7</v>
          </cell>
          <cell r="I273">
            <v>353.5</v>
          </cell>
          <cell r="J273" t="str">
            <v>粤价[2002]170号文</v>
          </cell>
          <cell r="K273" t="str">
            <v>22（9）</v>
          </cell>
        </row>
        <row r="274">
          <cell r="F274" t="str">
            <v>沙门氏菌</v>
          </cell>
        </row>
        <row r="274">
          <cell r="H274" t="str">
            <v>123.9</v>
          </cell>
          <cell r="I274">
            <v>619.5</v>
          </cell>
          <cell r="J274" t="str">
            <v>粤价[2002]170号文</v>
          </cell>
          <cell r="K274" t="str">
            <v>22（9）</v>
          </cell>
        </row>
        <row r="275">
          <cell r="F275" t="str">
            <v>金黄色葡萄球菌</v>
          </cell>
        </row>
        <row r="275">
          <cell r="H275">
            <v>123.9</v>
          </cell>
          <cell r="I275">
            <v>619.5</v>
          </cell>
          <cell r="J275" t="str">
            <v>粤价[2002]170号文</v>
          </cell>
          <cell r="K275" t="str">
            <v>22（9）</v>
          </cell>
        </row>
        <row r="276">
          <cell r="F276" t="str">
            <v>单核细胞增生李斯特氏菌</v>
          </cell>
        </row>
        <row r="276">
          <cell r="H276">
            <v>123.9</v>
          </cell>
          <cell r="I276">
            <v>619.5</v>
          </cell>
          <cell r="J276" t="str">
            <v>粤价[2002]170号文</v>
          </cell>
          <cell r="K276" t="str">
            <v>22（9）</v>
          </cell>
        </row>
        <row r="277">
          <cell r="F277" t="str">
            <v>致泻大肠埃希氏菌</v>
          </cell>
        </row>
        <row r="277">
          <cell r="H277" t="str">
            <v>123.9</v>
          </cell>
          <cell r="I277">
            <v>619.5</v>
          </cell>
          <cell r="J277" t="str">
            <v>按照采购人市场调查结果</v>
          </cell>
          <cell r="K277" t="str">
            <v>——</v>
          </cell>
        </row>
        <row r="278">
          <cell r="F278" t="str">
            <v>铅(以Pb计)</v>
          </cell>
        </row>
        <row r="278">
          <cell r="I278">
            <v>58.1</v>
          </cell>
          <cell r="J278" t="str">
            <v>粤价[2002]170号文</v>
          </cell>
          <cell r="K278" t="str">
            <v>22（9）</v>
          </cell>
        </row>
        <row r="279">
          <cell r="F279" t="str">
            <v>镉(以Cd计)</v>
          </cell>
        </row>
        <row r="279">
          <cell r="I279">
            <v>100.8</v>
          </cell>
          <cell r="J279" t="str">
            <v>粤价[2002]170号文</v>
          </cell>
          <cell r="K279" t="str">
            <v>22（9）</v>
          </cell>
        </row>
        <row r="280">
          <cell r="F280" t="str">
            <v>铬(以Cr计)</v>
          </cell>
        </row>
        <row r="280">
          <cell r="I280">
            <v>100.8</v>
          </cell>
          <cell r="J280" t="str">
            <v>粤价[2002]170号文</v>
          </cell>
          <cell r="K280" t="str">
            <v>22（9）</v>
          </cell>
        </row>
        <row r="281">
          <cell r="F281" t="str">
            <v>总砷(以As计)</v>
          </cell>
        </row>
        <row r="281">
          <cell r="I281">
            <v>196</v>
          </cell>
          <cell r="J281" t="str">
            <v>粤价[2002]170号文</v>
          </cell>
          <cell r="K281" t="str">
            <v>22（9）</v>
          </cell>
        </row>
        <row r="282">
          <cell r="F282" t="str">
            <v>亚硝酸盐(以亚硝酸钠计)</v>
          </cell>
        </row>
        <row r="282">
          <cell r="I282">
            <v>49</v>
          </cell>
          <cell r="J282" t="str">
            <v>粤价[2002]170号文</v>
          </cell>
          <cell r="K282" t="str">
            <v>22（8）</v>
          </cell>
        </row>
        <row r="283">
          <cell r="F283" t="str">
            <v>苯甲酸及其钠盐(以苯甲酸计)</v>
          </cell>
        </row>
        <row r="283">
          <cell r="I283">
            <v>57.4</v>
          </cell>
          <cell r="J283" t="str">
            <v>粤价[2002]170号文</v>
          </cell>
          <cell r="K283" t="str">
            <v>22（9）</v>
          </cell>
        </row>
        <row r="284">
          <cell r="F284" t="str">
            <v>山梨酸及其钾盐(以山梨酸计)</v>
          </cell>
        </row>
        <row r="284">
          <cell r="I284">
            <v>57.4</v>
          </cell>
          <cell r="J284" t="str">
            <v>粤价[2002]170号文</v>
          </cell>
          <cell r="K284" t="str">
            <v>22（9）</v>
          </cell>
        </row>
        <row r="285">
          <cell r="F285" t="str">
            <v>脱氢乙酸及其钠盐(以脱氢乙酸计)</v>
          </cell>
        </row>
        <row r="285">
          <cell r="I285">
            <v>120</v>
          </cell>
          <cell r="J285" t="str">
            <v>按照采购人市场调查结果</v>
          </cell>
          <cell r="K285" t="str">
            <v>——</v>
          </cell>
        </row>
        <row r="286">
          <cell r="F286" t="str">
            <v>防腐剂混合使用时各自用量占其最大使用量的比例之和</v>
          </cell>
        </row>
        <row r="286">
          <cell r="I286" t="str">
            <v>----</v>
          </cell>
          <cell r="J286" t="str">
            <v>----</v>
          </cell>
          <cell r="K286" t="str">
            <v>——</v>
          </cell>
        </row>
        <row r="287">
          <cell r="F287" t="str">
            <v>合成着色剂(胭脂红)</v>
          </cell>
        </row>
        <row r="287">
          <cell r="I287">
            <v>57.4</v>
          </cell>
          <cell r="J287" t="str">
            <v>粤价[2002]170号文</v>
          </cell>
          <cell r="K287" t="str">
            <v>22（9）</v>
          </cell>
        </row>
        <row r="288">
          <cell r="F288" t="str">
            <v>糖精钠(以糖精计)</v>
          </cell>
        </row>
        <row r="288">
          <cell r="I288">
            <v>167.3</v>
          </cell>
          <cell r="J288" t="str">
            <v>粤价[2002]170号文</v>
          </cell>
          <cell r="K288" t="str">
            <v>22（9）</v>
          </cell>
        </row>
        <row r="289">
          <cell r="F289" t="str">
            <v>氯霉素</v>
          </cell>
        </row>
        <row r="289">
          <cell r="I289">
            <v>350</v>
          </cell>
          <cell r="J289" t="str">
            <v>按照采购人市场调查结果</v>
          </cell>
          <cell r="K289" t="str">
            <v>——</v>
          </cell>
        </row>
        <row r="290">
          <cell r="F290" t="str">
            <v>酸性橙Ⅱ</v>
          </cell>
        </row>
        <row r="290">
          <cell r="I290">
            <v>400</v>
          </cell>
          <cell r="J290" t="str">
            <v>按照采购人市场调查结果</v>
          </cell>
          <cell r="K290" t="str">
            <v>——</v>
          </cell>
        </row>
        <row r="291">
          <cell r="F291" t="str">
            <v>菌落总数</v>
          </cell>
        </row>
        <row r="291">
          <cell r="H291" t="str">
            <v>70.7</v>
          </cell>
          <cell r="I291">
            <v>353.5</v>
          </cell>
          <cell r="J291" t="str">
            <v>粤价[2002]170号文</v>
          </cell>
          <cell r="K291" t="str">
            <v>22（9）</v>
          </cell>
        </row>
        <row r="292">
          <cell r="F292" t="str">
            <v>大肠菌群</v>
          </cell>
        </row>
        <row r="292">
          <cell r="H292" t="str">
            <v>70.7</v>
          </cell>
          <cell r="I292">
            <v>353.5</v>
          </cell>
          <cell r="J292" t="str">
            <v>粤价[2002]170号文</v>
          </cell>
          <cell r="K292" t="str">
            <v>22（9）</v>
          </cell>
        </row>
        <row r="293">
          <cell r="F293" t="str">
            <v>沙门氏菌</v>
          </cell>
        </row>
        <row r="293">
          <cell r="H293">
            <v>123.9</v>
          </cell>
          <cell r="I293">
            <v>619.5</v>
          </cell>
          <cell r="J293" t="str">
            <v>粤价[2002]170号文</v>
          </cell>
          <cell r="K293" t="str">
            <v>22（9）</v>
          </cell>
        </row>
        <row r="294">
          <cell r="F294" t="str">
            <v>金黄色葡萄球菌</v>
          </cell>
        </row>
        <row r="294">
          <cell r="H294">
            <v>123.9</v>
          </cell>
          <cell r="I294">
            <v>619.5</v>
          </cell>
          <cell r="J294" t="str">
            <v>粤价[2002]170号文</v>
          </cell>
          <cell r="K294" t="str">
            <v>22（9）</v>
          </cell>
        </row>
        <row r="295">
          <cell r="F295" t="str">
            <v>单核细胞增生李斯特氏菌</v>
          </cell>
        </row>
        <row r="295">
          <cell r="H295">
            <v>123.9</v>
          </cell>
          <cell r="I295">
            <v>619.5</v>
          </cell>
          <cell r="J295" t="str">
            <v>粤价[2002]170号文</v>
          </cell>
          <cell r="K295" t="str">
            <v>22（9）</v>
          </cell>
        </row>
        <row r="296">
          <cell r="F296" t="str">
            <v>致泻大肠埃希氏菌</v>
          </cell>
        </row>
        <row r="296">
          <cell r="H296" t="str">
            <v>123.9</v>
          </cell>
          <cell r="I296">
            <v>619.5</v>
          </cell>
          <cell r="J296" t="str">
            <v>按照采购人市场调查结果</v>
          </cell>
          <cell r="K296" t="str">
            <v>——</v>
          </cell>
        </row>
        <row r="297">
          <cell r="F297" t="str">
            <v>商业无菌</v>
          </cell>
        </row>
        <row r="297">
          <cell r="I297">
            <v>53.9</v>
          </cell>
          <cell r="J297" t="str">
            <v>粤价[2002]170号文</v>
          </cell>
          <cell r="K297" t="str">
            <v>22（9）</v>
          </cell>
        </row>
        <row r="298">
          <cell r="F298" t="str">
            <v>铅(以Pb计)</v>
          </cell>
        </row>
        <row r="298">
          <cell r="I298">
            <v>58.1</v>
          </cell>
          <cell r="J298" t="str">
            <v>粤价[2002]170号文</v>
          </cell>
          <cell r="K298" t="str">
            <v>22（9）</v>
          </cell>
        </row>
        <row r="299">
          <cell r="F299" t="str">
            <v>镉(以Cd计)</v>
          </cell>
        </row>
        <row r="299">
          <cell r="I299">
            <v>100.8</v>
          </cell>
          <cell r="J299" t="str">
            <v>粤价[2002]170号文</v>
          </cell>
          <cell r="K299" t="str">
            <v>22（9）</v>
          </cell>
        </row>
        <row r="300">
          <cell r="F300" t="str">
            <v>铬(以Cr计)</v>
          </cell>
        </row>
        <row r="300">
          <cell r="I300">
            <v>100.8</v>
          </cell>
          <cell r="J300" t="str">
            <v>粤价[2002]170号文</v>
          </cell>
          <cell r="K300" t="str">
            <v>22（9）</v>
          </cell>
        </row>
        <row r="301">
          <cell r="F301" t="str">
            <v>苯甲酸及其钠盐(以苯甲酸计)</v>
          </cell>
        </row>
        <row r="301">
          <cell r="I301">
            <v>57.4</v>
          </cell>
          <cell r="J301" t="str">
            <v>粤价[2002]170号文</v>
          </cell>
          <cell r="K301" t="str">
            <v>22（9）</v>
          </cell>
        </row>
        <row r="302">
          <cell r="F302" t="str">
            <v>山梨酸及其钾盐(以山梨酸计)</v>
          </cell>
        </row>
        <row r="302">
          <cell r="I302">
            <v>57.4</v>
          </cell>
          <cell r="J302" t="str">
            <v>粤价[2002]170号文</v>
          </cell>
          <cell r="K302" t="str">
            <v>22（9）</v>
          </cell>
        </row>
        <row r="303">
          <cell r="F303" t="str">
            <v>脱氢乙酸及其钠盐(以脱氢乙酸计)</v>
          </cell>
        </row>
        <row r="303">
          <cell r="I303">
            <v>120</v>
          </cell>
          <cell r="J303" t="str">
            <v>按照采购人市场调查结果</v>
          </cell>
          <cell r="K303" t="str">
            <v>——</v>
          </cell>
        </row>
        <row r="304">
          <cell r="F304" t="str">
            <v>防腐剂混合使用时各自用量占其最大使用量的比例之和</v>
          </cell>
        </row>
        <row r="304">
          <cell r="I304" t="str">
            <v>----</v>
          </cell>
          <cell r="J304" t="str">
            <v>----</v>
          </cell>
          <cell r="K304" t="str">
            <v>——</v>
          </cell>
        </row>
        <row r="305">
          <cell r="F305" t="str">
            <v>合成着色剂(胭脂红)</v>
          </cell>
        </row>
        <row r="305">
          <cell r="I305">
            <v>57.4</v>
          </cell>
          <cell r="J305" t="str">
            <v>粤价[2002]170号文</v>
          </cell>
          <cell r="K305" t="str">
            <v>22（9）</v>
          </cell>
        </row>
        <row r="306">
          <cell r="F306" t="str">
            <v>氯霉素</v>
          </cell>
        </row>
        <row r="306">
          <cell r="I306">
            <v>350</v>
          </cell>
          <cell r="J306" t="str">
            <v>按照采购人市场调查结果</v>
          </cell>
          <cell r="K306" t="str">
            <v>——</v>
          </cell>
        </row>
        <row r="307">
          <cell r="F307" t="str">
            <v>菌落总数</v>
          </cell>
        </row>
        <row r="307">
          <cell r="H307" t="str">
            <v>70.7</v>
          </cell>
          <cell r="I307">
            <v>353.5</v>
          </cell>
          <cell r="J307" t="str">
            <v>粤价[2002]170号文</v>
          </cell>
          <cell r="K307" t="str">
            <v>22（9）</v>
          </cell>
        </row>
        <row r="308">
          <cell r="F308" t="str">
            <v>大肠菌群</v>
          </cell>
        </row>
        <row r="308">
          <cell r="H308" t="str">
            <v>70.7</v>
          </cell>
          <cell r="I308">
            <v>353.5</v>
          </cell>
          <cell r="J308" t="str">
            <v>粤价[2002]170号文</v>
          </cell>
          <cell r="K308" t="str">
            <v>22（9）</v>
          </cell>
        </row>
        <row r="309">
          <cell r="F309" t="str">
            <v>沙门氏菌</v>
          </cell>
        </row>
        <row r="309">
          <cell r="H309">
            <v>123.9</v>
          </cell>
          <cell r="I309">
            <v>619.5</v>
          </cell>
          <cell r="J309" t="str">
            <v>粤价[2002]170号文</v>
          </cell>
          <cell r="K309" t="str">
            <v>22（9）</v>
          </cell>
        </row>
        <row r="310">
          <cell r="F310" t="str">
            <v>金黄色葡萄球菌</v>
          </cell>
        </row>
        <row r="310">
          <cell r="H310">
            <v>123.9</v>
          </cell>
          <cell r="I310">
            <v>619.5</v>
          </cell>
          <cell r="J310" t="str">
            <v>粤价[2002]170号文</v>
          </cell>
          <cell r="K310" t="str">
            <v>22（9）</v>
          </cell>
        </row>
        <row r="311">
          <cell r="F311" t="str">
            <v>单核细胞增生李斯特氏菌</v>
          </cell>
        </row>
        <row r="311">
          <cell r="H311">
            <v>123.9</v>
          </cell>
          <cell r="I311">
            <v>619.5</v>
          </cell>
          <cell r="J311" t="str">
            <v>粤价[2002]170号文</v>
          </cell>
          <cell r="K311" t="str">
            <v>22（9）</v>
          </cell>
        </row>
        <row r="312">
          <cell r="F312" t="str">
            <v>致泻大肠埃希氏菌</v>
          </cell>
        </row>
        <row r="312">
          <cell r="H312" t="str">
            <v>123.9</v>
          </cell>
          <cell r="I312">
            <v>619.5</v>
          </cell>
          <cell r="J312" t="str">
            <v>按照采购人市场调查结果</v>
          </cell>
          <cell r="K312" t="str">
            <v>——</v>
          </cell>
        </row>
        <row r="313">
          <cell r="F313" t="str">
            <v>铅(以Pb计)</v>
          </cell>
        </row>
        <row r="313">
          <cell r="I313">
            <v>58.1</v>
          </cell>
          <cell r="J313" t="str">
            <v>粤价[2002]170号文</v>
          </cell>
          <cell r="K313" t="str">
            <v>22（9）</v>
          </cell>
        </row>
        <row r="314">
          <cell r="F314" t="str">
            <v>苯并[a]芘</v>
          </cell>
        </row>
        <row r="314">
          <cell r="I314">
            <v>300</v>
          </cell>
          <cell r="J314" t="str">
            <v>按照采购人市场调查结果</v>
          </cell>
          <cell r="K314" t="str">
            <v>——</v>
          </cell>
        </row>
        <row r="315">
          <cell r="F315" t="str">
            <v>亚硝酸盐(以亚硝酸钠计)</v>
          </cell>
        </row>
        <row r="315">
          <cell r="I315">
            <v>49</v>
          </cell>
          <cell r="J315" t="str">
            <v>粤价[2002]170号文</v>
          </cell>
          <cell r="K315" t="str">
            <v>22（8）</v>
          </cell>
        </row>
        <row r="316">
          <cell r="F316" t="str">
            <v>氯霉素</v>
          </cell>
        </row>
        <row r="316">
          <cell r="I316">
            <v>350</v>
          </cell>
          <cell r="J316" t="str">
            <v>按照采购人市场调查结果</v>
          </cell>
          <cell r="K316" t="str">
            <v>——</v>
          </cell>
        </row>
        <row r="317">
          <cell r="F317" t="str">
            <v>菌落总数</v>
          </cell>
        </row>
        <row r="317">
          <cell r="H317" t="str">
            <v>70.7</v>
          </cell>
          <cell r="I317">
            <v>353.5</v>
          </cell>
          <cell r="J317" t="str">
            <v>粤价[2002]170号文</v>
          </cell>
          <cell r="K317" t="str">
            <v>22（9）</v>
          </cell>
        </row>
        <row r="318">
          <cell r="F318" t="str">
            <v>大肠菌群</v>
          </cell>
        </row>
        <row r="318">
          <cell r="H318" t="str">
            <v>70.7</v>
          </cell>
          <cell r="I318">
            <v>353.5</v>
          </cell>
          <cell r="J318" t="str">
            <v>粤价[2002]170号文</v>
          </cell>
          <cell r="K318" t="str">
            <v>22（9）</v>
          </cell>
        </row>
        <row r="319">
          <cell r="F319" t="str">
            <v>沙门氏菌</v>
          </cell>
        </row>
        <row r="319">
          <cell r="H319">
            <v>123.9</v>
          </cell>
          <cell r="I319">
            <v>619.5</v>
          </cell>
          <cell r="J319" t="str">
            <v>粤价[2002]170号文</v>
          </cell>
          <cell r="K319" t="str">
            <v>22（9）</v>
          </cell>
        </row>
        <row r="320">
          <cell r="F320" t="str">
            <v>金黄色葡萄球菌</v>
          </cell>
        </row>
        <row r="320">
          <cell r="H320">
            <v>123.9</v>
          </cell>
          <cell r="I320">
            <v>619.5</v>
          </cell>
          <cell r="J320" t="str">
            <v>粤价[2002]170号文</v>
          </cell>
          <cell r="K320" t="str">
            <v>22（9）</v>
          </cell>
        </row>
        <row r="321">
          <cell r="F321" t="str">
            <v>单核细胞增生李斯特氏菌</v>
          </cell>
        </row>
        <row r="321">
          <cell r="H321">
            <v>123.9</v>
          </cell>
          <cell r="I321">
            <v>619.5</v>
          </cell>
          <cell r="J321" t="str">
            <v>粤价[2002]170号文</v>
          </cell>
          <cell r="K321" t="str">
            <v>22（9）</v>
          </cell>
        </row>
        <row r="322">
          <cell r="F322" t="str">
            <v>致泻大肠埃希氏菌</v>
          </cell>
        </row>
        <row r="322">
          <cell r="H322" t="str">
            <v>123.9</v>
          </cell>
          <cell r="I322">
            <v>619.5</v>
          </cell>
          <cell r="J322" t="str">
            <v>按照采购人市场调查结果</v>
          </cell>
          <cell r="K322" t="str">
            <v>——</v>
          </cell>
        </row>
        <row r="323">
          <cell r="F323" t="str">
            <v>亚硝酸盐(以亚硝酸钠计)</v>
          </cell>
        </row>
        <row r="323">
          <cell r="I323">
            <v>49</v>
          </cell>
          <cell r="J323" t="str">
            <v>粤价[2002]170号文</v>
          </cell>
          <cell r="K323" t="str">
            <v>22（8）</v>
          </cell>
        </row>
        <row r="324">
          <cell r="F324" t="str">
            <v>苯甲酸及其钠盐(以苯甲酸计)</v>
          </cell>
        </row>
        <row r="324">
          <cell r="I324">
            <v>57.4</v>
          </cell>
          <cell r="J324" t="str">
            <v>粤价[2002]170号文</v>
          </cell>
          <cell r="K324" t="str">
            <v>22（9）</v>
          </cell>
        </row>
        <row r="325">
          <cell r="F325" t="str">
            <v>山梨酸及其钾盐(以山梨酸计)</v>
          </cell>
        </row>
        <row r="325">
          <cell r="I325">
            <v>57.4</v>
          </cell>
          <cell r="J325" t="str">
            <v>粤价[2002]170号文</v>
          </cell>
          <cell r="K325" t="str">
            <v>22（9）</v>
          </cell>
        </row>
        <row r="326">
          <cell r="F326" t="str">
            <v>脱氢乙酸及其钠盐(以脱氢乙酸计)</v>
          </cell>
        </row>
        <row r="326">
          <cell r="I326">
            <v>120</v>
          </cell>
          <cell r="J326" t="str">
            <v>按照采购人市场调查结果</v>
          </cell>
          <cell r="K326" t="str">
            <v>——</v>
          </cell>
        </row>
        <row r="327">
          <cell r="F327" t="str">
            <v>防腐剂混合使用时各自用量占其最大使用量的比例之和</v>
          </cell>
        </row>
        <row r="327">
          <cell r="I327" t="str">
            <v>----</v>
          </cell>
          <cell r="J327" t="str">
            <v>----</v>
          </cell>
          <cell r="K327" t="str">
            <v>——</v>
          </cell>
        </row>
        <row r="328">
          <cell r="F328" t="str">
            <v>合成着色剂(胭脂红)</v>
          </cell>
        </row>
        <row r="328">
          <cell r="I328">
            <v>57.4</v>
          </cell>
          <cell r="J328" t="str">
            <v>粤价[2002]170号文</v>
          </cell>
          <cell r="K328" t="str">
            <v>22（9）</v>
          </cell>
        </row>
        <row r="329">
          <cell r="F329" t="str">
            <v>氯霉素</v>
          </cell>
        </row>
        <row r="329">
          <cell r="I329">
            <v>350</v>
          </cell>
          <cell r="J329" t="str">
            <v>按照采购人市场调查结果</v>
          </cell>
          <cell r="K329" t="str">
            <v>——</v>
          </cell>
        </row>
        <row r="330">
          <cell r="F330" t="str">
            <v>菌落总数</v>
          </cell>
        </row>
        <row r="330">
          <cell r="H330" t="str">
            <v>70.7</v>
          </cell>
          <cell r="I330">
            <v>353.5</v>
          </cell>
          <cell r="J330" t="str">
            <v>粤价[2002]170号文</v>
          </cell>
          <cell r="K330" t="str">
            <v>22（9）</v>
          </cell>
        </row>
        <row r="331">
          <cell r="F331" t="str">
            <v>大肠菌群</v>
          </cell>
        </row>
        <row r="331">
          <cell r="H331" t="str">
            <v>70.7</v>
          </cell>
          <cell r="I331">
            <v>353.5</v>
          </cell>
          <cell r="J331" t="str">
            <v>粤价[2002]170号文</v>
          </cell>
          <cell r="K331" t="str">
            <v>22（9）</v>
          </cell>
        </row>
        <row r="332">
          <cell r="F332" t="str">
            <v>沙门氏菌</v>
          </cell>
        </row>
        <row r="332">
          <cell r="H332">
            <v>123.9</v>
          </cell>
          <cell r="I332">
            <v>619.5</v>
          </cell>
          <cell r="J332" t="str">
            <v>粤价[2002]170号文</v>
          </cell>
          <cell r="K332" t="str">
            <v>22（9）</v>
          </cell>
        </row>
        <row r="333">
          <cell r="F333" t="str">
            <v>金黄色葡萄球菌</v>
          </cell>
        </row>
        <row r="333">
          <cell r="H333">
            <v>123.9</v>
          </cell>
          <cell r="I333">
            <v>619.5</v>
          </cell>
          <cell r="J333" t="str">
            <v>粤价[2002]170号文</v>
          </cell>
          <cell r="K333" t="str">
            <v>22（9）</v>
          </cell>
        </row>
        <row r="334">
          <cell r="F334" t="str">
            <v>单核细胞增生李斯特氏菌</v>
          </cell>
        </row>
        <row r="334">
          <cell r="H334">
            <v>123.9</v>
          </cell>
          <cell r="I334">
            <v>619.5</v>
          </cell>
          <cell r="J334" t="str">
            <v>粤价[2002]170号文</v>
          </cell>
          <cell r="K334" t="str">
            <v>22（9）</v>
          </cell>
        </row>
        <row r="335">
          <cell r="F335" t="str">
            <v>致泻大肠埃希氏菌</v>
          </cell>
        </row>
        <row r="335">
          <cell r="H335" t="str">
            <v>123.9</v>
          </cell>
          <cell r="I335">
            <v>619.5</v>
          </cell>
          <cell r="J335" t="str">
            <v>按照采购人市场调查结果</v>
          </cell>
          <cell r="K335" t="str">
            <v>——</v>
          </cell>
        </row>
        <row r="336">
          <cell r="F336" t="str">
            <v>蛋白质</v>
          </cell>
        </row>
        <row r="336">
          <cell r="I336">
            <v>70.7</v>
          </cell>
          <cell r="J336" t="str">
            <v>粤价[2002]170号文</v>
          </cell>
          <cell r="K336" t="str">
            <v>22（9）</v>
          </cell>
        </row>
        <row r="337">
          <cell r="F337" t="str">
            <v>酸度</v>
          </cell>
        </row>
        <row r="337">
          <cell r="I337">
            <v>49</v>
          </cell>
          <cell r="J337" t="str">
            <v>粤价[2002]170号文</v>
          </cell>
          <cell r="K337" t="str">
            <v>22（7）</v>
          </cell>
        </row>
        <row r="338">
          <cell r="F338" t="str">
            <v>三聚氰胺</v>
          </cell>
        </row>
        <row r="338">
          <cell r="I338">
            <v>400</v>
          </cell>
          <cell r="J338" t="str">
            <v>按照广东省物价局（粤价【2009】54号）收费</v>
          </cell>
          <cell r="K338" t="str">
            <v>——</v>
          </cell>
        </row>
        <row r="339">
          <cell r="F339" t="str">
            <v>沙门氏菌</v>
          </cell>
        </row>
        <row r="339">
          <cell r="H339">
            <v>123.9</v>
          </cell>
          <cell r="I339">
            <v>619.5</v>
          </cell>
          <cell r="J339" t="str">
            <v>粤价[2002]170号文</v>
          </cell>
          <cell r="K339" t="str">
            <v>22（9）</v>
          </cell>
        </row>
        <row r="340">
          <cell r="F340" t="str">
            <v>金黄色葡萄球菌</v>
          </cell>
        </row>
        <row r="340">
          <cell r="H340">
            <v>123.9</v>
          </cell>
          <cell r="I340">
            <v>619.5</v>
          </cell>
          <cell r="J340" t="str">
            <v>粤价[2002]170号文</v>
          </cell>
          <cell r="K340" t="str">
            <v>22（9）</v>
          </cell>
        </row>
        <row r="341">
          <cell r="F341" t="str">
            <v>菌落总数</v>
          </cell>
        </row>
        <row r="341">
          <cell r="H341" t="str">
            <v>70.7</v>
          </cell>
          <cell r="I341">
            <v>353.5</v>
          </cell>
          <cell r="J341" t="str">
            <v>粤价[2002]170号文</v>
          </cell>
          <cell r="K341" t="str">
            <v>22（9）</v>
          </cell>
        </row>
        <row r="342">
          <cell r="F342" t="str">
            <v>大肠菌群</v>
          </cell>
        </row>
        <row r="342">
          <cell r="H342" t="str">
            <v>70.7</v>
          </cell>
          <cell r="I342">
            <v>353.5</v>
          </cell>
          <cell r="J342" t="str">
            <v>粤价[2002]170号文</v>
          </cell>
          <cell r="K342" t="str">
            <v>22（9）</v>
          </cell>
        </row>
        <row r="343">
          <cell r="F343" t="str">
            <v>蛋白质</v>
          </cell>
        </row>
        <row r="343">
          <cell r="I343">
            <v>70.7</v>
          </cell>
          <cell r="J343" t="str">
            <v>粤价[2002]170号文</v>
          </cell>
          <cell r="K343" t="str">
            <v>22（9）</v>
          </cell>
        </row>
        <row r="344">
          <cell r="F344" t="str">
            <v>非脂乳固体</v>
          </cell>
        </row>
        <row r="344">
          <cell r="I344">
            <v>80</v>
          </cell>
          <cell r="J344" t="str">
            <v>按照采购人市场调查结果</v>
          </cell>
          <cell r="K344" t="str">
            <v>——</v>
          </cell>
        </row>
        <row r="345">
          <cell r="F345" t="str">
            <v>酸度</v>
          </cell>
        </row>
        <row r="345">
          <cell r="I345">
            <v>49</v>
          </cell>
          <cell r="J345" t="str">
            <v>粤价[2002]170号文</v>
          </cell>
          <cell r="K345" t="str">
            <v>22（7）</v>
          </cell>
        </row>
        <row r="346">
          <cell r="F346" t="str">
            <v>脂肪</v>
          </cell>
        </row>
        <row r="346">
          <cell r="I346">
            <v>54.6</v>
          </cell>
          <cell r="J346" t="str">
            <v>粤价[2002]170号文</v>
          </cell>
          <cell r="K346" t="str">
            <v>22（9）</v>
          </cell>
        </row>
        <row r="347">
          <cell r="F347" t="str">
            <v>三聚氰胺</v>
          </cell>
        </row>
        <row r="347">
          <cell r="I347">
            <v>400</v>
          </cell>
          <cell r="J347" t="str">
            <v>按照广东省物价局（粤价【2009】54号）收费</v>
          </cell>
          <cell r="K347" t="str">
            <v>——</v>
          </cell>
        </row>
        <row r="348">
          <cell r="F348" t="str">
            <v>商业无菌</v>
          </cell>
        </row>
        <row r="348">
          <cell r="I348">
            <v>53.9</v>
          </cell>
          <cell r="J348" t="str">
            <v>粤价[2002]170号文</v>
          </cell>
          <cell r="K348" t="str">
            <v>22（9）</v>
          </cell>
        </row>
        <row r="349">
          <cell r="F349" t="str">
            <v>脂肪</v>
          </cell>
        </row>
        <row r="349">
          <cell r="I349">
            <v>54.6</v>
          </cell>
          <cell r="J349" t="str">
            <v>粤价[2002]170号文</v>
          </cell>
          <cell r="K349" t="str">
            <v>22（9）</v>
          </cell>
        </row>
        <row r="350">
          <cell r="F350" t="str">
            <v>蛋白质</v>
          </cell>
        </row>
        <row r="350">
          <cell r="I350">
            <v>70.7</v>
          </cell>
          <cell r="J350" t="str">
            <v>粤价[2002]170号文</v>
          </cell>
          <cell r="K350" t="str">
            <v>22（9）</v>
          </cell>
        </row>
        <row r="351">
          <cell r="F351" t="str">
            <v>酸度</v>
          </cell>
        </row>
        <row r="351">
          <cell r="I351">
            <v>49</v>
          </cell>
          <cell r="J351" t="str">
            <v>粤价[2002]170号文</v>
          </cell>
          <cell r="K351" t="str">
            <v>22（7）</v>
          </cell>
        </row>
        <row r="352">
          <cell r="F352" t="str">
            <v>乳酸菌数</v>
          </cell>
        </row>
        <row r="352">
          <cell r="I352">
            <v>100</v>
          </cell>
          <cell r="J352" t="str">
            <v>按照采购人市场调查结果</v>
          </cell>
          <cell r="K352" t="str">
            <v>——</v>
          </cell>
        </row>
        <row r="353">
          <cell r="F353" t="str">
            <v>山梨酸及其钾盐</v>
          </cell>
        </row>
        <row r="353">
          <cell r="I353">
            <v>57.4</v>
          </cell>
          <cell r="J353" t="str">
            <v>粤价[2002]170号文</v>
          </cell>
          <cell r="K353" t="str">
            <v>22(9)</v>
          </cell>
        </row>
        <row r="354">
          <cell r="F354" t="str">
            <v>三聚氰胺</v>
          </cell>
        </row>
        <row r="354">
          <cell r="I354">
            <v>400</v>
          </cell>
          <cell r="J354" t="str">
            <v>按照广东省物价局（粤价【2009】54号）收费</v>
          </cell>
          <cell r="K354" t="str">
            <v>——</v>
          </cell>
        </row>
        <row r="355">
          <cell r="F355" t="str">
            <v>金黄色葡萄球菌</v>
          </cell>
        </row>
        <row r="355">
          <cell r="H355">
            <v>123.9</v>
          </cell>
          <cell r="I355">
            <v>619.5</v>
          </cell>
          <cell r="J355" t="str">
            <v>粤价[2002]170号文</v>
          </cell>
          <cell r="K355" t="str">
            <v>22（9）</v>
          </cell>
        </row>
        <row r="356">
          <cell r="F356" t="str">
            <v>沙门氏菌</v>
          </cell>
        </row>
        <row r="356">
          <cell r="H356">
            <v>123.9</v>
          </cell>
          <cell r="I356">
            <v>619.5</v>
          </cell>
          <cell r="J356" t="str">
            <v>粤价[2002]170号文</v>
          </cell>
          <cell r="K356" t="str">
            <v>22（9）</v>
          </cell>
        </row>
        <row r="357">
          <cell r="F357" t="str">
            <v>大肠菌群</v>
          </cell>
        </row>
        <row r="357">
          <cell r="H357" t="str">
            <v>70.7</v>
          </cell>
          <cell r="I357">
            <v>353.5</v>
          </cell>
          <cell r="J357" t="str">
            <v>粤价[2002]170号文</v>
          </cell>
          <cell r="K357" t="str">
            <v>22（9）</v>
          </cell>
        </row>
        <row r="358">
          <cell r="F358" t="str">
            <v>酵母</v>
          </cell>
        </row>
        <row r="358">
          <cell r="I358">
            <v>67.2</v>
          </cell>
          <cell r="J358" t="str">
            <v>粤价[2002]170号文</v>
          </cell>
          <cell r="K358" t="str">
            <v>22（9）</v>
          </cell>
        </row>
        <row r="359">
          <cell r="F359" t="str">
            <v>霉菌</v>
          </cell>
        </row>
        <row r="359">
          <cell r="I359">
            <v>67.2</v>
          </cell>
          <cell r="J359" t="str">
            <v>粤价[2002]170号文</v>
          </cell>
          <cell r="K359" t="str">
            <v>22（9）</v>
          </cell>
        </row>
        <row r="360">
          <cell r="F360" t="str">
            <v>蛋白质</v>
          </cell>
        </row>
        <row r="360">
          <cell r="I360">
            <v>70.7</v>
          </cell>
          <cell r="J360" t="str">
            <v>粤价[2002]170号文</v>
          </cell>
          <cell r="K360" t="str">
            <v>22（9）</v>
          </cell>
        </row>
        <row r="361">
          <cell r="F361" t="str">
            <v>三聚氰胺</v>
          </cell>
        </row>
        <row r="361">
          <cell r="I361">
            <v>400</v>
          </cell>
          <cell r="J361" t="str">
            <v>按照广东省物价局（粤价【2009】54号）收费</v>
          </cell>
          <cell r="K361" t="str">
            <v>——</v>
          </cell>
        </row>
        <row r="362">
          <cell r="F362" t="str">
            <v>商业无菌</v>
          </cell>
        </row>
        <row r="362">
          <cell r="I362">
            <v>53.9</v>
          </cell>
          <cell r="J362" t="str">
            <v>粤价[2002]170号文</v>
          </cell>
          <cell r="K362" t="str">
            <v>22（9）</v>
          </cell>
        </row>
        <row r="363">
          <cell r="F363" t="str">
            <v>菌落总数</v>
          </cell>
        </row>
        <row r="363">
          <cell r="H363" t="str">
            <v>70.7</v>
          </cell>
          <cell r="I363">
            <v>353.5</v>
          </cell>
          <cell r="J363" t="str">
            <v>粤价[2002]170号文</v>
          </cell>
          <cell r="K363" t="str">
            <v>22（9）</v>
          </cell>
        </row>
        <row r="364">
          <cell r="F364" t="str">
            <v>大肠菌群</v>
          </cell>
        </row>
        <row r="364">
          <cell r="H364" t="str">
            <v>70.7</v>
          </cell>
          <cell r="I364">
            <v>353.5</v>
          </cell>
          <cell r="J364" t="str">
            <v>粤价[2002]170号文</v>
          </cell>
          <cell r="K364" t="str">
            <v>22（9）</v>
          </cell>
        </row>
        <row r="365">
          <cell r="F365" t="str">
            <v>蛋白质</v>
          </cell>
        </row>
        <row r="365">
          <cell r="I365">
            <v>70.7</v>
          </cell>
          <cell r="J365" t="str">
            <v>粤价[2002]170号文</v>
          </cell>
          <cell r="K365" t="str">
            <v>22（9）</v>
          </cell>
        </row>
        <row r="366">
          <cell r="F366" t="str">
            <v>三聚氰胺</v>
          </cell>
        </row>
        <row r="366">
          <cell r="I366">
            <v>400</v>
          </cell>
          <cell r="J366" t="str">
            <v>按照广东省物价局（粤价【2009】54号）收费</v>
          </cell>
          <cell r="K366" t="str">
            <v>——</v>
          </cell>
        </row>
        <row r="367">
          <cell r="F367" t="str">
            <v>菌落总数</v>
          </cell>
        </row>
        <row r="367">
          <cell r="H367" t="str">
            <v>70.7</v>
          </cell>
          <cell r="I367">
            <v>353.5</v>
          </cell>
          <cell r="J367" t="str">
            <v>粤价[2002]170号文</v>
          </cell>
          <cell r="K367" t="str">
            <v>22（9）</v>
          </cell>
        </row>
        <row r="368">
          <cell r="F368" t="str">
            <v>大肠菌群</v>
          </cell>
        </row>
        <row r="368">
          <cell r="H368" t="str">
            <v>70.7</v>
          </cell>
          <cell r="I368">
            <v>353.5</v>
          </cell>
          <cell r="J368" t="str">
            <v>粤价[2002]170号文</v>
          </cell>
          <cell r="K368" t="str">
            <v>22（9）</v>
          </cell>
        </row>
        <row r="369">
          <cell r="F369" t="str">
            <v>蛋白质</v>
          </cell>
        </row>
        <row r="369">
          <cell r="I369">
            <v>70.7</v>
          </cell>
          <cell r="J369" t="str">
            <v>粤价[2002]170号文</v>
          </cell>
          <cell r="K369" t="str">
            <v>22（9）</v>
          </cell>
        </row>
        <row r="370">
          <cell r="F370" t="str">
            <v>三聚氰胺</v>
          </cell>
        </row>
        <row r="370">
          <cell r="I370">
            <v>400</v>
          </cell>
          <cell r="J370" t="str">
            <v>按照广东省物价局（粤价【2009】54号）收费</v>
          </cell>
          <cell r="K370" t="str">
            <v>——</v>
          </cell>
        </row>
        <row r="371">
          <cell r="F371" t="str">
            <v>蛋白质</v>
          </cell>
        </row>
        <row r="371">
          <cell r="I371">
            <v>70.7</v>
          </cell>
          <cell r="J371" t="str">
            <v>粤价[2002]170号文</v>
          </cell>
          <cell r="K371" t="str">
            <v>22（9）</v>
          </cell>
        </row>
        <row r="372">
          <cell r="F372" t="str">
            <v>三聚氰胺</v>
          </cell>
        </row>
        <row r="372">
          <cell r="I372">
            <v>400</v>
          </cell>
          <cell r="J372" t="str">
            <v>按照广东省物价局（粤价【2009】54号）收费</v>
          </cell>
          <cell r="K372" t="str">
            <v>——</v>
          </cell>
        </row>
        <row r="373">
          <cell r="F373" t="str">
            <v>商业无菌</v>
          </cell>
        </row>
        <row r="373">
          <cell r="I373">
            <v>53.9</v>
          </cell>
          <cell r="J373" t="str">
            <v>粤价[2002]170号文</v>
          </cell>
          <cell r="K373" t="str">
            <v>22（9）</v>
          </cell>
        </row>
        <row r="374">
          <cell r="F374" t="str">
            <v>菌落总数</v>
          </cell>
        </row>
        <row r="374">
          <cell r="H374" t="str">
            <v>70.7</v>
          </cell>
          <cell r="I374">
            <v>353.5</v>
          </cell>
          <cell r="J374" t="str">
            <v>粤价[2002]170号文</v>
          </cell>
          <cell r="K374" t="str">
            <v>22（9）</v>
          </cell>
        </row>
        <row r="375">
          <cell r="F375" t="str">
            <v>大肠菌群</v>
          </cell>
        </row>
        <row r="375">
          <cell r="H375" t="str">
            <v>70.7</v>
          </cell>
          <cell r="I375">
            <v>353.5</v>
          </cell>
          <cell r="J375" t="str">
            <v>粤价[2002]170号文</v>
          </cell>
          <cell r="K375" t="str">
            <v>22（9）</v>
          </cell>
        </row>
        <row r="376">
          <cell r="F376" t="str">
            <v>脂肪</v>
          </cell>
        </row>
        <row r="376">
          <cell r="I376">
            <v>54.6</v>
          </cell>
          <cell r="J376" t="str">
            <v>粤价[2002]170号文</v>
          </cell>
          <cell r="K376" t="str">
            <v>22（9）</v>
          </cell>
        </row>
        <row r="377">
          <cell r="F377" t="str">
            <v>酸度</v>
          </cell>
        </row>
        <row r="377">
          <cell r="I377">
            <v>49</v>
          </cell>
          <cell r="J377" t="str">
            <v>粤价[2002]170号文</v>
          </cell>
          <cell r="K377" t="str">
            <v>22（7）</v>
          </cell>
        </row>
        <row r="378">
          <cell r="F378" t="str">
            <v>三聚氰胺</v>
          </cell>
        </row>
        <row r="378">
          <cell r="I378">
            <v>400</v>
          </cell>
          <cell r="J378" t="str">
            <v>按照广东省物价局（粤价【2009】54号）收费</v>
          </cell>
          <cell r="K378" t="str">
            <v>——</v>
          </cell>
        </row>
        <row r="379">
          <cell r="F379" t="str">
            <v>沙门氏菌</v>
          </cell>
        </row>
        <row r="379">
          <cell r="H379">
            <v>123.9</v>
          </cell>
          <cell r="I379">
            <v>619.5</v>
          </cell>
          <cell r="J379" t="str">
            <v>粤价[2002]170号文</v>
          </cell>
          <cell r="K379" t="str">
            <v>22（9）</v>
          </cell>
        </row>
        <row r="380">
          <cell r="F380" t="str">
            <v>商业无菌</v>
          </cell>
        </row>
        <row r="380">
          <cell r="I380">
            <v>53.9</v>
          </cell>
          <cell r="J380" t="str">
            <v>粤价[2002]170号文</v>
          </cell>
          <cell r="K380" t="str">
            <v>22（9）</v>
          </cell>
        </row>
        <row r="381">
          <cell r="F381" t="str">
            <v>菌落总数</v>
          </cell>
        </row>
        <row r="381">
          <cell r="H381" t="str">
            <v>70.7</v>
          </cell>
          <cell r="I381">
            <v>353.5</v>
          </cell>
          <cell r="J381" t="str">
            <v>粤价[2002]170号文</v>
          </cell>
          <cell r="K381" t="str">
            <v>22（9）</v>
          </cell>
        </row>
        <row r="382">
          <cell r="F382" t="str">
            <v>大肠菌群</v>
          </cell>
        </row>
        <row r="382">
          <cell r="H382" t="str">
            <v>70.7</v>
          </cell>
          <cell r="I382">
            <v>353.5</v>
          </cell>
          <cell r="J382" t="str">
            <v>粤价[2002]170号文</v>
          </cell>
          <cell r="K382" t="str">
            <v>22（9）</v>
          </cell>
        </row>
        <row r="383">
          <cell r="F383" t="str">
            <v>霉菌</v>
          </cell>
        </row>
        <row r="383">
          <cell r="I383">
            <v>67.2</v>
          </cell>
          <cell r="J383" t="str">
            <v>粤价[2002]170号文</v>
          </cell>
          <cell r="K383" t="str">
            <v>22（9）</v>
          </cell>
        </row>
        <row r="384">
          <cell r="F384" t="str">
            <v>三聚氰胺</v>
          </cell>
        </row>
        <row r="384">
          <cell r="I384">
            <v>400</v>
          </cell>
          <cell r="J384" t="str">
            <v>按照广东省物价局（粤价【2009】54号）收费</v>
          </cell>
          <cell r="K384" t="str">
            <v>——</v>
          </cell>
        </row>
        <row r="385">
          <cell r="F385" t="str">
            <v>金黄色葡萄球菌</v>
          </cell>
        </row>
        <row r="385">
          <cell r="H385">
            <v>123.9</v>
          </cell>
          <cell r="I385">
            <v>619.5</v>
          </cell>
          <cell r="J385" t="str">
            <v>粤价[2002]170号文</v>
          </cell>
          <cell r="K385" t="str">
            <v>22（9）</v>
          </cell>
        </row>
        <row r="386">
          <cell r="F386" t="str">
            <v>沙门氏菌</v>
          </cell>
        </row>
        <row r="386">
          <cell r="H386">
            <v>123.9</v>
          </cell>
          <cell r="I386">
            <v>619.5</v>
          </cell>
          <cell r="J386" t="str">
            <v>粤价[2002]170号文</v>
          </cell>
          <cell r="K386" t="str">
            <v>22（9）</v>
          </cell>
        </row>
        <row r="387">
          <cell r="F387" t="str">
            <v>单核细胞增生李斯特氏菌</v>
          </cell>
        </row>
        <row r="387">
          <cell r="H387">
            <v>123.9</v>
          </cell>
          <cell r="I387">
            <v>619.5</v>
          </cell>
          <cell r="J387" t="str">
            <v>粤价[2002]170号文</v>
          </cell>
          <cell r="K387" t="str">
            <v>22（9）</v>
          </cell>
        </row>
        <row r="388">
          <cell r="F388" t="str">
            <v>菌落总数</v>
          </cell>
        </row>
        <row r="388">
          <cell r="H388" t="str">
            <v>70.7</v>
          </cell>
          <cell r="I388">
            <v>353.5</v>
          </cell>
          <cell r="J388" t="str">
            <v>粤价[2002]170号文</v>
          </cell>
          <cell r="K388" t="str">
            <v>22（9）</v>
          </cell>
        </row>
        <row r="389">
          <cell r="F389" t="str">
            <v>大肠菌群</v>
          </cell>
        </row>
        <row r="389">
          <cell r="H389" t="str">
            <v>70.7</v>
          </cell>
          <cell r="I389">
            <v>353.5</v>
          </cell>
          <cell r="J389" t="str">
            <v>粤价[2002]170号文</v>
          </cell>
          <cell r="K389" t="str">
            <v>22（9）</v>
          </cell>
        </row>
        <row r="390">
          <cell r="F390" t="str">
            <v>酵母</v>
          </cell>
        </row>
        <row r="390">
          <cell r="I390">
            <v>67.2</v>
          </cell>
          <cell r="J390" t="str">
            <v>粤价[2002]170号文</v>
          </cell>
          <cell r="K390" t="str">
            <v>22（9）</v>
          </cell>
        </row>
        <row r="391">
          <cell r="F391" t="str">
            <v>霉菌</v>
          </cell>
        </row>
        <row r="391">
          <cell r="I391">
            <v>67.2</v>
          </cell>
          <cell r="J391" t="str">
            <v>粤价[2002]170号文</v>
          </cell>
          <cell r="K391" t="str">
            <v>22（9）</v>
          </cell>
        </row>
        <row r="392">
          <cell r="F392" t="str">
            <v>脱氢乙酸及其钠盐</v>
          </cell>
        </row>
        <row r="392">
          <cell r="I392">
            <v>120</v>
          </cell>
          <cell r="J392" t="str">
            <v>按照采购人市场调查结果</v>
          </cell>
          <cell r="K392" t="str">
            <v>——</v>
          </cell>
        </row>
        <row r="393">
          <cell r="F393" t="str">
            <v>三聚氰胺</v>
          </cell>
        </row>
        <row r="393">
          <cell r="I393">
            <v>400</v>
          </cell>
          <cell r="J393" t="str">
            <v>按照广东省物价局（粤价【2009】54号）收费</v>
          </cell>
          <cell r="K393" t="str">
            <v>——</v>
          </cell>
        </row>
        <row r="394">
          <cell r="F394" t="str">
            <v>沙门氏菌</v>
          </cell>
        </row>
        <row r="394">
          <cell r="H394">
            <v>123.9</v>
          </cell>
          <cell r="I394">
            <v>619.5</v>
          </cell>
          <cell r="J394" t="str">
            <v>粤价[2002]170号文</v>
          </cell>
          <cell r="K394" t="str">
            <v>22（9）</v>
          </cell>
        </row>
        <row r="395">
          <cell r="F395" t="str">
            <v>界限指标-锂</v>
          </cell>
        </row>
        <row r="395">
          <cell r="I395">
            <v>100</v>
          </cell>
          <cell r="J395" t="str">
            <v>按照采购人市场调查结果</v>
          </cell>
          <cell r="K395" t="str">
            <v>——</v>
          </cell>
        </row>
        <row r="396">
          <cell r="F396" t="str">
            <v>界限指标-锶</v>
          </cell>
        </row>
        <row r="396">
          <cell r="I396">
            <v>200</v>
          </cell>
          <cell r="J396" t="str">
            <v>按照采购人市场调查结果</v>
          </cell>
          <cell r="K396" t="str">
            <v>——</v>
          </cell>
        </row>
        <row r="397">
          <cell r="F397" t="str">
            <v>界限指标-锌</v>
          </cell>
        </row>
        <row r="397">
          <cell r="I397">
            <v>97.17</v>
          </cell>
          <cell r="J397" t="str">
            <v>粤价[2002]170号文</v>
          </cell>
          <cell r="K397" t="str">
            <v>19（7）</v>
          </cell>
        </row>
        <row r="398">
          <cell r="F398" t="str">
            <v>界限指标-偏硅酸</v>
          </cell>
        </row>
        <row r="398">
          <cell r="I398">
            <v>50</v>
          </cell>
          <cell r="J398" t="str">
            <v>按照采购人市场调查结果</v>
          </cell>
          <cell r="K398" t="str">
            <v>——</v>
          </cell>
        </row>
        <row r="399">
          <cell r="F399" t="str">
            <v>界限指标-硒</v>
          </cell>
        </row>
        <row r="399">
          <cell r="I399">
            <v>196</v>
          </cell>
          <cell r="J399" t="str">
            <v>粤价[2002]170号文</v>
          </cell>
          <cell r="K399" t="str">
            <v>22（8）</v>
          </cell>
        </row>
        <row r="400">
          <cell r="F400" t="str">
            <v>界限指标-游离二氧化碳</v>
          </cell>
        </row>
        <row r="400">
          <cell r="I400">
            <v>56</v>
          </cell>
          <cell r="J400" t="str">
            <v>粤价[2002]170号文</v>
          </cell>
          <cell r="K400" t="str">
            <v>22（9）</v>
          </cell>
        </row>
        <row r="401">
          <cell r="F401" t="str">
            <v>界限指标-溶解性总固体</v>
          </cell>
        </row>
        <row r="401">
          <cell r="I401">
            <v>59.5</v>
          </cell>
          <cell r="J401" t="str">
            <v>粤价[2002]170号文</v>
          </cell>
          <cell r="K401" t="str">
            <v>22（8）</v>
          </cell>
        </row>
        <row r="402">
          <cell r="F402" t="str">
            <v>镍</v>
          </cell>
        </row>
        <row r="402">
          <cell r="I402">
            <v>100.8</v>
          </cell>
          <cell r="J402" t="str">
            <v>粤价[2002]170号文</v>
          </cell>
          <cell r="K402" t="str">
            <v>22（9）</v>
          </cell>
        </row>
        <row r="403">
          <cell r="F403" t="str">
            <v>锑</v>
          </cell>
        </row>
        <row r="403">
          <cell r="I403">
            <v>196</v>
          </cell>
          <cell r="J403" t="str">
            <v>粤价[2002]170号文</v>
          </cell>
          <cell r="K403" t="str">
            <v>22（8）</v>
          </cell>
        </row>
        <row r="404">
          <cell r="F404" t="str">
            <v>溴酸盐</v>
          </cell>
        </row>
        <row r="404">
          <cell r="I404">
            <v>200</v>
          </cell>
          <cell r="J404" t="str">
            <v>按照采购人市场调查结果</v>
          </cell>
          <cell r="K404" t="str">
            <v>——</v>
          </cell>
        </row>
        <row r="405">
          <cell r="F405" t="str">
            <v>硝酸盐(以NaNO3计)</v>
          </cell>
        </row>
        <row r="405">
          <cell r="I405">
            <v>105</v>
          </cell>
          <cell r="J405" t="str">
            <v>粤价[2002]170号文</v>
          </cell>
          <cell r="K405" t="str">
            <v>7（2）</v>
          </cell>
        </row>
        <row r="406">
          <cell r="F406" t="str">
            <v>亚硝酸盐(以NaNO2计)</v>
          </cell>
        </row>
        <row r="406">
          <cell r="I406">
            <v>49</v>
          </cell>
          <cell r="J406" t="str">
            <v>粤价[2002]170号文</v>
          </cell>
          <cell r="K406" t="str">
            <v>22（8）</v>
          </cell>
        </row>
        <row r="407">
          <cell r="F407" t="str">
            <v>大肠菌群</v>
          </cell>
        </row>
        <row r="407">
          <cell r="H407" t="str">
            <v>70.7</v>
          </cell>
          <cell r="I407">
            <v>353.5</v>
          </cell>
          <cell r="J407" t="str">
            <v>粤价[2002]170号文</v>
          </cell>
          <cell r="K407" t="str">
            <v>22（9）</v>
          </cell>
        </row>
        <row r="408">
          <cell r="F408" t="str">
            <v>铜绿假单胞菌</v>
          </cell>
        </row>
        <row r="408">
          <cell r="H408">
            <v>56</v>
          </cell>
          <cell r="I408">
            <v>280</v>
          </cell>
          <cell r="J408" t="str">
            <v>粤价[2002]170号文</v>
          </cell>
          <cell r="K408" t="str">
            <v>22（9）</v>
          </cell>
        </row>
        <row r="409">
          <cell r="F409" t="str">
            <v>电导率</v>
          </cell>
        </row>
        <row r="409">
          <cell r="I409">
            <v>30</v>
          </cell>
          <cell r="J409" t="str">
            <v>按照采购人市场调查结果</v>
          </cell>
          <cell r="K409" t="str">
            <v>——</v>
          </cell>
        </row>
        <row r="410">
          <cell r="F410" t="str">
            <v>耗氧量(以O2计)</v>
          </cell>
        </row>
        <row r="410">
          <cell r="I410">
            <v>52.8</v>
          </cell>
          <cell r="J410" t="str">
            <v>粤价[2002]170号文</v>
          </cell>
          <cell r="K410" t="str">
            <v>19（5）</v>
          </cell>
        </row>
        <row r="411">
          <cell r="F411" t="str">
            <v>亚硝酸盐(以NaNO2计)</v>
          </cell>
        </row>
        <row r="411">
          <cell r="I411">
            <v>49</v>
          </cell>
          <cell r="J411" t="str">
            <v>粤价[2002]170号文</v>
          </cell>
          <cell r="K411" t="str">
            <v>22（8）</v>
          </cell>
        </row>
        <row r="412">
          <cell r="F412" t="str">
            <v>余氯(游离氯)</v>
          </cell>
        </row>
        <row r="412">
          <cell r="I412">
            <v>35</v>
          </cell>
          <cell r="J412" t="str">
            <v>粤价[2002]170号文</v>
          </cell>
          <cell r="K412" t="str">
            <v>22（8）</v>
          </cell>
        </row>
        <row r="413">
          <cell r="F413" t="str">
            <v>三氯甲烷</v>
          </cell>
        </row>
        <row r="413">
          <cell r="I413">
            <v>70</v>
          </cell>
          <cell r="J413" t="str">
            <v>粤价[2002]170号文</v>
          </cell>
          <cell r="K413" t="str">
            <v>19（6）</v>
          </cell>
        </row>
        <row r="414">
          <cell r="F414" t="str">
            <v>溴酸盐</v>
          </cell>
        </row>
        <row r="414">
          <cell r="I414">
            <v>200</v>
          </cell>
          <cell r="J414" t="str">
            <v>按照采购人市场调查结果</v>
          </cell>
          <cell r="K414" t="str">
            <v>——</v>
          </cell>
        </row>
        <row r="415">
          <cell r="F415" t="str">
            <v>大肠菌群</v>
          </cell>
        </row>
        <row r="415">
          <cell r="H415" t="str">
            <v>70.7</v>
          </cell>
          <cell r="I415">
            <v>353.5</v>
          </cell>
          <cell r="J415" t="str">
            <v>粤价[2002]170号文</v>
          </cell>
          <cell r="K415" t="str">
            <v>22（9）</v>
          </cell>
        </row>
        <row r="416">
          <cell r="F416" t="str">
            <v>铜绿假单胞菌</v>
          </cell>
        </row>
        <row r="416">
          <cell r="H416">
            <v>56</v>
          </cell>
          <cell r="I416">
            <v>280</v>
          </cell>
          <cell r="J416" t="str">
            <v>粤价[2002]170号文</v>
          </cell>
          <cell r="K416" t="str">
            <v>22（9）</v>
          </cell>
        </row>
        <row r="417">
          <cell r="F417" t="str">
            <v>耗氧量(以O2计)</v>
          </cell>
        </row>
        <row r="417">
          <cell r="I417">
            <v>52.8</v>
          </cell>
          <cell r="J417" t="str">
            <v>粤价[2002]170号文</v>
          </cell>
          <cell r="K417" t="str">
            <v>19（5）</v>
          </cell>
        </row>
        <row r="418">
          <cell r="F418" t="str">
            <v>亚硝酸盐(以NaNO2计)</v>
          </cell>
        </row>
        <row r="418">
          <cell r="I418">
            <v>49</v>
          </cell>
          <cell r="J418" t="str">
            <v>粤价[2002]170号文</v>
          </cell>
          <cell r="K418" t="str">
            <v>22（8）</v>
          </cell>
        </row>
        <row r="419">
          <cell r="F419" t="str">
            <v>余氯(游离氯)</v>
          </cell>
        </row>
        <row r="419">
          <cell r="I419">
            <v>35</v>
          </cell>
          <cell r="J419" t="str">
            <v>粤价[2002]170号文</v>
          </cell>
          <cell r="K419" t="str">
            <v>22（8）</v>
          </cell>
        </row>
        <row r="420">
          <cell r="F420" t="str">
            <v>溴酸盐</v>
          </cell>
        </row>
        <row r="420">
          <cell r="I420">
            <v>200</v>
          </cell>
          <cell r="J420" t="str">
            <v>按照采购人市场调查结果</v>
          </cell>
          <cell r="K420" t="str">
            <v>——</v>
          </cell>
        </row>
        <row r="421">
          <cell r="F421" t="str">
            <v>大肠菌群</v>
          </cell>
        </row>
        <row r="421">
          <cell r="H421" t="str">
            <v>70.7</v>
          </cell>
          <cell r="I421">
            <v>353.5</v>
          </cell>
          <cell r="J421" t="str">
            <v>粤价[2002]170号文</v>
          </cell>
          <cell r="K421" t="str">
            <v>22（9）</v>
          </cell>
        </row>
        <row r="422">
          <cell r="F422" t="str">
            <v>铜绿假单胞菌</v>
          </cell>
        </row>
        <row r="422">
          <cell r="H422">
            <v>56</v>
          </cell>
          <cell r="I422">
            <v>280</v>
          </cell>
          <cell r="J422" t="str">
            <v>粤价[2002]170号文</v>
          </cell>
          <cell r="K422" t="str">
            <v>22（9）</v>
          </cell>
        </row>
        <row r="423">
          <cell r="F423" t="str">
            <v>三氯甲烷</v>
          </cell>
        </row>
        <row r="423">
          <cell r="I423">
            <v>70</v>
          </cell>
          <cell r="J423" t="str">
            <v>粤价[2002]170号文</v>
          </cell>
          <cell r="K423" t="str">
            <v>19（6）</v>
          </cell>
        </row>
        <row r="424">
          <cell r="F424" t="str">
            <v>阴离子合成洗涤剂</v>
          </cell>
        </row>
        <row r="424">
          <cell r="I424">
            <v>100</v>
          </cell>
          <cell r="J424" t="str">
            <v>按照采购人市场调查结果</v>
          </cell>
          <cell r="K424" t="str">
            <v>——</v>
          </cell>
        </row>
        <row r="425">
          <cell r="F425" t="str">
            <v>铅(以Pb计)</v>
          </cell>
        </row>
        <row r="425">
          <cell r="I425">
            <v>58.1</v>
          </cell>
          <cell r="J425" t="str">
            <v>粤价[2002]170号文</v>
          </cell>
          <cell r="K425" t="str">
            <v>22（9）</v>
          </cell>
        </row>
        <row r="426">
          <cell r="F426" t="str">
            <v>展青霉素</v>
          </cell>
        </row>
        <row r="426">
          <cell r="I426">
            <v>800</v>
          </cell>
          <cell r="J426" t="str">
            <v>按照采购人市场调查结果</v>
          </cell>
          <cell r="K426" t="str">
            <v>——</v>
          </cell>
        </row>
        <row r="427">
          <cell r="F427" t="str">
            <v>苯甲酸及其钠盐(以苯甲酸计)</v>
          </cell>
        </row>
        <row r="427">
          <cell r="I427">
            <v>57.4</v>
          </cell>
          <cell r="J427" t="str">
            <v>粤价[2002]170号文</v>
          </cell>
          <cell r="K427" t="str">
            <v>22（9）</v>
          </cell>
        </row>
        <row r="428">
          <cell r="F428" t="str">
            <v>山梨酸及其钾盐(以山梨酸计)</v>
          </cell>
        </row>
        <row r="428">
          <cell r="I428">
            <v>57.4</v>
          </cell>
          <cell r="J428" t="str">
            <v>粤价[2002]170号文</v>
          </cell>
          <cell r="K428" t="str">
            <v>22（9）</v>
          </cell>
        </row>
        <row r="429">
          <cell r="F429" t="str">
            <v>脱氢乙酸及其钠盐(以脱氢乙酸计)</v>
          </cell>
        </row>
        <row r="429">
          <cell r="I429">
            <v>120</v>
          </cell>
          <cell r="J429" t="str">
            <v>按照采购人市场调查结果</v>
          </cell>
          <cell r="K429" t="str">
            <v>——</v>
          </cell>
        </row>
        <row r="430">
          <cell r="F430" t="str">
            <v>防腐剂混合使用时各自用量占其最大使用量的比例之和</v>
          </cell>
        </row>
        <row r="430">
          <cell r="I430" t="str">
            <v>----</v>
          </cell>
          <cell r="J430" t="str">
            <v>----</v>
          </cell>
          <cell r="K430" t="str">
            <v>——</v>
          </cell>
        </row>
        <row r="431">
          <cell r="F431" t="str">
            <v>糖精钠(以糖精计)</v>
          </cell>
        </row>
        <row r="431">
          <cell r="I431">
            <v>167.3</v>
          </cell>
          <cell r="J431" t="str">
            <v>粤价[2002]170号文</v>
          </cell>
          <cell r="K431" t="str">
            <v>22（9）</v>
          </cell>
        </row>
        <row r="432">
          <cell r="F432" t="str">
            <v>安赛蜜</v>
          </cell>
        </row>
        <row r="432">
          <cell r="I432">
            <v>120</v>
          </cell>
          <cell r="J432" t="str">
            <v>按照采购人市场调查结果</v>
          </cell>
          <cell r="K432" t="str">
            <v>——</v>
          </cell>
        </row>
        <row r="433">
          <cell r="F433" t="str">
            <v>甜蜜素(以环己基氨基磺酸计)</v>
          </cell>
        </row>
        <row r="433">
          <cell r="I433">
            <v>55.3</v>
          </cell>
          <cell r="J433" t="str">
            <v>粤价[2002]170号文</v>
          </cell>
          <cell r="K433" t="str">
            <v>22（9）</v>
          </cell>
        </row>
        <row r="434">
          <cell r="F434" t="str">
            <v>合成着色剂(苋菜红、胭脂红、柠檬黄、日落黄、亮蓝)</v>
          </cell>
        </row>
        <row r="434">
          <cell r="H434">
            <v>57.4</v>
          </cell>
          <cell r="I434">
            <v>287</v>
          </cell>
          <cell r="J434" t="str">
            <v>粤价[2002]170号文</v>
          </cell>
          <cell r="K434" t="str">
            <v>22（9）</v>
          </cell>
        </row>
        <row r="435">
          <cell r="F435" t="str">
            <v>菌落总数</v>
          </cell>
        </row>
        <row r="435">
          <cell r="H435" t="str">
            <v>70.7</v>
          </cell>
          <cell r="I435">
            <v>353.5</v>
          </cell>
          <cell r="J435" t="str">
            <v>粤价[2002]170号文</v>
          </cell>
          <cell r="K435" t="str">
            <v>22（9）</v>
          </cell>
        </row>
        <row r="436">
          <cell r="F436" t="str">
            <v>大肠菌群</v>
          </cell>
        </row>
        <row r="436">
          <cell r="H436" t="str">
            <v>70.7</v>
          </cell>
          <cell r="I436">
            <v>353.5</v>
          </cell>
          <cell r="J436" t="str">
            <v>粤价[2002]170号文</v>
          </cell>
          <cell r="K436" t="str">
            <v>22（9）</v>
          </cell>
        </row>
        <row r="437">
          <cell r="F437" t="str">
            <v>霉菌</v>
          </cell>
        </row>
        <row r="437">
          <cell r="I437">
            <v>67.2</v>
          </cell>
          <cell r="J437" t="str">
            <v>粤价[2002]170号文</v>
          </cell>
          <cell r="K437" t="str">
            <v>22（9）</v>
          </cell>
        </row>
        <row r="438">
          <cell r="F438" t="str">
            <v>酵母</v>
          </cell>
        </row>
        <row r="438">
          <cell r="I438">
            <v>67.2</v>
          </cell>
          <cell r="J438" t="str">
            <v>粤价[2002]170号文</v>
          </cell>
          <cell r="K438" t="str">
            <v>22（9）</v>
          </cell>
        </row>
        <row r="439">
          <cell r="F439" t="str">
            <v>霉菌和酵母</v>
          </cell>
        </row>
        <row r="439">
          <cell r="H439">
            <v>67.2</v>
          </cell>
          <cell r="I439">
            <v>134.4</v>
          </cell>
          <cell r="J439" t="str">
            <v>粤价[2002]170号文</v>
          </cell>
          <cell r="K439" t="str">
            <v>22（9）</v>
          </cell>
        </row>
        <row r="440">
          <cell r="F440" t="str">
            <v>蛋白质</v>
          </cell>
        </row>
        <row r="440">
          <cell r="I440">
            <v>70.7</v>
          </cell>
          <cell r="J440" t="str">
            <v>粤价[2002]170号文</v>
          </cell>
          <cell r="K440" t="str">
            <v>22（9）</v>
          </cell>
        </row>
        <row r="441">
          <cell r="F441" t="str">
            <v>三聚氰胺</v>
          </cell>
        </row>
        <row r="441">
          <cell r="I441">
            <v>400</v>
          </cell>
          <cell r="J441" t="str">
            <v>按照广东省物价局（粤价【2009】54号）收费</v>
          </cell>
          <cell r="K441" t="str">
            <v>——</v>
          </cell>
        </row>
        <row r="442">
          <cell r="F442" t="str">
            <v>脱氢乙酸及其钠盐(以脱氢乙酸计)</v>
          </cell>
        </row>
        <row r="442">
          <cell r="I442">
            <v>120</v>
          </cell>
          <cell r="J442" t="str">
            <v>按照采购人市场调查结果</v>
          </cell>
          <cell r="K442" t="str">
            <v>——</v>
          </cell>
        </row>
        <row r="443">
          <cell r="F443" t="str">
            <v>菌落总数</v>
          </cell>
        </row>
        <row r="443">
          <cell r="H443" t="str">
            <v>70.7</v>
          </cell>
          <cell r="I443">
            <v>353.5</v>
          </cell>
          <cell r="J443" t="str">
            <v>粤价[2002]170号文</v>
          </cell>
          <cell r="K443" t="str">
            <v>22（9）</v>
          </cell>
        </row>
        <row r="444">
          <cell r="F444" t="str">
            <v>大肠菌群</v>
          </cell>
        </row>
        <row r="444">
          <cell r="H444" t="str">
            <v>70.7</v>
          </cell>
          <cell r="I444">
            <v>353.5</v>
          </cell>
          <cell r="J444" t="str">
            <v>粤价[2002]170号文</v>
          </cell>
          <cell r="K444" t="str">
            <v>22（9）</v>
          </cell>
        </row>
        <row r="445">
          <cell r="F445" t="str">
            <v>沙门氏菌</v>
          </cell>
        </row>
        <row r="445">
          <cell r="H445">
            <v>123.9</v>
          </cell>
          <cell r="I445">
            <v>619.5</v>
          </cell>
          <cell r="J445" t="str">
            <v>粤价[2002]170号文</v>
          </cell>
          <cell r="K445" t="str">
            <v>22（9）</v>
          </cell>
        </row>
        <row r="446">
          <cell r="F446" t="str">
            <v>二氧化碳气容量</v>
          </cell>
        </row>
        <row r="446">
          <cell r="I446">
            <v>56</v>
          </cell>
          <cell r="J446" t="str">
            <v>粤价[2002]170号文</v>
          </cell>
          <cell r="K446" t="str">
            <v>22（9）</v>
          </cell>
        </row>
        <row r="447">
          <cell r="F447" t="str">
            <v>苯甲酸及其钠盐(以苯甲酸计)</v>
          </cell>
        </row>
        <row r="447">
          <cell r="I447">
            <v>57.4</v>
          </cell>
          <cell r="J447" t="str">
            <v>粤价[2002]170号文</v>
          </cell>
          <cell r="K447" t="str">
            <v>22（9）</v>
          </cell>
        </row>
        <row r="448">
          <cell r="F448" t="str">
            <v>山梨酸及其钾盐(以山梨酸计)</v>
          </cell>
        </row>
        <row r="448">
          <cell r="I448">
            <v>57.4</v>
          </cell>
          <cell r="J448" t="str">
            <v>粤价[2002]170号文</v>
          </cell>
          <cell r="K448" t="str">
            <v>22（9）</v>
          </cell>
        </row>
        <row r="449">
          <cell r="F449" t="str">
            <v>防腐剂混合使用时各自用量占其最大使用量的比例之和</v>
          </cell>
        </row>
        <row r="449">
          <cell r="I449" t="str">
            <v>----</v>
          </cell>
          <cell r="J449" t="str">
            <v>----</v>
          </cell>
          <cell r="K449" t="str">
            <v>——</v>
          </cell>
        </row>
        <row r="450">
          <cell r="F450" t="str">
            <v>甜蜜素(以环己基氨基磺酸计)</v>
          </cell>
        </row>
        <row r="450">
          <cell r="I450">
            <v>55.3</v>
          </cell>
          <cell r="J450" t="str">
            <v>粤价[2002]170号文</v>
          </cell>
          <cell r="K450" t="str">
            <v>22（9）</v>
          </cell>
        </row>
        <row r="451">
          <cell r="F451" t="str">
            <v>菌落总数</v>
          </cell>
        </row>
        <row r="451">
          <cell r="H451" t="str">
            <v>70.7</v>
          </cell>
          <cell r="I451">
            <v>353.5</v>
          </cell>
          <cell r="J451" t="str">
            <v>粤价[2002]170号文</v>
          </cell>
          <cell r="K451" t="str">
            <v>22（9）</v>
          </cell>
        </row>
        <row r="452">
          <cell r="F452" t="str">
            <v>霉菌</v>
          </cell>
        </row>
        <row r="452">
          <cell r="I452">
            <v>67.2</v>
          </cell>
          <cell r="J452" t="str">
            <v>粤价[2002]170号文</v>
          </cell>
          <cell r="K452" t="str">
            <v>22（9）</v>
          </cell>
        </row>
        <row r="453">
          <cell r="F453" t="str">
            <v>酵母</v>
          </cell>
        </row>
        <row r="453">
          <cell r="I453">
            <v>67.2</v>
          </cell>
          <cell r="J453" t="str">
            <v>粤价[2002]170号文</v>
          </cell>
          <cell r="K453" t="str">
            <v>22（9）</v>
          </cell>
        </row>
        <row r="454">
          <cell r="F454" t="str">
            <v>茶多酚</v>
          </cell>
        </row>
        <row r="454">
          <cell r="I454">
            <v>77</v>
          </cell>
          <cell r="J454" t="str">
            <v>粤价[2002]170号文</v>
          </cell>
          <cell r="K454" t="str">
            <v>23（10）</v>
          </cell>
        </row>
        <row r="455">
          <cell r="F455" t="str">
            <v>咖啡因</v>
          </cell>
        </row>
        <row r="455">
          <cell r="I455">
            <v>100</v>
          </cell>
          <cell r="J455" t="str">
            <v>按照采购人市场调查结果</v>
          </cell>
          <cell r="K455" t="str">
            <v>——</v>
          </cell>
        </row>
        <row r="456">
          <cell r="F456" t="str">
            <v>脱氢乙酸及其钠盐(以脱氢乙酸计)</v>
          </cell>
        </row>
        <row r="456">
          <cell r="I456">
            <v>120</v>
          </cell>
          <cell r="J456" t="str">
            <v>按照采购人市场调查结果</v>
          </cell>
          <cell r="K456" t="str">
            <v>——</v>
          </cell>
        </row>
        <row r="457">
          <cell r="F457" t="str">
            <v>菌落总数</v>
          </cell>
        </row>
        <row r="457">
          <cell r="H457" t="str">
            <v>70.7</v>
          </cell>
          <cell r="I457">
            <v>353.5</v>
          </cell>
          <cell r="J457" t="str">
            <v>粤价[2002]170号文</v>
          </cell>
          <cell r="K457" t="str">
            <v>22（9）</v>
          </cell>
        </row>
        <row r="458">
          <cell r="F458" t="str">
            <v>蛋白质</v>
          </cell>
        </row>
        <row r="458">
          <cell r="I458">
            <v>70.7</v>
          </cell>
          <cell r="J458" t="str">
            <v>粤价[2002]170号文</v>
          </cell>
          <cell r="K458" t="str">
            <v>22（9）</v>
          </cell>
        </row>
        <row r="459">
          <cell r="F459" t="str">
            <v>铅(以Pb计)</v>
          </cell>
        </row>
        <row r="459">
          <cell r="I459">
            <v>58.1</v>
          </cell>
          <cell r="J459" t="str">
            <v>粤价[2002]170号文</v>
          </cell>
          <cell r="K459" t="str">
            <v>22（9）</v>
          </cell>
        </row>
        <row r="460">
          <cell r="F460" t="str">
            <v>赭曲霉毒素A</v>
          </cell>
        </row>
        <row r="460">
          <cell r="I460">
            <v>1500</v>
          </cell>
          <cell r="J460" t="str">
            <v>按照采购人市场调查结果</v>
          </cell>
          <cell r="K460" t="str">
            <v>——</v>
          </cell>
        </row>
        <row r="461">
          <cell r="F461" t="str">
            <v>苯甲酸及其钠盐(以苯甲酸计)</v>
          </cell>
        </row>
        <row r="461">
          <cell r="I461">
            <v>57.4</v>
          </cell>
          <cell r="J461" t="str">
            <v>粤价[2002]170号文</v>
          </cell>
          <cell r="K461" t="str">
            <v>22（9）</v>
          </cell>
        </row>
        <row r="462">
          <cell r="F462" t="str">
            <v>山梨酸及其钾盐(以山梨酸计)</v>
          </cell>
        </row>
        <row r="462">
          <cell r="I462">
            <v>57.4</v>
          </cell>
          <cell r="J462" t="str">
            <v>粤价[2002]170号文</v>
          </cell>
          <cell r="K462" t="str">
            <v>22（9）</v>
          </cell>
        </row>
        <row r="463">
          <cell r="F463" t="str">
            <v>防腐剂混合使用时各自用量占其最大使用量的比例之和</v>
          </cell>
        </row>
        <row r="463">
          <cell r="I463" t="str">
            <v>----</v>
          </cell>
          <cell r="J463" t="str">
            <v>----</v>
          </cell>
          <cell r="K463" t="str">
            <v>——</v>
          </cell>
        </row>
        <row r="464">
          <cell r="F464" t="str">
            <v>糖精钠(以糖精计)</v>
          </cell>
        </row>
        <row r="464">
          <cell r="I464">
            <v>167.3</v>
          </cell>
          <cell r="J464" t="str">
            <v>粤价[2002]170号文</v>
          </cell>
          <cell r="K464" t="str">
            <v>22（9）</v>
          </cell>
        </row>
        <row r="465">
          <cell r="F465" t="str">
            <v>合成着色剂(苋菜红、胭脂红、柠檬黄、日落黄、亮蓝)</v>
          </cell>
        </row>
        <row r="465">
          <cell r="H465">
            <v>57.4</v>
          </cell>
          <cell r="I465">
            <v>287</v>
          </cell>
          <cell r="J465" t="str">
            <v>粤价[2002]170号文</v>
          </cell>
          <cell r="K465" t="str">
            <v>22（9）</v>
          </cell>
        </row>
        <row r="466">
          <cell r="F466" t="str">
            <v>菌落总数</v>
          </cell>
        </row>
        <row r="466">
          <cell r="H466" t="str">
            <v>70.7</v>
          </cell>
          <cell r="I466">
            <v>353.5</v>
          </cell>
          <cell r="J466" t="str">
            <v>粤价[2002]170号文</v>
          </cell>
          <cell r="K466" t="str">
            <v>22（9）</v>
          </cell>
        </row>
        <row r="467">
          <cell r="F467" t="str">
            <v>大肠菌群</v>
          </cell>
        </row>
        <row r="467">
          <cell r="H467" t="str">
            <v>70.7</v>
          </cell>
          <cell r="I467">
            <v>353.5</v>
          </cell>
          <cell r="J467" t="str">
            <v>粤价[2002]170号文</v>
          </cell>
          <cell r="K467" t="str">
            <v>22（9）</v>
          </cell>
        </row>
        <row r="468">
          <cell r="F468" t="str">
            <v>霉菌</v>
          </cell>
        </row>
        <row r="468">
          <cell r="I468">
            <v>67.2</v>
          </cell>
          <cell r="J468" t="str">
            <v>粤价[2002]170号文</v>
          </cell>
          <cell r="K468" t="str">
            <v>22（9）</v>
          </cell>
        </row>
        <row r="469">
          <cell r="F469" t="str">
            <v>苯甲酸及其钠盐(以苯甲酸计)</v>
          </cell>
        </row>
        <row r="469">
          <cell r="I469">
            <v>57.4</v>
          </cell>
          <cell r="J469" t="str">
            <v>粤价[2002]170号文</v>
          </cell>
          <cell r="K469" t="str">
            <v>22（9）</v>
          </cell>
        </row>
        <row r="470">
          <cell r="F470" t="str">
            <v>山梨酸及其钾盐(以山梨酸计)</v>
          </cell>
        </row>
        <row r="470">
          <cell r="I470">
            <v>57.4</v>
          </cell>
          <cell r="J470" t="str">
            <v>粤价[2002]170号文</v>
          </cell>
          <cell r="K470" t="str">
            <v>22（9）</v>
          </cell>
        </row>
        <row r="471">
          <cell r="F471" t="str">
            <v>脱氢乙酸及其钠盐(以脱氢乙酸计)</v>
          </cell>
        </row>
        <row r="471">
          <cell r="I471">
            <v>120</v>
          </cell>
          <cell r="J471" t="str">
            <v>按照采购人市场调查结果</v>
          </cell>
          <cell r="K471" t="str">
            <v>——</v>
          </cell>
        </row>
        <row r="472">
          <cell r="F472" t="str">
            <v>防腐剂混合使用时各自用量占其最大使用量的比例之和</v>
          </cell>
        </row>
        <row r="472">
          <cell r="I472" t="str">
            <v>----</v>
          </cell>
          <cell r="J472" t="str">
            <v>----</v>
          </cell>
          <cell r="K472" t="str">
            <v>——</v>
          </cell>
        </row>
        <row r="473">
          <cell r="F473" t="str">
            <v>糖精钠(以糖精计)</v>
          </cell>
        </row>
        <row r="473">
          <cell r="I473">
            <v>167.3</v>
          </cell>
          <cell r="J473" t="str">
            <v>粤价[2002]170号文</v>
          </cell>
          <cell r="K473" t="str">
            <v>22（9）</v>
          </cell>
        </row>
        <row r="474">
          <cell r="F474" t="str">
            <v>甜蜜素(以环己基氨基磺酸计)</v>
          </cell>
        </row>
        <row r="474">
          <cell r="I474">
            <v>55.3</v>
          </cell>
          <cell r="J474" t="str">
            <v>粤价[2002]170号文</v>
          </cell>
          <cell r="K474" t="str">
            <v>22（9）</v>
          </cell>
        </row>
        <row r="475">
          <cell r="F475" t="str">
            <v>合成着色剂(苋菜红、胭脂红、柠檬黄、日落黄、亮蓝)</v>
          </cell>
        </row>
        <row r="475">
          <cell r="H475">
            <v>57.4</v>
          </cell>
          <cell r="I475">
            <v>287</v>
          </cell>
          <cell r="J475" t="str">
            <v>粤价[2002]170号文</v>
          </cell>
          <cell r="K475" t="str">
            <v>22（9）</v>
          </cell>
        </row>
        <row r="476">
          <cell r="F476" t="str">
            <v>菌落总数</v>
          </cell>
        </row>
        <row r="476">
          <cell r="H476" t="str">
            <v>70.7</v>
          </cell>
          <cell r="I476">
            <v>353.5</v>
          </cell>
          <cell r="J476" t="str">
            <v>粤价[2002]170号文</v>
          </cell>
          <cell r="K476" t="str">
            <v>22（9）</v>
          </cell>
        </row>
        <row r="477">
          <cell r="F477" t="str">
            <v>大肠菌群</v>
          </cell>
        </row>
        <row r="477">
          <cell r="H477" t="str">
            <v>70.7</v>
          </cell>
          <cell r="I477">
            <v>353.5</v>
          </cell>
          <cell r="J477" t="str">
            <v>粤价[2002]170号文</v>
          </cell>
          <cell r="K477" t="str">
            <v>22（9）</v>
          </cell>
        </row>
        <row r="478">
          <cell r="F478" t="str">
            <v>霉菌</v>
          </cell>
        </row>
        <row r="478">
          <cell r="I478">
            <v>67.2</v>
          </cell>
          <cell r="J478" t="str">
            <v>粤价[2002]170号文</v>
          </cell>
          <cell r="K478" t="str">
            <v>22（9）</v>
          </cell>
        </row>
        <row r="479">
          <cell r="F479" t="str">
            <v>酵母</v>
          </cell>
        </row>
        <row r="479">
          <cell r="I479">
            <v>67.2</v>
          </cell>
          <cell r="J479" t="str">
            <v>粤价[2002]170号文</v>
          </cell>
          <cell r="K479" t="str">
            <v>22（9）</v>
          </cell>
        </row>
        <row r="480">
          <cell r="F480" t="str">
            <v>沙门氏菌</v>
          </cell>
        </row>
        <row r="480">
          <cell r="H480">
            <v>123.9</v>
          </cell>
          <cell r="I480">
            <v>619.5</v>
          </cell>
          <cell r="J480" t="str">
            <v>粤价[2002]170号文</v>
          </cell>
          <cell r="K480" t="str">
            <v>22（9）</v>
          </cell>
        </row>
        <row r="481">
          <cell r="F481" t="str">
            <v>水分</v>
          </cell>
        </row>
        <row r="481">
          <cell r="I481">
            <v>56</v>
          </cell>
          <cell r="J481" t="str">
            <v>粤价[2002]170号文</v>
          </cell>
          <cell r="K481" t="str">
            <v>22（10）</v>
          </cell>
        </row>
        <row r="482">
          <cell r="F482" t="str">
            <v>酸价(以脂肪计)</v>
          </cell>
        </row>
        <row r="482">
          <cell r="I482">
            <v>78.4</v>
          </cell>
          <cell r="J482" t="str">
            <v>粤价[2002]170号文</v>
          </cell>
          <cell r="K482" t="str">
            <v>22（9）</v>
          </cell>
        </row>
        <row r="483">
          <cell r="F483" t="str">
            <v>过氧化值(以脂肪计)</v>
          </cell>
        </row>
        <row r="483">
          <cell r="I483">
            <v>85.4</v>
          </cell>
          <cell r="J483" t="str">
            <v>粤价[2002]170号文</v>
          </cell>
          <cell r="K483" t="str">
            <v>21（8）</v>
          </cell>
        </row>
        <row r="484">
          <cell r="F484" t="str">
            <v>菌落总数</v>
          </cell>
        </row>
        <row r="484">
          <cell r="H484" t="str">
            <v>70.7</v>
          </cell>
          <cell r="I484">
            <v>353.5</v>
          </cell>
          <cell r="J484" t="str">
            <v>粤价[2002]170号文</v>
          </cell>
          <cell r="K484" t="str">
            <v>22（9）</v>
          </cell>
        </row>
        <row r="485">
          <cell r="F485" t="str">
            <v>大肠菌群</v>
          </cell>
        </row>
        <row r="485">
          <cell r="H485" t="str">
            <v>70.7</v>
          </cell>
          <cell r="I485">
            <v>353.5</v>
          </cell>
          <cell r="J485" t="str">
            <v>粤价[2002]170号文</v>
          </cell>
          <cell r="K485" t="str">
            <v>22（9）</v>
          </cell>
        </row>
        <row r="486">
          <cell r="F486" t="str">
            <v>酸价(以脂肪计)</v>
          </cell>
        </row>
        <row r="486">
          <cell r="I486">
            <v>78.4</v>
          </cell>
          <cell r="J486" t="str">
            <v>粤价[2002]170号文</v>
          </cell>
          <cell r="K486" t="str">
            <v>22（9）</v>
          </cell>
        </row>
        <row r="487">
          <cell r="F487" t="str">
            <v>过氧化值(以脂肪计)</v>
          </cell>
        </row>
        <row r="487">
          <cell r="I487">
            <v>85.4</v>
          </cell>
          <cell r="J487" t="str">
            <v>粤价[2002]170号文</v>
          </cell>
          <cell r="K487" t="str">
            <v>21（8）</v>
          </cell>
        </row>
        <row r="488">
          <cell r="F488" t="str">
            <v>苯甲酸及其钠盐(以苯甲酸计)</v>
          </cell>
        </row>
        <row r="488">
          <cell r="I488">
            <v>57.4</v>
          </cell>
          <cell r="J488" t="str">
            <v>粤价[2002]170号文</v>
          </cell>
          <cell r="K488" t="str">
            <v>22（9）</v>
          </cell>
        </row>
        <row r="489">
          <cell r="F489" t="str">
            <v>山梨酸及其钾盐(以山梨酸计)</v>
          </cell>
        </row>
        <row r="489">
          <cell r="I489">
            <v>57.4</v>
          </cell>
          <cell r="J489" t="str">
            <v>粤价[2002]170号文</v>
          </cell>
          <cell r="K489" t="str">
            <v>22（9）</v>
          </cell>
        </row>
        <row r="490">
          <cell r="F490" t="str">
            <v>脱氢乙酸及其钠盐(以脱氢乙酸计)</v>
          </cell>
        </row>
        <row r="490">
          <cell r="I490">
            <v>120</v>
          </cell>
          <cell r="J490" t="str">
            <v>按照采购人市场调查结果</v>
          </cell>
          <cell r="K490" t="str">
            <v>——</v>
          </cell>
        </row>
        <row r="491">
          <cell r="F491" t="str">
            <v>糖精钠(以糖精计)</v>
          </cell>
        </row>
        <row r="491">
          <cell r="I491">
            <v>167.3</v>
          </cell>
          <cell r="J491" t="str">
            <v>粤价[2002]170号文</v>
          </cell>
          <cell r="K491" t="str">
            <v>22（9）</v>
          </cell>
        </row>
        <row r="492">
          <cell r="F492" t="str">
            <v>三氯蔗糖</v>
          </cell>
        </row>
        <row r="492">
          <cell r="I492">
            <v>250</v>
          </cell>
          <cell r="J492" t="str">
            <v>按照采购人市场调查结果</v>
          </cell>
          <cell r="K492" t="str">
            <v>——</v>
          </cell>
        </row>
        <row r="493">
          <cell r="F493" t="str">
            <v>菌落总数</v>
          </cell>
        </row>
        <row r="493">
          <cell r="H493" t="str">
            <v>70.7</v>
          </cell>
          <cell r="I493">
            <v>353.5</v>
          </cell>
          <cell r="J493" t="str">
            <v>粤价[2002]170号文</v>
          </cell>
          <cell r="K493" t="str">
            <v>22（9）</v>
          </cell>
        </row>
        <row r="494">
          <cell r="F494" t="str">
            <v>大肠菌群</v>
          </cell>
        </row>
        <row r="494">
          <cell r="H494" t="str">
            <v>70.7</v>
          </cell>
          <cell r="I494">
            <v>353.5</v>
          </cell>
          <cell r="J494" t="str">
            <v>粤价[2002]170号文</v>
          </cell>
          <cell r="K494" t="str">
            <v>22（9）</v>
          </cell>
        </row>
        <row r="495">
          <cell r="F495" t="str">
            <v>霉菌</v>
          </cell>
        </row>
        <row r="495">
          <cell r="I495">
            <v>67.2</v>
          </cell>
          <cell r="J495" t="str">
            <v>粤价[2002]170号文</v>
          </cell>
          <cell r="K495" t="str">
            <v>22（9）</v>
          </cell>
        </row>
        <row r="496">
          <cell r="F496" t="str">
            <v>沙门氏菌</v>
          </cell>
        </row>
        <row r="496">
          <cell r="H496">
            <v>123.9</v>
          </cell>
          <cell r="I496">
            <v>619.5</v>
          </cell>
          <cell r="J496" t="str">
            <v>粤价[2002]170号文</v>
          </cell>
          <cell r="K496" t="str">
            <v>22（9）</v>
          </cell>
        </row>
        <row r="497">
          <cell r="F497" t="str">
            <v>金黄色葡萄球菌</v>
          </cell>
        </row>
        <row r="497">
          <cell r="H497">
            <v>123.9</v>
          </cell>
          <cell r="I497">
            <v>619.5</v>
          </cell>
          <cell r="J497" t="str">
            <v>粤价[2002]170号文</v>
          </cell>
          <cell r="K497" t="str">
            <v>22（9）</v>
          </cell>
        </row>
        <row r="498">
          <cell r="F498" t="str">
            <v>酸价(以脂肪计)</v>
          </cell>
        </row>
        <row r="498">
          <cell r="I498">
            <v>78.4</v>
          </cell>
          <cell r="J498" t="str">
            <v>粤价[2002]170号文</v>
          </cell>
          <cell r="K498" t="str">
            <v>22（9）</v>
          </cell>
        </row>
        <row r="499">
          <cell r="F499" t="str">
            <v>过氧化值(以脂肪计)</v>
          </cell>
        </row>
        <row r="499">
          <cell r="I499">
            <v>85.4</v>
          </cell>
          <cell r="J499" t="str">
            <v>粤价[2002]170号文</v>
          </cell>
          <cell r="K499" t="str">
            <v>21（8）</v>
          </cell>
        </row>
        <row r="500">
          <cell r="F500" t="str">
            <v>铅(以Pb计)</v>
          </cell>
        </row>
        <row r="500">
          <cell r="I500">
            <v>58.1</v>
          </cell>
          <cell r="J500" t="str">
            <v>粤价[2002]170号文</v>
          </cell>
          <cell r="K500" t="str">
            <v>22（9）</v>
          </cell>
        </row>
        <row r="501">
          <cell r="F501" t="str">
            <v>黄曲霉毒素B1</v>
          </cell>
        </row>
        <row r="501">
          <cell r="I501">
            <v>134.4</v>
          </cell>
          <cell r="J501" t="str">
            <v>粤价[2002]170号文</v>
          </cell>
          <cell r="K501" t="str">
            <v>22（9）</v>
          </cell>
        </row>
        <row r="502">
          <cell r="F502" t="str">
            <v>苯甲酸及其钠盐(以苯甲酸计)</v>
          </cell>
        </row>
        <row r="502">
          <cell r="I502">
            <v>57.4</v>
          </cell>
          <cell r="J502" t="str">
            <v>粤价[2002]170号文</v>
          </cell>
          <cell r="K502" t="str">
            <v>22（9）</v>
          </cell>
        </row>
        <row r="503">
          <cell r="F503" t="str">
            <v>山梨酸及其钾盐(以山梨酸计)</v>
          </cell>
        </row>
        <row r="503">
          <cell r="I503">
            <v>57.4</v>
          </cell>
          <cell r="J503" t="str">
            <v>粤价[2002]170号文</v>
          </cell>
          <cell r="K503" t="str">
            <v>22（9）</v>
          </cell>
        </row>
        <row r="504">
          <cell r="F504" t="str">
            <v>糖精钠(以糖精计)</v>
          </cell>
        </row>
        <row r="504">
          <cell r="I504">
            <v>167.3</v>
          </cell>
          <cell r="J504" t="str">
            <v>粤价[2002]170号文</v>
          </cell>
          <cell r="K504" t="str">
            <v>22（9）</v>
          </cell>
        </row>
        <row r="505">
          <cell r="F505" t="str">
            <v>菌落总数</v>
          </cell>
        </row>
        <row r="505">
          <cell r="H505" t="str">
            <v>70.7</v>
          </cell>
          <cell r="I505">
            <v>353.5</v>
          </cell>
          <cell r="J505" t="str">
            <v>粤价[2002]170号文</v>
          </cell>
          <cell r="K505" t="str">
            <v>22（9）</v>
          </cell>
        </row>
        <row r="506">
          <cell r="F506" t="str">
            <v>大肠菌群</v>
          </cell>
        </row>
        <row r="506">
          <cell r="H506" t="str">
            <v>70.7</v>
          </cell>
          <cell r="I506">
            <v>353.5</v>
          </cell>
          <cell r="J506" t="str">
            <v>粤价[2002]170号文</v>
          </cell>
          <cell r="K506" t="str">
            <v>22（9）</v>
          </cell>
        </row>
        <row r="507">
          <cell r="F507" t="str">
            <v>霉菌</v>
          </cell>
        </row>
        <row r="507">
          <cell r="I507">
            <v>67.2</v>
          </cell>
          <cell r="J507" t="str">
            <v>粤价[2002]170号文</v>
          </cell>
          <cell r="K507" t="str">
            <v>22（9）</v>
          </cell>
        </row>
        <row r="508">
          <cell r="F508" t="str">
            <v>沙门氏菌</v>
          </cell>
        </row>
        <row r="508">
          <cell r="H508">
            <v>123.9</v>
          </cell>
          <cell r="I508">
            <v>619.5</v>
          </cell>
          <cell r="J508" t="str">
            <v>粤价[2002]170号文</v>
          </cell>
          <cell r="K508" t="str">
            <v>22（9）</v>
          </cell>
        </row>
        <row r="509">
          <cell r="F509" t="str">
            <v>金黄色葡萄球菌</v>
          </cell>
        </row>
        <row r="509">
          <cell r="H509">
            <v>123.9</v>
          </cell>
          <cell r="I509">
            <v>619.5</v>
          </cell>
          <cell r="J509" t="str">
            <v>粤价[2002]170号文</v>
          </cell>
          <cell r="K509" t="str">
            <v>22（9）</v>
          </cell>
        </row>
        <row r="510">
          <cell r="F510" t="str">
            <v>酸价(以脂肪计)</v>
          </cell>
        </row>
        <row r="510">
          <cell r="I510">
            <v>78.4</v>
          </cell>
          <cell r="J510" t="str">
            <v>粤价[2002]170号文</v>
          </cell>
          <cell r="K510" t="str">
            <v>22（9）</v>
          </cell>
        </row>
        <row r="511">
          <cell r="F511" t="str">
            <v>过氧化值(以脂肪计)</v>
          </cell>
        </row>
        <row r="511">
          <cell r="I511">
            <v>85.4</v>
          </cell>
          <cell r="J511" t="str">
            <v>粤价[2002]170号文</v>
          </cell>
          <cell r="K511" t="str">
            <v>21（8）</v>
          </cell>
        </row>
        <row r="512">
          <cell r="F512" t="str">
            <v>苯甲酸及其钠盐(以苯甲酸计)</v>
          </cell>
        </row>
        <row r="512">
          <cell r="I512">
            <v>57.4</v>
          </cell>
          <cell r="J512" t="str">
            <v>粤价[2002]170号文</v>
          </cell>
          <cell r="K512" t="str">
            <v>22（9）</v>
          </cell>
        </row>
        <row r="513">
          <cell r="F513" t="str">
            <v>山梨酸及其钾盐(以山梨酸计)</v>
          </cell>
        </row>
        <row r="513">
          <cell r="I513">
            <v>57.4</v>
          </cell>
          <cell r="J513" t="str">
            <v>粤价[2002]170号文</v>
          </cell>
          <cell r="K513" t="str">
            <v>22（9）</v>
          </cell>
        </row>
        <row r="514">
          <cell r="F514" t="str">
            <v>铝的残留量(干样品，以Al计)</v>
          </cell>
        </row>
        <row r="514">
          <cell r="I514">
            <v>105</v>
          </cell>
          <cell r="J514" t="str">
            <v>粤价[2002]170号文</v>
          </cell>
          <cell r="K514" t="str">
            <v>22（7）</v>
          </cell>
        </row>
        <row r="515">
          <cell r="F515" t="str">
            <v>脱氢乙酸及其钠盐(以脱氢乙酸计)</v>
          </cell>
        </row>
        <row r="515">
          <cell r="I515">
            <v>120</v>
          </cell>
          <cell r="J515" t="str">
            <v>按照采购人市场调查结果</v>
          </cell>
          <cell r="K515" t="str">
            <v>——</v>
          </cell>
        </row>
        <row r="516">
          <cell r="F516" t="str">
            <v>甜蜜素(以环己基氨基磺酸计)</v>
          </cell>
        </row>
        <row r="516">
          <cell r="I516">
            <v>55.3</v>
          </cell>
          <cell r="J516" t="str">
            <v>粤价[2002]170号文</v>
          </cell>
          <cell r="K516" t="str">
            <v>22（9）</v>
          </cell>
        </row>
        <row r="517">
          <cell r="F517" t="str">
            <v>菌落总数</v>
          </cell>
        </row>
        <row r="517">
          <cell r="H517" t="str">
            <v>70.7</v>
          </cell>
          <cell r="I517">
            <v>353.5</v>
          </cell>
          <cell r="J517" t="str">
            <v>粤价[2002]170号文</v>
          </cell>
          <cell r="K517" t="str">
            <v>22（9）</v>
          </cell>
        </row>
        <row r="518">
          <cell r="F518" t="str">
            <v>大肠菌群</v>
          </cell>
        </row>
        <row r="518">
          <cell r="H518" t="str">
            <v>70.7</v>
          </cell>
          <cell r="I518">
            <v>353.5</v>
          </cell>
          <cell r="J518" t="str">
            <v>粤价[2002]170号文</v>
          </cell>
          <cell r="K518" t="str">
            <v>22（9）</v>
          </cell>
        </row>
        <row r="519">
          <cell r="F519" t="str">
            <v>金黄色葡萄球菌</v>
          </cell>
        </row>
        <row r="519">
          <cell r="H519">
            <v>123.9</v>
          </cell>
          <cell r="I519">
            <v>619.5</v>
          </cell>
          <cell r="J519" t="str">
            <v>粤价[2002]170号文</v>
          </cell>
          <cell r="K519" t="str">
            <v>22（9）</v>
          </cell>
        </row>
        <row r="520">
          <cell r="F520" t="str">
            <v>沙门氏菌</v>
          </cell>
        </row>
        <row r="520">
          <cell r="H520">
            <v>123.9</v>
          </cell>
          <cell r="I520">
            <v>619.5</v>
          </cell>
          <cell r="J520" t="str">
            <v>粤价[2002]170号文</v>
          </cell>
          <cell r="K520" t="str">
            <v>22（9）</v>
          </cell>
        </row>
        <row r="521">
          <cell r="F521" t="str">
            <v>霉菌</v>
          </cell>
        </row>
        <row r="521">
          <cell r="I521">
            <v>67.2</v>
          </cell>
          <cell r="J521" t="str">
            <v>粤价[2002]170号文</v>
          </cell>
          <cell r="K521" t="str">
            <v>22（9）</v>
          </cell>
        </row>
        <row r="522">
          <cell r="F522" t="str">
            <v>镉(以Cd计)</v>
          </cell>
        </row>
        <row r="522">
          <cell r="I522">
            <v>100.8</v>
          </cell>
          <cell r="J522" t="str">
            <v>粤价[2002]170号文</v>
          </cell>
          <cell r="K522" t="str">
            <v>22（9）</v>
          </cell>
        </row>
        <row r="523">
          <cell r="F523" t="str">
            <v>苯甲酸及其钠盐(以苯甲酸计)</v>
          </cell>
        </row>
        <row r="523">
          <cell r="I523">
            <v>57.4</v>
          </cell>
          <cell r="J523" t="str">
            <v>粤价[2002]170号文</v>
          </cell>
          <cell r="K523" t="str">
            <v>22（9）</v>
          </cell>
        </row>
        <row r="524">
          <cell r="F524" t="str">
            <v>山梨酸及其钾盐(以山梨酸计)</v>
          </cell>
        </row>
        <row r="524">
          <cell r="I524">
            <v>57.4</v>
          </cell>
          <cell r="J524" t="str">
            <v>粤价[2002]170号文</v>
          </cell>
          <cell r="K524" t="str">
            <v>22（9）</v>
          </cell>
        </row>
        <row r="525">
          <cell r="F525" t="str">
            <v>糖精钠(以糖精计)</v>
          </cell>
        </row>
        <row r="525">
          <cell r="I525">
            <v>167.3</v>
          </cell>
          <cell r="J525" t="str">
            <v>粤价[2002]170号文</v>
          </cell>
          <cell r="K525" t="str">
            <v>22（9）</v>
          </cell>
        </row>
        <row r="526">
          <cell r="F526" t="str">
            <v>商业无菌</v>
          </cell>
        </row>
        <row r="526">
          <cell r="I526">
            <v>53.9</v>
          </cell>
          <cell r="J526" t="str">
            <v>粤价[2002]170号文</v>
          </cell>
          <cell r="K526" t="str">
            <v>22（9）</v>
          </cell>
        </row>
        <row r="527">
          <cell r="F527" t="str">
            <v>组胺</v>
          </cell>
        </row>
        <row r="527">
          <cell r="I527">
            <v>800</v>
          </cell>
          <cell r="J527" t="str">
            <v>按照采购人市场调查结果</v>
          </cell>
          <cell r="K527" t="str">
            <v>——</v>
          </cell>
        </row>
        <row r="528">
          <cell r="F528" t="str">
            <v>无机砷(以As计)</v>
          </cell>
        </row>
        <row r="528">
          <cell r="I528">
            <v>196</v>
          </cell>
          <cell r="J528" t="str">
            <v>粤价[2002]170号文</v>
          </cell>
          <cell r="K528" t="str">
            <v>22（9）</v>
          </cell>
        </row>
        <row r="529">
          <cell r="F529" t="str">
            <v>脱氢乙酸及其钠盐(以脱氢乙酸计)</v>
          </cell>
        </row>
        <row r="529">
          <cell r="I529">
            <v>120</v>
          </cell>
          <cell r="J529" t="str">
            <v>按照采购人市场调查结果</v>
          </cell>
          <cell r="K529" t="str">
            <v>——</v>
          </cell>
        </row>
        <row r="530">
          <cell r="F530" t="str">
            <v>苯甲酸及其钠盐(以苯甲酸计)</v>
          </cell>
        </row>
        <row r="530">
          <cell r="I530">
            <v>57.4</v>
          </cell>
          <cell r="J530" t="str">
            <v>粤价[2002]170号文</v>
          </cell>
          <cell r="K530" t="str">
            <v>22（9）</v>
          </cell>
        </row>
        <row r="531">
          <cell r="F531" t="str">
            <v>山梨酸及其钾盐(以山梨酸计)</v>
          </cell>
        </row>
        <row r="531">
          <cell r="I531">
            <v>57.4</v>
          </cell>
          <cell r="J531" t="str">
            <v>粤价[2002]170号文</v>
          </cell>
          <cell r="K531" t="str">
            <v>22（9）</v>
          </cell>
        </row>
        <row r="532">
          <cell r="F532" t="str">
            <v>糖精钠(以糖精计)</v>
          </cell>
        </row>
        <row r="532">
          <cell r="I532">
            <v>167.3</v>
          </cell>
          <cell r="J532" t="str">
            <v>粤价[2002]170号文</v>
          </cell>
          <cell r="K532" t="str">
            <v>22（9）</v>
          </cell>
        </row>
        <row r="533">
          <cell r="F533" t="str">
            <v>商业无菌</v>
          </cell>
        </row>
        <row r="533">
          <cell r="I533">
            <v>53.9</v>
          </cell>
          <cell r="J533" t="str">
            <v>粤价[2002]170号文</v>
          </cell>
          <cell r="K533" t="str">
            <v>22（9）</v>
          </cell>
        </row>
        <row r="534">
          <cell r="F534" t="str">
            <v>合成着色剂(柠檬黄、日落黄、苋菜红、胭脂红、赤藓红、诱惑红、亮蓝)</v>
          </cell>
        </row>
        <row r="534">
          <cell r="H534">
            <v>57.4</v>
          </cell>
          <cell r="I534">
            <v>459.2</v>
          </cell>
          <cell r="J534" t="str">
            <v>粤价[2002]170号文</v>
          </cell>
          <cell r="K534" t="str">
            <v>22（9）</v>
          </cell>
        </row>
        <row r="535">
          <cell r="F535" t="str">
            <v>脱氢乙酸及其钠盐(以脱氢乙酸计)</v>
          </cell>
        </row>
        <row r="535">
          <cell r="I535">
            <v>120</v>
          </cell>
          <cell r="J535" t="str">
            <v>按照采购人市场调查结果</v>
          </cell>
          <cell r="K535" t="str">
            <v>——</v>
          </cell>
        </row>
        <row r="536">
          <cell r="F536" t="str">
            <v>苯甲酸及其钠盐(以苯甲酸计)</v>
          </cell>
        </row>
        <row r="536">
          <cell r="I536">
            <v>57.4</v>
          </cell>
          <cell r="J536" t="str">
            <v>粤价[2002]170号文</v>
          </cell>
          <cell r="K536" t="str">
            <v>22（9）</v>
          </cell>
        </row>
        <row r="537">
          <cell r="F537" t="str">
            <v>山梨酸及其钾盐(以山梨酸计)</v>
          </cell>
        </row>
        <row r="537">
          <cell r="I537">
            <v>57.4</v>
          </cell>
          <cell r="J537" t="str">
            <v>粤价[2002]170号文</v>
          </cell>
          <cell r="K537" t="str">
            <v>22（9）</v>
          </cell>
        </row>
        <row r="538">
          <cell r="F538" t="str">
            <v>糖精钠(以糖精计)</v>
          </cell>
        </row>
        <row r="538">
          <cell r="I538">
            <v>167.3</v>
          </cell>
          <cell r="J538" t="str">
            <v>粤价[2002]170号文</v>
          </cell>
          <cell r="K538" t="str">
            <v>22（9）</v>
          </cell>
        </row>
        <row r="539">
          <cell r="F539" t="str">
            <v>甜蜜素(以环己基氨基磺酸计)</v>
          </cell>
        </row>
        <row r="539">
          <cell r="I539">
            <v>55.3</v>
          </cell>
          <cell r="J539" t="str">
            <v>粤价[2002]170号文</v>
          </cell>
          <cell r="K539" t="str">
            <v>22（9）</v>
          </cell>
        </row>
        <row r="540">
          <cell r="F540" t="str">
            <v>阿斯巴甜</v>
          </cell>
        </row>
        <row r="540">
          <cell r="I540">
            <v>250</v>
          </cell>
          <cell r="J540" t="str">
            <v>按照采购人市场调查结果</v>
          </cell>
          <cell r="K540" t="str">
            <v>——</v>
          </cell>
        </row>
        <row r="541">
          <cell r="F541" t="str">
            <v>商业无菌</v>
          </cell>
        </row>
        <row r="541">
          <cell r="I541">
            <v>53.9</v>
          </cell>
          <cell r="J541" t="str">
            <v>粤价[2002]170号文</v>
          </cell>
          <cell r="K541" t="str">
            <v>22（9）</v>
          </cell>
        </row>
        <row r="542">
          <cell r="F542" t="str">
            <v>脱氢乙酸及其钠盐(以脱氢乙酸计)</v>
          </cell>
        </row>
        <row r="542">
          <cell r="I542">
            <v>120</v>
          </cell>
          <cell r="J542" t="str">
            <v>按照采购人市场调查结果</v>
          </cell>
          <cell r="K542" t="str">
            <v>——</v>
          </cell>
        </row>
        <row r="543">
          <cell r="F543" t="str">
            <v>苯甲酸及其钠盐(以苯甲酸计)</v>
          </cell>
        </row>
        <row r="543">
          <cell r="I543">
            <v>57.4</v>
          </cell>
          <cell r="J543" t="str">
            <v>粤价[2002]170号文</v>
          </cell>
          <cell r="K543" t="str">
            <v>22（9）</v>
          </cell>
        </row>
        <row r="544">
          <cell r="F544" t="str">
            <v>山梨酸及其钾盐(以山梨酸计)</v>
          </cell>
        </row>
        <row r="544">
          <cell r="I544">
            <v>57.4</v>
          </cell>
          <cell r="J544" t="str">
            <v>粤价[2002]170号文</v>
          </cell>
          <cell r="K544" t="str">
            <v>22（9）</v>
          </cell>
        </row>
        <row r="545">
          <cell r="F545" t="str">
            <v>乙二胺四乙酸二钠</v>
          </cell>
        </row>
        <row r="545">
          <cell r="I545">
            <v>300</v>
          </cell>
          <cell r="J545" t="str">
            <v>按照采购人市场调查结果</v>
          </cell>
          <cell r="K545" t="str">
            <v>——</v>
          </cell>
        </row>
        <row r="546">
          <cell r="F546" t="str">
            <v>商业无菌</v>
          </cell>
        </row>
        <row r="546">
          <cell r="I546">
            <v>53.9</v>
          </cell>
          <cell r="J546" t="str">
            <v>粤价[2002]170号文</v>
          </cell>
          <cell r="K546" t="str">
            <v>22（9）</v>
          </cell>
        </row>
        <row r="547">
          <cell r="F547" t="str">
            <v>脱氢乙酸及其钠盐(以脱氢乙酸计)</v>
          </cell>
        </row>
        <row r="547">
          <cell r="I547">
            <v>120</v>
          </cell>
          <cell r="J547" t="str">
            <v>按照采购人市场调查结果</v>
          </cell>
          <cell r="K547" t="str">
            <v>——</v>
          </cell>
        </row>
        <row r="548">
          <cell r="F548" t="str">
            <v>苯甲酸及其钠盐(以苯甲酸计)</v>
          </cell>
        </row>
        <row r="548">
          <cell r="I548">
            <v>57.4</v>
          </cell>
          <cell r="J548" t="str">
            <v>粤价[2002]170号文</v>
          </cell>
          <cell r="K548" t="str">
            <v>22（9）</v>
          </cell>
        </row>
        <row r="549">
          <cell r="F549" t="str">
            <v>乙二胺四乙酸二钠</v>
          </cell>
        </row>
        <row r="549">
          <cell r="I549">
            <v>300</v>
          </cell>
          <cell r="J549" t="str">
            <v>按照采购人市场调查结果</v>
          </cell>
          <cell r="K549" t="str">
            <v>——</v>
          </cell>
        </row>
        <row r="550">
          <cell r="F550" t="str">
            <v>商业无菌</v>
          </cell>
        </row>
        <row r="550">
          <cell r="I550">
            <v>53.9</v>
          </cell>
          <cell r="J550" t="str">
            <v>粤价[2002]170号文</v>
          </cell>
          <cell r="K550" t="str">
            <v>22（9）</v>
          </cell>
        </row>
        <row r="551">
          <cell r="F551" t="str">
            <v>黄曲霉毒素B1</v>
          </cell>
        </row>
        <row r="551">
          <cell r="I551">
            <v>134.4</v>
          </cell>
          <cell r="J551" t="str">
            <v>粤价[2002]170号文</v>
          </cell>
          <cell r="K551" t="str">
            <v>22（9）</v>
          </cell>
        </row>
        <row r="552">
          <cell r="F552" t="str">
            <v>脱氢乙酸及其钠盐(以脱氢乙酸计)</v>
          </cell>
        </row>
        <row r="552">
          <cell r="I552">
            <v>120</v>
          </cell>
          <cell r="J552" t="str">
            <v>按照采购人市场调查结果</v>
          </cell>
          <cell r="K552" t="str">
            <v>——</v>
          </cell>
        </row>
        <row r="553">
          <cell r="F553" t="str">
            <v>苯甲酸及其钠盐(以苯甲酸计)</v>
          </cell>
        </row>
        <row r="553">
          <cell r="I553">
            <v>57.4</v>
          </cell>
          <cell r="J553" t="str">
            <v>粤价[2002]170号文</v>
          </cell>
          <cell r="K553" t="str">
            <v>22（9）</v>
          </cell>
        </row>
        <row r="554">
          <cell r="F554" t="str">
            <v>山梨酸及其钾盐(以山梨酸计)</v>
          </cell>
        </row>
        <row r="554">
          <cell r="I554">
            <v>57.4</v>
          </cell>
          <cell r="J554" t="str">
            <v>粤价[2002]170号文</v>
          </cell>
          <cell r="K554" t="str">
            <v>22（9）</v>
          </cell>
        </row>
        <row r="555">
          <cell r="F555" t="str">
            <v>糖精钠(以糖精计)</v>
          </cell>
        </row>
        <row r="555">
          <cell r="I555">
            <v>167.3</v>
          </cell>
          <cell r="J555" t="str">
            <v>粤价[2002]170号文</v>
          </cell>
          <cell r="K555" t="str">
            <v>22（9）</v>
          </cell>
        </row>
        <row r="556">
          <cell r="F556" t="str">
            <v>乙二胺四乙酸二钠</v>
          </cell>
        </row>
        <row r="556">
          <cell r="I556">
            <v>300</v>
          </cell>
          <cell r="J556" t="str">
            <v>按照采购人市场调查结果</v>
          </cell>
          <cell r="K556" t="str">
            <v>——</v>
          </cell>
        </row>
        <row r="557">
          <cell r="F557" t="str">
            <v>商业无菌</v>
          </cell>
        </row>
        <row r="557">
          <cell r="I557">
            <v>53.9</v>
          </cell>
          <cell r="J557" t="str">
            <v>粤价[2002]170号文</v>
          </cell>
          <cell r="K557" t="str">
            <v>22（9）</v>
          </cell>
        </row>
        <row r="558">
          <cell r="F558" t="str">
            <v>蛋白质</v>
          </cell>
        </row>
        <row r="558">
          <cell r="I558">
            <v>70.7</v>
          </cell>
          <cell r="J558" t="str">
            <v>粤价[2002]170号文</v>
          </cell>
          <cell r="K558" t="str">
            <v>22（9）</v>
          </cell>
        </row>
        <row r="559">
          <cell r="F559" t="str">
            <v>甜蜜素(以环己基氨基磺酸计)</v>
          </cell>
        </row>
        <row r="559">
          <cell r="I559">
            <v>55.3</v>
          </cell>
          <cell r="J559" t="str">
            <v>粤价[2002]170号文</v>
          </cell>
          <cell r="K559" t="str">
            <v>22（9）</v>
          </cell>
        </row>
        <row r="560">
          <cell r="F560" t="str">
            <v>糖精钠(以糖精计)</v>
          </cell>
        </row>
        <row r="560">
          <cell r="I560">
            <v>167.3</v>
          </cell>
          <cell r="J560" t="str">
            <v>粤价[2002]170号文</v>
          </cell>
          <cell r="K560" t="str">
            <v>22（9）</v>
          </cell>
        </row>
        <row r="561">
          <cell r="F561" t="str">
            <v>阿斯巴甜</v>
          </cell>
        </row>
        <row r="561">
          <cell r="I561">
            <v>250</v>
          </cell>
          <cell r="J561" t="str">
            <v>按照采购人市场调查结果</v>
          </cell>
          <cell r="K561" t="str">
            <v>——</v>
          </cell>
        </row>
        <row r="562">
          <cell r="F562" t="str">
            <v>菌落总数</v>
          </cell>
        </row>
        <row r="562">
          <cell r="H562" t="str">
            <v>70.7</v>
          </cell>
          <cell r="I562">
            <v>353.5</v>
          </cell>
          <cell r="J562" t="str">
            <v>粤价[2002]170号文</v>
          </cell>
          <cell r="K562" t="str">
            <v>22（9）</v>
          </cell>
        </row>
        <row r="563">
          <cell r="F563" t="str">
            <v>大肠菌群</v>
          </cell>
        </row>
        <row r="563">
          <cell r="H563" t="str">
            <v>70.7</v>
          </cell>
          <cell r="I563">
            <v>353.5</v>
          </cell>
          <cell r="J563" t="str">
            <v>粤价[2002]170号文</v>
          </cell>
          <cell r="K563" t="str">
            <v>22（9）</v>
          </cell>
        </row>
        <row r="564">
          <cell r="F564" t="str">
            <v>沙门氏菌</v>
          </cell>
        </row>
        <row r="564">
          <cell r="H564">
            <v>123.9</v>
          </cell>
          <cell r="I564">
            <v>619.5</v>
          </cell>
          <cell r="J564" t="str">
            <v>粤价[2002]170号文</v>
          </cell>
          <cell r="K564" t="str">
            <v>22（9）</v>
          </cell>
        </row>
        <row r="565">
          <cell r="F565" t="str">
            <v>单核细胞增生李斯特氏菌</v>
          </cell>
        </row>
        <row r="565">
          <cell r="H565">
            <v>123.9</v>
          </cell>
          <cell r="I565">
            <v>619.5</v>
          </cell>
          <cell r="J565" t="str">
            <v>粤价[2002]170号文</v>
          </cell>
          <cell r="K565" t="str">
            <v>22（9）</v>
          </cell>
        </row>
        <row r="566">
          <cell r="F566" t="str">
            <v>过氧化值(以脂肪计)</v>
          </cell>
        </row>
        <row r="566">
          <cell r="I566">
            <v>85.4</v>
          </cell>
          <cell r="J566" t="str">
            <v>粤价[2002]170号文</v>
          </cell>
          <cell r="K566" t="str">
            <v>21（8）</v>
          </cell>
        </row>
        <row r="567">
          <cell r="F567" t="str">
            <v>黄曲霉毒素B1</v>
          </cell>
        </row>
        <row r="567">
          <cell r="I567">
            <v>134.4</v>
          </cell>
          <cell r="J567" t="str">
            <v>粤价[2002]170号文</v>
          </cell>
          <cell r="K567" t="str">
            <v>22（9）</v>
          </cell>
        </row>
        <row r="568">
          <cell r="F568" t="str">
            <v>铅(以Pb计)</v>
          </cell>
        </row>
        <row r="568">
          <cell r="I568">
            <v>58.1</v>
          </cell>
          <cell r="J568" t="str">
            <v>粤价[2002]170号文</v>
          </cell>
          <cell r="K568" t="str">
            <v>22（9）</v>
          </cell>
        </row>
        <row r="569">
          <cell r="F569" t="str">
            <v>糖精钠(以糖精计)</v>
          </cell>
        </row>
        <row r="569">
          <cell r="I569">
            <v>167.3</v>
          </cell>
          <cell r="J569" t="str">
            <v>粤价[2002]170号文</v>
          </cell>
          <cell r="K569" t="str">
            <v>22（9）</v>
          </cell>
        </row>
        <row r="570">
          <cell r="F570" t="str">
            <v>菌落总数</v>
          </cell>
        </row>
        <row r="570">
          <cell r="H570" t="str">
            <v>70.7</v>
          </cell>
          <cell r="I570">
            <v>353.5</v>
          </cell>
          <cell r="J570" t="str">
            <v>粤价[2002]170号文</v>
          </cell>
          <cell r="K570" t="str">
            <v>22（9）</v>
          </cell>
        </row>
        <row r="571">
          <cell r="F571" t="str">
            <v>大肠菌群</v>
          </cell>
        </row>
        <row r="571">
          <cell r="H571" t="str">
            <v>70.7</v>
          </cell>
          <cell r="I571">
            <v>353.5</v>
          </cell>
          <cell r="J571" t="str">
            <v>粤价[2002]170号文</v>
          </cell>
          <cell r="K571" t="str">
            <v>22（9）</v>
          </cell>
        </row>
        <row r="572">
          <cell r="F572" t="str">
            <v>沙门氏菌</v>
          </cell>
        </row>
        <row r="572">
          <cell r="H572">
            <v>123.9</v>
          </cell>
          <cell r="I572">
            <v>619.5</v>
          </cell>
          <cell r="J572" t="str">
            <v>粤价[2002]170号文</v>
          </cell>
          <cell r="K572" t="str">
            <v>22（9）</v>
          </cell>
        </row>
        <row r="573">
          <cell r="F573" t="str">
            <v>金黄色葡萄球菌</v>
          </cell>
        </row>
        <row r="573">
          <cell r="H573">
            <v>123.9</v>
          </cell>
          <cell r="I573">
            <v>619.5</v>
          </cell>
          <cell r="J573" t="str">
            <v>粤价[2002]170号文</v>
          </cell>
          <cell r="K573" t="str">
            <v>22（9）</v>
          </cell>
        </row>
        <row r="574">
          <cell r="F574" t="str">
            <v>过氧化值(以脂肪计)</v>
          </cell>
        </row>
        <row r="574">
          <cell r="I574">
            <v>85.4</v>
          </cell>
          <cell r="J574" t="str">
            <v>粤价[2002]170号文</v>
          </cell>
          <cell r="K574" t="str">
            <v>21（8）</v>
          </cell>
        </row>
        <row r="575">
          <cell r="F575" t="str">
            <v>黄曲霉毒素B1</v>
          </cell>
        </row>
        <row r="575">
          <cell r="I575">
            <v>134.4</v>
          </cell>
          <cell r="J575" t="str">
            <v>粤价[2002]170号文</v>
          </cell>
          <cell r="K575" t="str">
            <v>22（9）</v>
          </cell>
        </row>
        <row r="576">
          <cell r="F576" t="str">
            <v>糖精钠(以糖精计)</v>
          </cell>
        </row>
        <row r="576">
          <cell r="I576">
            <v>167.3</v>
          </cell>
          <cell r="J576" t="str">
            <v>粤价[2002]170号文</v>
          </cell>
          <cell r="K576" t="str">
            <v>22（9）</v>
          </cell>
        </row>
        <row r="577">
          <cell r="F577" t="str">
            <v>菌落总数</v>
          </cell>
        </row>
        <row r="577">
          <cell r="H577" t="str">
            <v>70.7</v>
          </cell>
          <cell r="I577">
            <v>353.5</v>
          </cell>
          <cell r="J577" t="str">
            <v>粤价[2002]170号文</v>
          </cell>
          <cell r="K577" t="str">
            <v>22（9）</v>
          </cell>
        </row>
        <row r="578">
          <cell r="F578" t="str">
            <v>大肠菌群</v>
          </cell>
        </row>
        <row r="578">
          <cell r="H578" t="str">
            <v>70.7</v>
          </cell>
          <cell r="I578">
            <v>353.5</v>
          </cell>
          <cell r="J578" t="str">
            <v>粤价[2002]170号文</v>
          </cell>
          <cell r="K578" t="str">
            <v>22（9）</v>
          </cell>
        </row>
        <row r="579">
          <cell r="F579" t="str">
            <v>沙门氏菌</v>
          </cell>
        </row>
        <row r="579">
          <cell r="H579">
            <v>123.9</v>
          </cell>
          <cell r="I579">
            <v>619.5</v>
          </cell>
          <cell r="J579" t="str">
            <v>粤价[2002]170号文</v>
          </cell>
          <cell r="K579" t="str">
            <v>22（9）</v>
          </cell>
        </row>
        <row r="580">
          <cell r="F580" t="str">
            <v>金黄色葡萄球菌</v>
          </cell>
        </row>
        <row r="580">
          <cell r="H580">
            <v>123.9</v>
          </cell>
          <cell r="I580">
            <v>619.5</v>
          </cell>
          <cell r="J580" t="str">
            <v>粤价[2002]170号文</v>
          </cell>
          <cell r="K580" t="str">
            <v>22（9）</v>
          </cell>
        </row>
        <row r="581">
          <cell r="F581" t="str">
            <v>过氧化值(以脂肪计)</v>
          </cell>
        </row>
        <row r="581">
          <cell r="I581">
            <v>85.4</v>
          </cell>
          <cell r="J581" t="str">
            <v>粤价[2002]170号文</v>
          </cell>
          <cell r="K581" t="str">
            <v>21（8）</v>
          </cell>
        </row>
        <row r="582">
          <cell r="F582" t="str">
            <v>铅(以Pb计)</v>
          </cell>
        </row>
        <row r="582">
          <cell r="I582">
            <v>58.1</v>
          </cell>
          <cell r="J582" t="str">
            <v>粤价[2002]170号文</v>
          </cell>
          <cell r="K582" t="str">
            <v>22（9）</v>
          </cell>
        </row>
        <row r="583">
          <cell r="F583" t="str">
            <v>铬(以Cr计)</v>
          </cell>
        </row>
        <row r="583">
          <cell r="I583">
            <v>100.8</v>
          </cell>
          <cell r="J583" t="str">
            <v>粤价[2002]170号文</v>
          </cell>
          <cell r="K583" t="str">
            <v>22（9）</v>
          </cell>
        </row>
        <row r="584">
          <cell r="F584" t="str">
            <v>氯霉素</v>
          </cell>
        </row>
        <row r="584">
          <cell r="I584">
            <v>350</v>
          </cell>
          <cell r="J584" t="str">
            <v>按照采购人市场调查结果</v>
          </cell>
          <cell r="K584" t="str">
            <v>——</v>
          </cell>
        </row>
        <row r="585">
          <cell r="F585" t="str">
            <v>合成着色剂(胭脂红)</v>
          </cell>
        </row>
        <row r="585">
          <cell r="I585">
            <v>57.4</v>
          </cell>
          <cell r="J585" t="str">
            <v>粤价[2002]170号文</v>
          </cell>
          <cell r="K585" t="str">
            <v>22（9）</v>
          </cell>
        </row>
        <row r="586">
          <cell r="F586" t="str">
            <v>菌落总数</v>
          </cell>
        </row>
        <row r="586">
          <cell r="H586" t="str">
            <v>70.7</v>
          </cell>
          <cell r="I586">
            <v>353.5</v>
          </cell>
          <cell r="J586" t="str">
            <v>粤价[2002]170号文</v>
          </cell>
          <cell r="K586" t="str">
            <v>22（9）</v>
          </cell>
        </row>
        <row r="587">
          <cell r="F587" t="str">
            <v>大肠菌群</v>
          </cell>
        </row>
        <row r="587">
          <cell r="H587" t="str">
            <v>70.7</v>
          </cell>
          <cell r="I587">
            <v>353.5</v>
          </cell>
          <cell r="J587" t="str">
            <v>粤价[2002]170号文</v>
          </cell>
          <cell r="K587" t="str">
            <v>22（9）</v>
          </cell>
        </row>
        <row r="588">
          <cell r="F588" t="str">
            <v>沙门氏菌</v>
          </cell>
        </row>
        <row r="588">
          <cell r="H588">
            <v>123.9</v>
          </cell>
          <cell r="I588">
            <v>619.5</v>
          </cell>
          <cell r="J588" t="str">
            <v>粤价[2002]170号文</v>
          </cell>
          <cell r="K588" t="str">
            <v>22（9）</v>
          </cell>
        </row>
        <row r="589">
          <cell r="F589" t="str">
            <v>金黄色葡萄球菌</v>
          </cell>
        </row>
        <row r="589">
          <cell r="H589">
            <v>123.9</v>
          </cell>
          <cell r="I589">
            <v>619.5</v>
          </cell>
          <cell r="J589" t="str">
            <v>粤价[2002]170号文</v>
          </cell>
          <cell r="K589" t="str">
            <v>22（9）</v>
          </cell>
        </row>
        <row r="590">
          <cell r="F590" t="str">
            <v>过氧化值(以脂肪计)</v>
          </cell>
        </row>
        <row r="590">
          <cell r="I590">
            <v>85.4</v>
          </cell>
          <cell r="J590" t="str">
            <v>粤价[2002]170号文</v>
          </cell>
          <cell r="K590" t="str">
            <v>21（8）</v>
          </cell>
        </row>
        <row r="591">
          <cell r="F591" t="str">
            <v>苯甲酸及其钠盐(以苯甲酸计)</v>
          </cell>
        </row>
        <row r="591">
          <cell r="I591">
            <v>57.4</v>
          </cell>
          <cell r="J591" t="str">
            <v>粤价[2002]170号文</v>
          </cell>
          <cell r="K591" t="str">
            <v>22（9）</v>
          </cell>
        </row>
        <row r="592">
          <cell r="F592" t="str">
            <v>山梨酸及其钾盐(以山梨酸计)</v>
          </cell>
        </row>
        <row r="592">
          <cell r="I592">
            <v>57.4</v>
          </cell>
          <cell r="J592" t="str">
            <v>粤价[2002]170号文</v>
          </cell>
          <cell r="K592" t="str">
            <v>22（9）</v>
          </cell>
        </row>
        <row r="593">
          <cell r="F593" t="str">
            <v>菌落总数</v>
          </cell>
        </row>
        <row r="593">
          <cell r="H593" t="str">
            <v>70.7</v>
          </cell>
          <cell r="I593">
            <v>353.5</v>
          </cell>
          <cell r="J593" t="str">
            <v>粤价[2002]170号文</v>
          </cell>
          <cell r="K593" t="str">
            <v>22（9）</v>
          </cell>
        </row>
        <row r="594">
          <cell r="F594" t="str">
            <v>大肠菌群</v>
          </cell>
        </row>
        <row r="594">
          <cell r="H594" t="str">
            <v>70.7</v>
          </cell>
          <cell r="I594">
            <v>353.5</v>
          </cell>
          <cell r="J594" t="str">
            <v>粤价[2002]170号文</v>
          </cell>
          <cell r="K594" t="str">
            <v>22（9）</v>
          </cell>
        </row>
        <row r="595">
          <cell r="F595" t="str">
            <v>沙门氏菌</v>
          </cell>
        </row>
        <row r="595">
          <cell r="H595">
            <v>123.9</v>
          </cell>
          <cell r="I595">
            <v>619.5</v>
          </cell>
          <cell r="J595" t="str">
            <v>粤价[2002]170号文</v>
          </cell>
          <cell r="K595" t="str">
            <v>22（9）</v>
          </cell>
        </row>
        <row r="596">
          <cell r="F596" t="str">
            <v>副溶血性弧菌</v>
          </cell>
        </row>
        <row r="596">
          <cell r="H596" t="str">
            <v>123.9</v>
          </cell>
          <cell r="I596">
            <v>619.5</v>
          </cell>
          <cell r="J596" t="str">
            <v>按照采购人市场调查结果</v>
          </cell>
          <cell r="K596" t="str">
            <v>——</v>
          </cell>
        </row>
        <row r="597">
          <cell r="F597" t="str">
            <v>单核细胞增生李斯特氏菌</v>
          </cell>
        </row>
        <row r="597">
          <cell r="H597">
            <v>123.9</v>
          </cell>
          <cell r="I597">
            <v>619.5</v>
          </cell>
          <cell r="J597" t="str">
            <v>粤价[2002]170号文</v>
          </cell>
          <cell r="K597" t="str">
            <v>22（9）</v>
          </cell>
        </row>
        <row r="598">
          <cell r="F598" t="str">
            <v>铅(以Pb计)</v>
          </cell>
        </row>
        <row r="598">
          <cell r="I598">
            <v>58.1</v>
          </cell>
          <cell r="J598" t="str">
            <v>粤价[2002]170号文</v>
          </cell>
          <cell r="K598" t="str">
            <v>22（9）</v>
          </cell>
        </row>
        <row r="599">
          <cell r="F599" t="str">
            <v>黄曲霉毒素B1</v>
          </cell>
        </row>
        <row r="599">
          <cell r="I599">
            <v>134.4</v>
          </cell>
          <cell r="J599" t="str">
            <v>粤价[2002]170号文</v>
          </cell>
          <cell r="K599" t="str">
            <v>22（9）</v>
          </cell>
        </row>
        <row r="600">
          <cell r="F600" t="str">
            <v>苯甲酸及其钠盐(以苯甲酸计)</v>
          </cell>
        </row>
        <row r="600">
          <cell r="I600">
            <v>57.4</v>
          </cell>
          <cell r="J600" t="str">
            <v>粤价[2002]170号文</v>
          </cell>
          <cell r="K600" t="str">
            <v>22（9）</v>
          </cell>
        </row>
        <row r="601">
          <cell r="F601" t="str">
            <v>山梨酸及其钾盐(以山梨酸计)</v>
          </cell>
        </row>
        <row r="601">
          <cell r="I601">
            <v>57.4</v>
          </cell>
          <cell r="J601" t="str">
            <v>粤价[2002]170号文</v>
          </cell>
          <cell r="K601" t="str">
            <v>22（9）</v>
          </cell>
        </row>
        <row r="602">
          <cell r="F602" t="str">
            <v>糖精钠(以糖精计)</v>
          </cell>
        </row>
        <row r="602">
          <cell r="I602">
            <v>167.3</v>
          </cell>
          <cell r="J602" t="str">
            <v>粤价[2002]170号文</v>
          </cell>
          <cell r="K602" t="str">
            <v>22（9）</v>
          </cell>
        </row>
        <row r="603">
          <cell r="F603" t="str">
            <v>铅(以Pb计)</v>
          </cell>
        </row>
        <row r="603">
          <cell r="I603">
            <v>58.1</v>
          </cell>
          <cell r="J603" t="str">
            <v>粤价[2002]170号文</v>
          </cell>
          <cell r="K603" t="str">
            <v>22（9）</v>
          </cell>
        </row>
        <row r="604">
          <cell r="F604" t="str">
            <v>镉(以cd计)</v>
          </cell>
        </row>
        <row r="604">
          <cell r="I604">
            <v>100.8</v>
          </cell>
          <cell r="J604" t="str">
            <v>粤价[2002]170号文</v>
          </cell>
          <cell r="K604" t="str">
            <v>22（9）</v>
          </cell>
        </row>
        <row r="605">
          <cell r="F605" t="str">
            <v>菌落总数</v>
          </cell>
        </row>
        <row r="605">
          <cell r="H605" t="str">
            <v>70.7</v>
          </cell>
          <cell r="I605">
            <v>353.5</v>
          </cell>
          <cell r="J605" t="str">
            <v>粤价[2002]170号文</v>
          </cell>
          <cell r="K605" t="str">
            <v>22（9）</v>
          </cell>
        </row>
        <row r="606">
          <cell r="F606" t="str">
            <v>大肠菌群</v>
          </cell>
        </row>
        <row r="606">
          <cell r="H606" t="str">
            <v>70.7</v>
          </cell>
          <cell r="I606">
            <v>353.5</v>
          </cell>
          <cell r="J606" t="str">
            <v>粤价[2002]170号文</v>
          </cell>
          <cell r="K606" t="str">
            <v>22（9）</v>
          </cell>
        </row>
        <row r="607">
          <cell r="F607" t="str">
            <v>霉菌</v>
          </cell>
        </row>
        <row r="607">
          <cell r="I607">
            <v>67.2</v>
          </cell>
          <cell r="J607" t="str">
            <v>粤价[2002]170号文</v>
          </cell>
          <cell r="K607" t="str">
            <v>22（9）</v>
          </cell>
        </row>
        <row r="608">
          <cell r="F608" t="str">
            <v>沙门氏菌</v>
          </cell>
        </row>
        <row r="608">
          <cell r="H608">
            <v>123.9</v>
          </cell>
          <cell r="I608">
            <v>619.5</v>
          </cell>
          <cell r="J608" t="str">
            <v>粤价[2002]170号文</v>
          </cell>
          <cell r="K608" t="str">
            <v>22（9）</v>
          </cell>
        </row>
        <row r="609">
          <cell r="F609" t="str">
            <v>金黄色葡萄球菌</v>
          </cell>
        </row>
        <row r="609">
          <cell r="H609">
            <v>123.9</v>
          </cell>
          <cell r="I609">
            <v>619.5</v>
          </cell>
          <cell r="J609" t="str">
            <v>粤价[2002]170号文</v>
          </cell>
          <cell r="K609" t="str">
            <v>22（9）</v>
          </cell>
        </row>
        <row r="610">
          <cell r="F610" t="str">
            <v>水分</v>
          </cell>
        </row>
        <row r="610">
          <cell r="I610">
            <v>56</v>
          </cell>
          <cell r="J610" t="str">
            <v>粤价[2002]170号文</v>
          </cell>
          <cell r="K610" t="str">
            <v>22（10）</v>
          </cell>
        </row>
        <row r="611">
          <cell r="F611" t="str">
            <v>酸价(以脂肪计)</v>
          </cell>
        </row>
        <row r="611">
          <cell r="I611">
            <v>78.4</v>
          </cell>
          <cell r="J611" t="str">
            <v>粤价[2002]170号文</v>
          </cell>
          <cell r="K611" t="str">
            <v>22（9）</v>
          </cell>
        </row>
        <row r="612">
          <cell r="F612" t="str">
            <v>过氧化值(以脂肪计)</v>
          </cell>
        </row>
        <row r="612">
          <cell r="I612">
            <v>85.4</v>
          </cell>
          <cell r="J612" t="str">
            <v>粤价[2002]170号文</v>
          </cell>
          <cell r="K612" t="str">
            <v>21（8）</v>
          </cell>
        </row>
        <row r="613">
          <cell r="F613" t="str">
            <v>黄曲霉毒素B1</v>
          </cell>
        </row>
        <row r="613">
          <cell r="I613">
            <v>134.4</v>
          </cell>
          <cell r="J613" t="str">
            <v>粤价[2002]170号文</v>
          </cell>
          <cell r="K613" t="str">
            <v>22（9）</v>
          </cell>
        </row>
        <row r="614">
          <cell r="F614" t="str">
            <v>糖精钠(以糖精计)</v>
          </cell>
        </row>
        <row r="614">
          <cell r="I614">
            <v>167.3</v>
          </cell>
          <cell r="J614" t="str">
            <v>粤价[2002]170号文</v>
          </cell>
          <cell r="K614" t="str">
            <v>22（9）</v>
          </cell>
        </row>
        <row r="615">
          <cell r="F615" t="str">
            <v>苯甲酸及其钠盐(以苯甲酸计)</v>
          </cell>
        </row>
        <row r="615">
          <cell r="I615">
            <v>57.4</v>
          </cell>
          <cell r="J615" t="str">
            <v>粤价[2002]170号文</v>
          </cell>
          <cell r="K615" t="str">
            <v>22（9）</v>
          </cell>
        </row>
        <row r="616">
          <cell r="F616" t="str">
            <v>山梨酸及其钾盐(以山梨酸计)</v>
          </cell>
        </row>
        <row r="616">
          <cell r="I616">
            <v>57.4</v>
          </cell>
          <cell r="J616" t="str">
            <v>粤价[2002]170号文</v>
          </cell>
          <cell r="K616" t="str">
            <v>22（9）</v>
          </cell>
        </row>
        <row r="617">
          <cell r="F617" t="str">
            <v>菌落总数</v>
          </cell>
        </row>
        <row r="617">
          <cell r="H617" t="str">
            <v>70.7</v>
          </cell>
          <cell r="I617">
            <v>353.5</v>
          </cell>
          <cell r="J617" t="str">
            <v>粤价[2002]170号文</v>
          </cell>
          <cell r="K617" t="str">
            <v>22（9）</v>
          </cell>
        </row>
        <row r="618">
          <cell r="F618" t="str">
            <v>大肠菌群</v>
          </cell>
        </row>
        <row r="618">
          <cell r="H618" t="str">
            <v>70.7</v>
          </cell>
          <cell r="I618">
            <v>353.5</v>
          </cell>
          <cell r="J618" t="str">
            <v>粤价[2002]170号文</v>
          </cell>
          <cell r="K618" t="str">
            <v>22（9）</v>
          </cell>
        </row>
        <row r="619">
          <cell r="F619" t="str">
            <v>沙门氏菌</v>
          </cell>
        </row>
        <row r="619">
          <cell r="H619">
            <v>123.9</v>
          </cell>
          <cell r="I619">
            <v>619.5</v>
          </cell>
          <cell r="J619" t="str">
            <v>粤价[2002]170号文</v>
          </cell>
          <cell r="K619" t="str">
            <v>22（9）</v>
          </cell>
        </row>
        <row r="620">
          <cell r="F620" t="str">
            <v>金黄色葡萄球菌</v>
          </cell>
        </row>
        <row r="620">
          <cell r="H620">
            <v>123.9</v>
          </cell>
          <cell r="I620">
            <v>619.5</v>
          </cell>
          <cell r="J620" t="str">
            <v>粤价[2002]170号文</v>
          </cell>
          <cell r="K620" t="str">
            <v>22（9）</v>
          </cell>
        </row>
        <row r="621">
          <cell r="F621" t="str">
            <v>酸价(以脂肪计)</v>
          </cell>
        </row>
        <row r="621">
          <cell r="I621">
            <v>78.4</v>
          </cell>
          <cell r="J621" t="str">
            <v>粤价[2002]170号文</v>
          </cell>
          <cell r="K621" t="str">
            <v>22（9）</v>
          </cell>
        </row>
        <row r="622">
          <cell r="F622" t="str">
            <v>过氧化值(以脂肪计)</v>
          </cell>
        </row>
        <row r="622">
          <cell r="I622">
            <v>85.4</v>
          </cell>
          <cell r="J622" t="str">
            <v>粤价[2002]170号文</v>
          </cell>
          <cell r="K622" t="str">
            <v>21（8）</v>
          </cell>
        </row>
        <row r="623">
          <cell r="F623" t="str">
            <v>菌落总数</v>
          </cell>
        </row>
        <row r="623">
          <cell r="H623" t="str">
            <v>70.7</v>
          </cell>
          <cell r="I623">
            <v>353.5</v>
          </cell>
          <cell r="J623" t="str">
            <v>粤价[2002]170号文</v>
          </cell>
          <cell r="K623" t="str">
            <v>22（9）</v>
          </cell>
        </row>
        <row r="624">
          <cell r="F624" t="str">
            <v>大肠菌群</v>
          </cell>
        </row>
        <row r="624">
          <cell r="H624" t="str">
            <v>70.7</v>
          </cell>
          <cell r="I624">
            <v>353.5</v>
          </cell>
          <cell r="J624" t="str">
            <v>粤价[2002]170号文</v>
          </cell>
          <cell r="K624" t="str">
            <v>22（9）</v>
          </cell>
        </row>
        <row r="625">
          <cell r="F625" t="str">
            <v>铅(以Pb计)</v>
          </cell>
        </row>
        <row r="625">
          <cell r="I625">
            <v>58.1</v>
          </cell>
          <cell r="J625" t="str">
            <v>粤价[2002]170号文</v>
          </cell>
          <cell r="K625" t="str">
            <v>22（9）</v>
          </cell>
        </row>
        <row r="626">
          <cell r="F626" t="str">
            <v>沙门氏菌</v>
          </cell>
        </row>
        <row r="626">
          <cell r="H626">
            <v>123.9</v>
          </cell>
          <cell r="I626">
            <v>619.5</v>
          </cell>
          <cell r="J626" t="str">
            <v>粤价[2002]170号文</v>
          </cell>
          <cell r="K626" t="str">
            <v>22（9）</v>
          </cell>
        </row>
        <row r="627">
          <cell r="F627" t="str">
            <v>金黄色葡萄球菌</v>
          </cell>
        </row>
        <row r="627">
          <cell r="H627">
            <v>123.9</v>
          </cell>
          <cell r="I627">
            <v>619.5</v>
          </cell>
          <cell r="J627" t="str">
            <v>粤价[2002]170号文</v>
          </cell>
          <cell r="K627" t="str">
            <v>22（9）</v>
          </cell>
        </row>
        <row r="628">
          <cell r="F628" t="str">
            <v>铅(以Pb计)</v>
          </cell>
        </row>
        <row r="628">
          <cell r="I628">
            <v>58.1</v>
          </cell>
          <cell r="J628" t="str">
            <v>粤价[2002]170号文</v>
          </cell>
          <cell r="K628" t="str">
            <v>22（9）</v>
          </cell>
        </row>
        <row r="629">
          <cell r="F629" t="str">
            <v>铅(以Pb计)</v>
          </cell>
        </row>
        <row r="629">
          <cell r="I629">
            <v>58.1</v>
          </cell>
          <cell r="J629" t="str">
            <v>粤价[2002]170号文</v>
          </cell>
          <cell r="K629" t="str">
            <v>22（9）</v>
          </cell>
        </row>
        <row r="630">
          <cell r="F630" t="str">
            <v>苯甲酸及其钠盐(以苯甲酸计)</v>
          </cell>
        </row>
        <row r="630">
          <cell r="I630">
            <v>57.4</v>
          </cell>
          <cell r="J630" t="str">
            <v>粤价[2002]170号文</v>
          </cell>
          <cell r="K630" t="str">
            <v>22（9）</v>
          </cell>
        </row>
        <row r="631">
          <cell r="F631" t="str">
            <v>山梨酸及其钾盐(以山梨酸计)</v>
          </cell>
        </row>
        <row r="631">
          <cell r="I631">
            <v>57.4</v>
          </cell>
          <cell r="J631" t="str">
            <v>粤价[2002]170号文</v>
          </cell>
          <cell r="K631" t="str">
            <v>22（9）</v>
          </cell>
        </row>
        <row r="632">
          <cell r="F632" t="str">
            <v>商业无菌</v>
          </cell>
        </row>
        <row r="632">
          <cell r="I632">
            <v>53.9</v>
          </cell>
          <cell r="J632" t="str">
            <v>粤价[2002]170号文</v>
          </cell>
          <cell r="K632" t="str">
            <v>22（9）</v>
          </cell>
        </row>
        <row r="633">
          <cell r="F633" t="str">
            <v>沙门氏菌</v>
          </cell>
        </row>
        <row r="633">
          <cell r="H633">
            <v>123.9</v>
          </cell>
          <cell r="I633">
            <v>619.5</v>
          </cell>
          <cell r="J633" t="str">
            <v>粤价[2002]170号文</v>
          </cell>
          <cell r="K633" t="str">
            <v>22（9）</v>
          </cell>
        </row>
        <row r="634">
          <cell r="F634" t="str">
            <v>金黄色葡萄球菌</v>
          </cell>
        </row>
        <row r="634">
          <cell r="H634">
            <v>123.9</v>
          </cell>
          <cell r="I634">
            <v>619.5</v>
          </cell>
          <cell r="J634" t="str">
            <v>粤价[2002]170号文</v>
          </cell>
          <cell r="K634" t="str">
            <v>22（9）</v>
          </cell>
        </row>
        <row r="635">
          <cell r="F635" t="str">
            <v>铅(以Pb计)</v>
          </cell>
        </row>
        <row r="635">
          <cell r="I635">
            <v>58.1</v>
          </cell>
          <cell r="J635" t="str">
            <v>粤价[2002]170号文</v>
          </cell>
          <cell r="K635" t="str">
            <v>22（9）</v>
          </cell>
        </row>
        <row r="636">
          <cell r="F636" t="str">
            <v>铅(以Pb计)</v>
          </cell>
        </row>
        <row r="636">
          <cell r="I636">
            <v>58.1</v>
          </cell>
          <cell r="J636" t="str">
            <v>粤价[2002]170号文</v>
          </cell>
          <cell r="K636" t="str">
            <v>22（9）</v>
          </cell>
        </row>
        <row r="637">
          <cell r="F637" t="str">
            <v>沙门氏菌</v>
          </cell>
        </row>
        <row r="637">
          <cell r="H637">
            <v>123.9</v>
          </cell>
          <cell r="I637">
            <v>619.5</v>
          </cell>
          <cell r="J637" t="str">
            <v>粤价[2002]170号文</v>
          </cell>
          <cell r="K637" t="str">
            <v>22（9）</v>
          </cell>
        </row>
        <row r="638">
          <cell r="F638" t="str">
            <v>金黄色葡萄球菌</v>
          </cell>
        </row>
        <row r="638">
          <cell r="H638">
            <v>123.9</v>
          </cell>
          <cell r="I638">
            <v>619.5</v>
          </cell>
          <cell r="J638" t="str">
            <v>粤价[2002]170号文</v>
          </cell>
          <cell r="K638" t="str">
            <v>22（9）</v>
          </cell>
        </row>
        <row r="639">
          <cell r="F639" t="str">
            <v>铅(以Pb计)</v>
          </cell>
        </row>
        <row r="639">
          <cell r="I639">
            <v>58.1</v>
          </cell>
          <cell r="J639" t="str">
            <v>粤价[2002]170号文</v>
          </cell>
          <cell r="K639" t="str">
            <v>22（9）</v>
          </cell>
        </row>
        <row r="640">
          <cell r="F640" t="str">
            <v>糖精钠(以糖精计)</v>
          </cell>
        </row>
        <row r="640">
          <cell r="I640">
            <v>167.3</v>
          </cell>
          <cell r="J640" t="str">
            <v>粤价[2002]170号文</v>
          </cell>
          <cell r="K640" t="str">
            <v>22（9）</v>
          </cell>
        </row>
        <row r="641">
          <cell r="F641" t="str">
            <v>合成着色剂(柠檬黄、苋菜红、胭脂红、日落黄)</v>
          </cell>
        </row>
        <row r="641">
          <cell r="H641" t="str">
            <v>57.47</v>
          </cell>
          <cell r="I641">
            <v>229.6</v>
          </cell>
          <cell r="J641" t="str">
            <v>粤价[2002]170号文</v>
          </cell>
          <cell r="K641" t="str">
            <v>22（9）</v>
          </cell>
        </row>
        <row r="642">
          <cell r="F642" t="str">
            <v>相同色泽着色剂混合使用时各自用量占其最大使用量的比例之和</v>
          </cell>
        </row>
        <row r="642">
          <cell r="I642" t="str">
            <v>----</v>
          </cell>
          <cell r="J642" t="str">
            <v>----</v>
          </cell>
          <cell r="K642" t="str">
            <v>——</v>
          </cell>
        </row>
        <row r="643">
          <cell r="F643" t="str">
            <v>菌落总数</v>
          </cell>
        </row>
        <row r="643">
          <cell r="H643" t="str">
            <v>70.7</v>
          </cell>
          <cell r="I643">
            <v>353.5</v>
          </cell>
          <cell r="J643" t="str">
            <v>粤价[2002]170号文</v>
          </cell>
          <cell r="K643" t="str">
            <v>22（9）</v>
          </cell>
        </row>
        <row r="644">
          <cell r="F644" t="str">
            <v>大肠菌群</v>
          </cell>
        </row>
        <row r="644">
          <cell r="H644" t="str">
            <v>70.7</v>
          </cell>
          <cell r="I644">
            <v>353.5</v>
          </cell>
          <cell r="J644" t="str">
            <v>粤价[2002]170号文</v>
          </cell>
          <cell r="K644" t="str">
            <v>22（9）</v>
          </cell>
        </row>
        <row r="645">
          <cell r="F645" t="str">
            <v>铅(以Pb计)</v>
          </cell>
        </row>
        <row r="645">
          <cell r="I645">
            <v>58.1</v>
          </cell>
          <cell r="J645" t="str">
            <v>粤价[2002]170号文</v>
          </cell>
          <cell r="K645" t="str">
            <v>22（9）</v>
          </cell>
        </row>
        <row r="646">
          <cell r="F646" t="str">
            <v>沙门氏菌</v>
          </cell>
        </row>
        <row r="646">
          <cell r="H646">
            <v>123.9</v>
          </cell>
          <cell r="I646">
            <v>619.5</v>
          </cell>
          <cell r="J646" t="str">
            <v>粤价[2002]170号文</v>
          </cell>
          <cell r="K646" t="str">
            <v>22（9）</v>
          </cell>
        </row>
        <row r="647">
          <cell r="F647" t="str">
            <v>山梨酸及其钾盐(以山梨酸计)</v>
          </cell>
        </row>
        <row r="647">
          <cell r="I647">
            <v>57.4</v>
          </cell>
          <cell r="J647" t="str">
            <v>粤价[2002]170号文</v>
          </cell>
          <cell r="K647" t="str">
            <v>22（9）</v>
          </cell>
        </row>
        <row r="648">
          <cell r="F648" t="str">
            <v>苯甲酸及其钠盐(以苯甲酸计)</v>
          </cell>
        </row>
        <row r="648">
          <cell r="I648">
            <v>57.4</v>
          </cell>
          <cell r="J648" t="str">
            <v>粤价[2002]170号文</v>
          </cell>
          <cell r="K648" t="str">
            <v>22（9）</v>
          </cell>
        </row>
        <row r="649">
          <cell r="F649" t="str">
            <v>糖精钠(以糖精计)</v>
          </cell>
        </row>
        <row r="649">
          <cell r="I649">
            <v>167.3</v>
          </cell>
          <cell r="J649" t="str">
            <v>粤价[2002]170号文</v>
          </cell>
          <cell r="K649" t="str">
            <v>22（9）</v>
          </cell>
        </row>
        <row r="650">
          <cell r="F650" t="str">
            <v>甜蜜素(以环己基氨基磺酸计)</v>
          </cell>
        </row>
        <row r="650">
          <cell r="I650">
            <v>55.3</v>
          </cell>
          <cell r="J650" t="str">
            <v>粤价[2002]170号文</v>
          </cell>
          <cell r="K650" t="str">
            <v>22（9）</v>
          </cell>
        </row>
        <row r="651">
          <cell r="F651" t="str">
            <v>菌落总数</v>
          </cell>
        </row>
        <row r="651">
          <cell r="H651" t="str">
            <v>70.7</v>
          </cell>
          <cell r="I651">
            <v>353.5</v>
          </cell>
          <cell r="J651" t="str">
            <v>粤价[2002]170号文</v>
          </cell>
          <cell r="K651" t="str">
            <v>22（9）</v>
          </cell>
        </row>
        <row r="652">
          <cell r="F652" t="str">
            <v>大肠菌群</v>
          </cell>
        </row>
        <row r="652">
          <cell r="H652" t="str">
            <v>70.7</v>
          </cell>
          <cell r="I652">
            <v>353.5</v>
          </cell>
          <cell r="J652" t="str">
            <v>粤价[2002]170号文</v>
          </cell>
          <cell r="K652" t="str">
            <v>22（9）</v>
          </cell>
        </row>
        <row r="653">
          <cell r="F653" t="str">
            <v>霉菌</v>
          </cell>
        </row>
        <row r="653">
          <cell r="I653">
            <v>67.2</v>
          </cell>
          <cell r="J653" t="str">
            <v>粤价[2002]170号文</v>
          </cell>
          <cell r="K653" t="str">
            <v>22（9）</v>
          </cell>
        </row>
        <row r="654">
          <cell r="F654" t="str">
            <v>酵母</v>
          </cell>
        </row>
        <row r="654">
          <cell r="I654">
            <v>67.2</v>
          </cell>
          <cell r="J654" t="str">
            <v>粤价[2002]170号文</v>
          </cell>
          <cell r="K654" t="str">
            <v>22（9）</v>
          </cell>
        </row>
        <row r="655">
          <cell r="F655" t="str">
            <v>铅(以Pb计)</v>
          </cell>
        </row>
        <row r="655">
          <cell r="I655">
            <v>58.1</v>
          </cell>
          <cell r="J655" t="str">
            <v>粤价[2002]170号文</v>
          </cell>
          <cell r="K655" t="str">
            <v>22（9）</v>
          </cell>
        </row>
        <row r="656">
          <cell r="F656" t="str">
            <v>氟</v>
          </cell>
        </row>
        <row r="656">
          <cell r="I656">
            <v>56</v>
          </cell>
          <cell r="J656" t="str">
            <v>粤价[2002]170号文</v>
          </cell>
          <cell r="K656" t="str">
            <v>7（3）</v>
          </cell>
        </row>
        <row r="657">
          <cell r="F657" t="str">
            <v>草甘膦</v>
          </cell>
        </row>
        <row r="657">
          <cell r="I657">
            <v>245</v>
          </cell>
          <cell r="J657" t="str">
            <v>按照采购人市场调查结果</v>
          </cell>
          <cell r="K657" t="str">
            <v>——</v>
          </cell>
        </row>
        <row r="658">
          <cell r="F658" t="str">
            <v>吡虫啉</v>
          </cell>
        </row>
        <row r="658">
          <cell r="I658">
            <v>245</v>
          </cell>
          <cell r="J658" t="str">
            <v>按照采购人市场调查结果</v>
          </cell>
          <cell r="K658" t="str">
            <v>——</v>
          </cell>
        </row>
        <row r="659">
          <cell r="F659" t="str">
            <v>乙酰甲胺磷</v>
          </cell>
        </row>
        <row r="659">
          <cell r="I659">
            <v>245</v>
          </cell>
          <cell r="J659" t="str">
            <v>按照采购人市场调查结果</v>
          </cell>
          <cell r="K659" t="str">
            <v>——</v>
          </cell>
        </row>
        <row r="660">
          <cell r="F660" t="str">
            <v>联苯菊酯</v>
          </cell>
        </row>
        <row r="660">
          <cell r="I660">
            <v>245</v>
          </cell>
          <cell r="J660" t="str">
            <v>按照采购人市场调查结果</v>
          </cell>
          <cell r="K660" t="str">
            <v>——</v>
          </cell>
        </row>
        <row r="661">
          <cell r="F661" t="str">
            <v>灭多威</v>
          </cell>
        </row>
        <row r="661">
          <cell r="I661">
            <v>245</v>
          </cell>
          <cell r="J661" t="str">
            <v>按照采购人市场调查结果</v>
          </cell>
          <cell r="K661" t="str">
            <v>——</v>
          </cell>
        </row>
        <row r="662">
          <cell r="F662" t="str">
            <v>三氯杀螨醇</v>
          </cell>
        </row>
        <row r="662">
          <cell r="I662">
            <v>245</v>
          </cell>
          <cell r="J662" t="str">
            <v>按照采购人市场调查结果</v>
          </cell>
          <cell r="K662" t="str">
            <v>——</v>
          </cell>
        </row>
        <row r="663">
          <cell r="F663" t="str">
            <v>氰戊菊酯和S-氰戊菊酯</v>
          </cell>
        </row>
        <row r="663">
          <cell r="H663">
            <v>245</v>
          </cell>
          <cell r="I663">
            <v>490</v>
          </cell>
          <cell r="J663" t="str">
            <v>按照采购人市场调查结果</v>
          </cell>
          <cell r="K663" t="str">
            <v>——</v>
          </cell>
        </row>
        <row r="664">
          <cell r="F664" t="str">
            <v>甲拌磷</v>
          </cell>
        </row>
        <row r="664">
          <cell r="I664">
            <v>245</v>
          </cell>
          <cell r="J664" t="str">
            <v>按照采购人市场调查结果</v>
          </cell>
          <cell r="K664" t="str">
            <v>——</v>
          </cell>
        </row>
        <row r="665">
          <cell r="F665" t="str">
            <v>克百威</v>
          </cell>
        </row>
        <row r="665">
          <cell r="I665">
            <v>245</v>
          </cell>
          <cell r="J665" t="str">
            <v>按照采购人市场调查结果</v>
          </cell>
          <cell r="K665" t="str">
            <v>——</v>
          </cell>
        </row>
        <row r="666">
          <cell r="F666" t="str">
            <v>水胺硫磷</v>
          </cell>
        </row>
        <row r="666">
          <cell r="I666">
            <v>245</v>
          </cell>
          <cell r="J666" t="str">
            <v>按照采购人市场调查结果</v>
          </cell>
          <cell r="K666" t="str">
            <v>——</v>
          </cell>
        </row>
        <row r="667">
          <cell r="F667" t="str">
            <v>氧乐果</v>
          </cell>
        </row>
        <row r="667">
          <cell r="I667">
            <v>245</v>
          </cell>
          <cell r="J667" t="str">
            <v>按照采购人市场调查结果</v>
          </cell>
          <cell r="K667" t="str">
            <v>——</v>
          </cell>
        </row>
        <row r="668">
          <cell r="F668" t="str">
            <v>毒死蜱</v>
          </cell>
        </row>
        <row r="668">
          <cell r="I668">
            <v>245</v>
          </cell>
          <cell r="J668" t="str">
            <v>按照采购人市场调查结果</v>
          </cell>
          <cell r="K668" t="str">
            <v>——</v>
          </cell>
        </row>
        <row r="669">
          <cell r="F669" t="str">
            <v>毒虫畏</v>
          </cell>
        </row>
        <row r="669">
          <cell r="I669">
            <v>245</v>
          </cell>
          <cell r="J669" t="str">
            <v>按照采购人市场调查结果</v>
          </cell>
          <cell r="K669" t="str">
            <v>——</v>
          </cell>
        </row>
        <row r="670">
          <cell r="F670" t="str">
            <v>氯酞酸甲酯</v>
          </cell>
        </row>
        <row r="670">
          <cell r="I670">
            <v>245</v>
          </cell>
          <cell r="J670" t="str">
            <v>按照采购人市场调查结果</v>
          </cell>
          <cell r="K670" t="str">
            <v>——</v>
          </cell>
        </row>
        <row r="671">
          <cell r="F671" t="str">
            <v>灭螨醌</v>
          </cell>
        </row>
        <row r="671">
          <cell r="I671">
            <v>245</v>
          </cell>
          <cell r="J671" t="str">
            <v>按照采购人市场调查结果</v>
          </cell>
          <cell r="K671" t="str">
            <v>——</v>
          </cell>
        </row>
        <row r="672">
          <cell r="F672" t="str">
            <v>甲氧滴滴涕</v>
          </cell>
        </row>
        <row r="672">
          <cell r="I672">
            <v>245</v>
          </cell>
          <cell r="J672" t="str">
            <v>按照采购人市场调查结果</v>
          </cell>
          <cell r="K672" t="str">
            <v>——</v>
          </cell>
        </row>
        <row r="673">
          <cell r="F673" t="str">
            <v>特乐酚</v>
          </cell>
        </row>
        <row r="673">
          <cell r="I673">
            <v>245</v>
          </cell>
          <cell r="J673" t="str">
            <v>按照采购人市场调查结果</v>
          </cell>
          <cell r="K673" t="str">
            <v>——</v>
          </cell>
        </row>
        <row r="674">
          <cell r="F674" t="str">
            <v>铅(以Pb计)</v>
          </cell>
        </row>
        <row r="674">
          <cell r="I674">
            <v>58.1</v>
          </cell>
          <cell r="J674" t="str">
            <v>粤价[2002]170号文</v>
          </cell>
          <cell r="K674" t="str">
            <v>22（9）</v>
          </cell>
        </row>
        <row r="675">
          <cell r="F675" t="str">
            <v>菌落总数</v>
          </cell>
        </row>
        <row r="675">
          <cell r="H675" t="str">
            <v>70.7</v>
          </cell>
          <cell r="I675">
            <v>353.5</v>
          </cell>
          <cell r="J675" t="str">
            <v>粤价[2002]170号文</v>
          </cell>
          <cell r="K675" t="str">
            <v>22（9）</v>
          </cell>
        </row>
        <row r="676">
          <cell r="F676" t="str">
            <v>大肠菌群</v>
          </cell>
        </row>
        <row r="676">
          <cell r="H676" t="str">
            <v>70.7</v>
          </cell>
          <cell r="I676">
            <v>353.5</v>
          </cell>
          <cell r="J676" t="str">
            <v>粤价[2002]170号文</v>
          </cell>
          <cell r="K676" t="str">
            <v>22（9）</v>
          </cell>
        </row>
        <row r="677">
          <cell r="F677" t="str">
            <v>铅(以Pb计)</v>
          </cell>
        </row>
        <row r="677">
          <cell r="I677">
            <v>58.1</v>
          </cell>
          <cell r="J677" t="str">
            <v>粤价[2002]170号文</v>
          </cell>
          <cell r="K677" t="str">
            <v>22（9）</v>
          </cell>
        </row>
        <row r="678">
          <cell r="F678" t="str">
            <v>哒螨灵</v>
          </cell>
        </row>
        <row r="678">
          <cell r="I678">
            <v>245</v>
          </cell>
          <cell r="J678" t="str">
            <v>按照采购人市场调查结果</v>
          </cell>
          <cell r="K678" t="str">
            <v>——</v>
          </cell>
        </row>
        <row r="679">
          <cell r="F679" t="str">
            <v>啶虫脒</v>
          </cell>
        </row>
        <row r="679">
          <cell r="I679">
            <v>245</v>
          </cell>
          <cell r="J679" t="str">
            <v>按照采购人市场调查结果</v>
          </cell>
          <cell r="K679" t="str">
            <v>——</v>
          </cell>
        </row>
        <row r="680">
          <cell r="F680" t="str">
            <v>唑螨酯</v>
          </cell>
        </row>
        <row r="680">
          <cell r="I680">
            <v>245</v>
          </cell>
          <cell r="J680" t="str">
            <v>按照采购人市场调查结果</v>
          </cell>
          <cell r="K680" t="str">
            <v>——</v>
          </cell>
        </row>
        <row r="681">
          <cell r="F681" t="str">
            <v>克百威</v>
          </cell>
        </row>
        <row r="681">
          <cell r="I681">
            <v>245</v>
          </cell>
          <cell r="J681" t="str">
            <v>按照采购人市场调查结果</v>
          </cell>
          <cell r="K681" t="str">
            <v>——</v>
          </cell>
        </row>
        <row r="682">
          <cell r="F682" t="str">
            <v>炔螨特</v>
          </cell>
        </row>
        <row r="682">
          <cell r="I682">
            <v>245</v>
          </cell>
          <cell r="J682" t="str">
            <v>按照采购人市场调查结果</v>
          </cell>
          <cell r="K682" t="str">
            <v>——</v>
          </cell>
        </row>
        <row r="683">
          <cell r="F683" t="str">
            <v>毒死蜱</v>
          </cell>
        </row>
        <row r="683">
          <cell r="I683">
            <v>245</v>
          </cell>
          <cell r="J683" t="str">
            <v>按照采购人市场调查结果</v>
          </cell>
          <cell r="K683" t="str">
            <v>——</v>
          </cell>
        </row>
        <row r="684">
          <cell r="F684" t="str">
            <v>吡虫啉</v>
          </cell>
        </row>
        <row r="684">
          <cell r="I684">
            <v>245</v>
          </cell>
          <cell r="J684" t="str">
            <v>按照采购人市场调查结果</v>
          </cell>
          <cell r="K684" t="str">
            <v>——</v>
          </cell>
        </row>
        <row r="685">
          <cell r="F685" t="str">
            <v>井冈霉素</v>
          </cell>
        </row>
        <row r="685">
          <cell r="I685">
            <v>245</v>
          </cell>
          <cell r="J685" t="str">
            <v>按照采购人市场调查结果</v>
          </cell>
          <cell r="K685" t="str">
            <v>——</v>
          </cell>
        </row>
        <row r="686">
          <cell r="F686" t="str">
            <v>酒精度</v>
          </cell>
        </row>
        <row r="686">
          <cell r="I686">
            <v>36.4</v>
          </cell>
          <cell r="J686" t="str">
            <v>粤价[2002]170号文</v>
          </cell>
          <cell r="K686" t="str">
            <v>22（8）</v>
          </cell>
        </row>
        <row r="687">
          <cell r="F687" t="str">
            <v>铅(以Pb计)</v>
          </cell>
        </row>
        <row r="687">
          <cell r="I687">
            <v>58.1</v>
          </cell>
          <cell r="J687" t="str">
            <v>粤价[2002]170号文</v>
          </cell>
          <cell r="K687" t="str">
            <v>22（9）</v>
          </cell>
        </row>
        <row r="688">
          <cell r="F688" t="str">
            <v>甲醇</v>
          </cell>
        </row>
        <row r="688">
          <cell r="I688">
            <v>43.4</v>
          </cell>
          <cell r="J688" t="str">
            <v>粤价[2002]170号文</v>
          </cell>
          <cell r="K688" t="str">
            <v>22（8）</v>
          </cell>
        </row>
        <row r="689">
          <cell r="F689" t="str">
            <v>氰化物(以HCN计)</v>
          </cell>
        </row>
        <row r="689">
          <cell r="I689">
            <v>56</v>
          </cell>
          <cell r="J689" t="str">
            <v>粤价[2002]170号文</v>
          </cell>
          <cell r="K689" t="str">
            <v>22（8）</v>
          </cell>
        </row>
        <row r="690">
          <cell r="F690" t="str">
            <v>糖精钠(以糖精计)</v>
          </cell>
        </row>
        <row r="690">
          <cell r="I690">
            <v>167.3</v>
          </cell>
          <cell r="J690" t="str">
            <v>粤价[2002]170号文</v>
          </cell>
          <cell r="K690" t="str">
            <v>22（9）</v>
          </cell>
        </row>
        <row r="691">
          <cell r="F691" t="str">
            <v>甜蜜素(以环己基氨基磺酸计)</v>
          </cell>
        </row>
        <row r="691">
          <cell r="I691">
            <v>55.3</v>
          </cell>
          <cell r="J691" t="str">
            <v>粤价[2002]170号文</v>
          </cell>
          <cell r="K691" t="str">
            <v>22（9）</v>
          </cell>
        </row>
        <row r="692">
          <cell r="F692" t="str">
            <v>三氯蔗糖</v>
          </cell>
        </row>
        <row r="692">
          <cell r="I692">
            <v>250</v>
          </cell>
          <cell r="J692" t="str">
            <v>按照采购人市场调查结果</v>
          </cell>
          <cell r="K692" t="str">
            <v>——</v>
          </cell>
        </row>
        <row r="693">
          <cell r="F693" t="str">
            <v>酒精度</v>
          </cell>
        </row>
        <row r="693">
          <cell r="I693">
            <v>36.4</v>
          </cell>
          <cell r="J693" t="str">
            <v>粤价[2002]170号文</v>
          </cell>
          <cell r="K693" t="str">
            <v>22（8）</v>
          </cell>
        </row>
        <row r="694">
          <cell r="F694" t="str">
            <v>氨基酸态氮</v>
          </cell>
        </row>
        <row r="694">
          <cell r="I694">
            <v>80</v>
          </cell>
          <cell r="J694" t="str">
            <v>按照采购人市场调查结果</v>
          </cell>
          <cell r="K694" t="str">
            <v>——</v>
          </cell>
        </row>
        <row r="695">
          <cell r="F695" t="str">
            <v>苯甲酸及其钠盐(以苯甲酸计)</v>
          </cell>
        </row>
        <row r="695">
          <cell r="I695">
            <v>57.4</v>
          </cell>
          <cell r="J695" t="str">
            <v>粤价[2002]170号文</v>
          </cell>
          <cell r="K695" t="str">
            <v>22（9）</v>
          </cell>
        </row>
        <row r="696">
          <cell r="F696" t="str">
            <v>山梨酸及其钾盐(以山梨酸计)</v>
          </cell>
        </row>
        <row r="696">
          <cell r="I696">
            <v>57.4</v>
          </cell>
          <cell r="J696" t="str">
            <v>粤价[2002]170号文</v>
          </cell>
          <cell r="K696" t="str">
            <v>22（9）</v>
          </cell>
        </row>
        <row r="697">
          <cell r="F697" t="str">
            <v>糖精钠(以糖精计)</v>
          </cell>
        </row>
        <row r="697">
          <cell r="I697">
            <v>167.3</v>
          </cell>
          <cell r="J697" t="str">
            <v>粤价[2002]170号文</v>
          </cell>
          <cell r="K697" t="str">
            <v>22（9）</v>
          </cell>
        </row>
        <row r="698">
          <cell r="F698" t="str">
            <v>甜蜜素(以环己基氨基磺酸计)</v>
          </cell>
        </row>
        <row r="698">
          <cell r="I698">
            <v>55.3</v>
          </cell>
          <cell r="J698" t="str">
            <v>粤价[2002]170号文</v>
          </cell>
          <cell r="K698" t="str">
            <v>22（9）</v>
          </cell>
        </row>
        <row r="699">
          <cell r="F699" t="str">
            <v>酒精度</v>
          </cell>
        </row>
        <row r="699">
          <cell r="I699">
            <v>36.4</v>
          </cell>
          <cell r="J699" t="str">
            <v>粤价[2002]170号文</v>
          </cell>
          <cell r="K699" t="str">
            <v>22（8）</v>
          </cell>
        </row>
        <row r="700">
          <cell r="F700" t="str">
            <v>原麦汁浓度</v>
          </cell>
        </row>
        <row r="700">
          <cell r="I700">
            <v>150</v>
          </cell>
          <cell r="J700" t="str">
            <v>按照采购人市场调查结果</v>
          </cell>
          <cell r="K700" t="str">
            <v>——</v>
          </cell>
        </row>
        <row r="701">
          <cell r="F701" t="str">
            <v>甲醛</v>
          </cell>
        </row>
        <row r="701">
          <cell r="I701">
            <v>56</v>
          </cell>
          <cell r="J701" t="str">
            <v>粤价[2002]170号文</v>
          </cell>
          <cell r="K701" t="str">
            <v>22（8）</v>
          </cell>
        </row>
        <row r="702">
          <cell r="F702" t="str">
            <v>酒精度</v>
          </cell>
        </row>
        <row r="702">
          <cell r="I702">
            <v>36.4</v>
          </cell>
          <cell r="J702" t="str">
            <v>粤价[2002]170号文</v>
          </cell>
          <cell r="K702" t="str">
            <v>22（8）</v>
          </cell>
        </row>
        <row r="703">
          <cell r="F703" t="str">
            <v>甲醇</v>
          </cell>
        </row>
        <row r="703">
          <cell r="I703">
            <v>43.4</v>
          </cell>
          <cell r="J703" t="str">
            <v>粤价[2002]170号文</v>
          </cell>
          <cell r="K703" t="str">
            <v>22（8）</v>
          </cell>
        </row>
        <row r="704">
          <cell r="F704" t="str">
            <v>苯甲酸及其钠盐(以苯甲酸计)</v>
          </cell>
        </row>
        <row r="704">
          <cell r="I704">
            <v>57.4</v>
          </cell>
          <cell r="J704" t="str">
            <v>粤价[2002]170号文</v>
          </cell>
          <cell r="K704" t="str">
            <v>22（9）</v>
          </cell>
        </row>
        <row r="705">
          <cell r="F705" t="str">
            <v>山梨酸及其钾盐(以山梨酸计)</v>
          </cell>
        </row>
        <row r="705">
          <cell r="I705">
            <v>57.4</v>
          </cell>
          <cell r="J705" t="str">
            <v>粤价[2002]170号文</v>
          </cell>
          <cell r="K705" t="str">
            <v>22（9）</v>
          </cell>
        </row>
        <row r="706">
          <cell r="F706" t="str">
            <v>糖精钠(以糖精计)</v>
          </cell>
        </row>
        <row r="706">
          <cell r="I706">
            <v>167.3</v>
          </cell>
          <cell r="J706" t="str">
            <v>粤价[2002]170号文</v>
          </cell>
          <cell r="K706" t="str">
            <v>22（9）</v>
          </cell>
        </row>
        <row r="707">
          <cell r="F707" t="str">
            <v>二氧化硫残留量</v>
          </cell>
        </row>
        <row r="707">
          <cell r="I707">
            <v>59.5</v>
          </cell>
          <cell r="J707" t="str">
            <v>粤价[2002]170号文</v>
          </cell>
          <cell r="K707" t="str">
            <v>22（8）</v>
          </cell>
        </row>
        <row r="708">
          <cell r="F708" t="str">
            <v>甜蜜素(以环己基氨基磺酸计)</v>
          </cell>
        </row>
        <row r="708">
          <cell r="I708">
            <v>55.3</v>
          </cell>
          <cell r="J708" t="str">
            <v>粤价[2002]170号文</v>
          </cell>
          <cell r="K708" t="str">
            <v>22（9）</v>
          </cell>
        </row>
        <row r="709">
          <cell r="F709" t="str">
            <v>三氯蔗糖</v>
          </cell>
        </row>
        <row r="709">
          <cell r="I709">
            <v>250</v>
          </cell>
          <cell r="J709" t="str">
            <v>按照采购人市场调查结果</v>
          </cell>
          <cell r="K709" t="str">
            <v>——</v>
          </cell>
        </row>
        <row r="710">
          <cell r="F710" t="str">
            <v>酒精度</v>
          </cell>
        </row>
        <row r="710">
          <cell r="I710">
            <v>36.4</v>
          </cell>
          <cell r="J710" t="str">
            <v>粤价[2002]170号文</v>
          </cell>
          <cell r="K710" t="str">
            <v>22（8）</v>
          </cell>
        </row>
        <row r="711">
          <cell r="F711" t="str">
            <v>展青霉素</v>
          </cell>
        </row>
        <row r="711">
          <cell r="I711">
            <v>800</v>
          </cell>
          <cell r="J711" t="str">
            <v>按照采购人市场调查结果</v>
          </cell>
          <cell r="K711" t="str">
            <v>——</v>
          </cell>
        </row>
        <row r="712">
          <cell r="F712" t="str">
            <v>苯甲酸及其钠盐(以苯甲酸计)</v>
          </cell>
        </row>
        <row r="712">
          <cell r="I712">
            <v>57.4</v>
          </cell>
          <cell r="J712" t="str">
            <v>粤价[2002]170号文</v>
          </cell>
          <cell r="K712" t="str">
            <v>22（9）</v>
          </cell>
        </row>
        <row r="713">
          <cell r="F713" t="str">
            <v>糖精钠(以糖精计)</v>
          </cell>
        </row>
        <row r="713">
          <cell r="I713">
            <v>167.3</v>
          </cell>
          <cell r="J713" t="str">
            <v>粤价[2002]170号文</v>
          </cell>
          <cell r="K713" t="str">
            <v>22（9）</v>
          </cell>
        </row>
        <row r="714">
          <cell r="F714" t="str">
            <v>酒精度</v>
          </cell>
        </row>
        <row r="714">
          <cell r="I714">
            <v>36.4</v>
          </cell>
          <cell r="J714" t="str">
            <v>粤价[2002]170号文</v>
          </cell>
          <cell r="K714" t="str">
            <v>22（8）</v>
          </cell>
        </row>
        <row r="715">
          <cell r="F715" t="str">
            <v>甲醇</v>
          </cell>
        </row>
        <row r="715">
          <cell r="I715">
            <v>43.4</v>
          </cell>
          <cell r="J715" t="str">
            <v>粤价[2002]170号文</v>
          </cell>
          <cell r="K715" t="str">
            <v>22（8）</v>
          </cell>
        </row>
        <row r="716">
          <cell r="F716" t="str">
            <v>氰化物(以HCN计)</v>
          </cell>
        </row>
        <row r="716">
          <cell r="I716">
            <v>56</v>
          </cell>
          <cell r="J716" t="str">
            <v>粤价[2002]170号文</v>
          </cell>
          <cell r="K716" t="str">
            <v>22（8）</v>
          </cell>
        </row>
        <row r="717">
          <cell r="F717" t="str">
            <v>甜蜜素(以环己基氨基磺酸计)</v>
          </cell>
        </row>
        <row r="717">
          <cell r="I717">
            <v>55.3</v>
          </cell>
          <cell r="J717" t="str">
            <v>粤价[2002]170号文</v>
          </cell>
          <cell r="K717" t="str">
            <v>22（9）</v>
          </cell>
        </row>
        <row r="718">
          <cell r="F718" t="str">
            <v>酒精度</v>
          </cell>
        </row>
        <row r="718">
          <cell r="I718">
            <v>36.4</v>
          </cell>
          <cell r="J718" t="str">
            <v>粤价[2002]170号文</v>
          </cell>
          <cell r="K718" t="str">
            <v>22（8）</v>
          </cell>
        </row>
        <row r="719">
          <cell r="F719" t="str">
            <v>苯甲酸及其钠盐(以苯甲酸计)</v>
          </cell>
        </row>
        <row r="719">
          <cell r="I719">
            <v>57.4</v>
          </cell>
          <cell r="J719" t="str">
            <v>粤价[2002]170号文</v>
          </cell>
          <cell r="K719" t="str">
            <v>22（9）</v>
          </cell>
        </row>
        <row r="720">
          <cell r="F720" t="str">
            <v>山梨酸及其钾盐(以山梨酸计)</v>
          </cell>
        </row>
        <row r="720">
          <cell r="I720">
            <v>57.4</v>
          </cell>
          <cell r="J720" t="str">
            <v>粤价[2002]170号文</v>
          </cell>
          <cell r="K720" t="str">
            <v>22（9）</v>
          </cell>
        </row>
        <row r="721">
          <cell r="F721" t="str">
            <v>甜蜜素(以环己基氨基磺酸计)</v>
          </cell>
        </row>
        <row r="721">
          <cell r="I721">
            <v>55.3</v>
          </cell>
          <cell r="J721" t="str">
            <v>粤价[2002]170号文</v>
          </cell>
          <cell r="K721" t="str">
            <v>22（9）</v>
          </cell>
        </row>
        <row r="722">
          <cell r="F722" t="str">
            <v>酒精度</v>
          </cell>
        </row>
        <row r="722">
          <cell r="I722">
            <v>36.4</v>
          </cell>
          <cell r="J722" t="str">
            <v>粤价[2002]170号文</v>
          </cell>
          <cell r="K722" t="str">
            <v>22（8）</v>
          </cell>
        </row>
        <row r="723">
          <cell r="F723" t="str">
            <v>甲醇</v>
          </cell>
        </row>
        <row r="723">
          <cell r="I723">
            <v>43.4</v>
          </cell>
          <cell r="J723" t="str">
            <v>粤价[2002]170号文</v>
          </cell>
          <cell r="K723" t="str">
            <v>22（8）</v>
          </cell>
        </row>
        <row r="724">
          <cell r="F724" t="str">
            <v>氰化物(以HCN计)</v>
          </cell>
        </row>
        <row r="724">
          <cell r="I724">
            <v>56</v>
          </cell>
          <cell r="J724" t="str">
            <v>粤价[2002]170号文</v>
          </cell>
          <cell r="K724" t="str">
            <v>22（8）</v>
          </cell>
        </row>
        <row r="725">
          <cell r="F725" t="str">
            <v>酒精度</v>
          </cell>
        </row>
        <row r="725">
          <cell r="I725">
            <v>36.4</v>
          </cell>
          <cell r="J725" t="str">
            <v>粤价[2002]170号文</v>
          </cell>
          <cell r="K725" t="str">
            <v>22（8）</v>
          </cell>
        </row>
        <row r="726">
          <cell r="F726" t="str">
            <v>苯甲酸及其钠盐(以苯甲酸计)</v>
          </cell>
        </row>
        <row r="726">
          <cell r="I726">
            <v>57.4</v>
          </cell>
          <cell r="J726" t="str">
            <v>粤价[2002]170号文</v>
          </cell>
          <cell r="K726" t="str">
            <v>22（9）</v>
          </cell>
        </row>
        <row r="727">
          <cell r="F727" t="str">
            <v>山梨酸及其钾盐(以山梨酸计)</v>
          </cell>
        </row>
        <row r="727">
          <cell r="I727">
            <v>57.4</v>
          </cell>
          <cell r="J727" t="str">
            <v>粤价[2002]170号文</v>
          </cell>
          <cell r="K727" t="str">
            <v>22（9）</v>
          </cell>
        </row>
        <row r="728">
          <cell r="F728" t="str">
            <v>糖精钠(以糖精计)</v>
          </cell>
        </row>
        <row r="728">
          <cell r="I728">
            <v>167.3</v>
          </cell>
          <cell r="J728" t="str">
            <v>粤价[2002]170号文</v>
          </cell>
          <cell r="K728" t="str">
            <v>22（9）</v>
          </cell>
        </row>
        <row r="729">
          <cell r="F729" t="str">
            <v>铅(以Pb计)</v>
          </cell>
        </row>
        <row r="729">
          <cell r="I729">
            <v>58.1</v>
          </cell>
          <cell r="J729" t="str">
            <v>粤价[2002]170号文</v>
          </cell>
          <cell r="K729" t="str">
            <v>22（9）</v>
          </cell>
        </row>
        <row r="730">
          <cell r="F730" t="str">
            <v>苯甲酸及其钠盐(以苯甲酸计)</v>
          </cell>
        </row>
        <row r="730">
          <cell r="I730">
            <v>57.4</v>
          </cell>
          <cell r="J730" t="str">
            <v>粤价[2002]170号文</v>
          </cell>
          <cell r="K730" t="str">
            <v>22（9）</v>
          </cell>
        </row>
        <row r="731">
          <cell r="F731" t="str">
            <v>山梨酸及其钾盐(以山梨酸计)</v>
          </cell>
        </row>
        <row r="731">
          <cell r="I731">
            <v>57.4</v>
          </cell>
          <cell r="J731" t="str">
            <v>粤价[2002]170号文</v>
          </cell>
          <cell r="K731" t="str">
            <v>22（9）</v>
          </cell>
        </row>
        <row r="732">
          <cell r="F732" t="str">
            <v>脱氢乙酸及其钠盐(以脱氢乙酸计)</v>
          </cell>
        </row>
        <row r="732">
          <cell r="I732">
            <v>120</v>
          </cell>
          <cell r="J732" t="str">
            <v>按照采购人市场调查结果</v>
          </cell>
          <cell r="K732" t="str">
            <v>——</v>
          </cell>
        </row>
        <row r="733">
          <cell r="F733" t="str">
            <v>糖精钠(以糖精计)</v>
          </cell>
        </row>
        <row r="733">
          <cell r="I733">
            <v>167.3</v>
          </cell>
          <cell r="J733" t="str">
            <v>粤价[2002]170号文</v>
          </cell>
          <cell r="K733" t="str">
            <v>22（9）</v>
          </cell>
        </row>
        <row r="734">
          <cell r="F734" t="str">
            <v>甜蜜素(以环己基氨基磺酸计)</v>
          </cell>
        </row>
        <row r="734">
          <cell r="I734">
            <v>55.3</v>
          </cell>
          <cell r="J734" t="str">
            <v>粤价[2002]170号文</v>
          </cell>
          <cell r="K734" t="str">
            <v>22（9）</v>
          </cell>
        </row>
        <row r="735">
          <cell r="F735" t="str">
            <v>阿斯巴甜</v>
          </cell>
        </row>
        <row r="735">
          <cell r="I735">
            <v>250</v>
          </cell>
          <cell r="J735" t="str">
            <v>按照采购人市场调查结果</v>
          </cell>
          <cell r="K735" t="str">
            <v>——</v>
          </cell>
        </row>
        <row r="736">
          <cell r="F736" t="str">
            <v>亚硝酸盐(以NaNO2计)</v>
          </cell>
        </row>
        <row r="736">
          <cell r="I736">
            <v>49</v>
          </cell>
          <cell r="J736" t="str">
            <v>粤价[2002]170号文</v>
          </cell>
          <cell r="K736" t="str">
            <v>22（8）</v>
          </cell>
        </row>
        <row r="737">
          <cell r="F737" t="str">
            <v>大肠菌群</v>
          </cell>
        </row>
        <row r="737">
          <cell r="H737" t="str">
            <v>70.7</v>
          </cell>
          <cell r="I737">
            <v>353.5</v>
          </cell>
          <cell r="J737" t="str">
            <v>粤价[2002]170号文</v>
          </cell>
          <cell r="K737" t="str">
            <v>22（9）</v>
          </cell>
        </row>
        <row r="738">
          <cell r="F738" t="str">
            <v>防腐剂混合使用时各自用量占其最大使用量的比例之和</v>
          </cell>
        </row>
        <row r="738">
          <cell r="I738" t="str">
            <v>----</v>
          </cell>
          <cell r="J738" t="str">
            <v>----</v>
          </cell>
          <cell r="K738" t="str">
            <v>——</v>
          </cell>
        </row>
        <row r="739">
          <cell r="F739" t="str">
            <v>铅(以Pb计)</v>
          </cell>
        </row>
        <row r="739">
          <cell r="I739">
            <v>58.1</v>
          </cell>
          <cell r="J739" t="str">
            <v>粤价[2002]170号文</v>
          </cell>
          <cell r="K739" t="str">
            <v>22（9）</v>
          </cell>
        </row>
        <row r="740">
          <cell r="F740" t="str">
            <v>苯甲酸及其钠盐(以苯甲酸计)</v>
          </cell>
        </row>
        <row r="740">
          <cell r="I740">
            <v>57.4</v>
          </cell>
          <cell r="J740" t="str">
            <v>粤价[2002]170号文</v>
          </cell>
          <cell r="K740" t="str">
            <v>22（9）</v>
          </cell>
        </row>
        <row r="741">
          <cell r="F741" t="str">
            <v>山梨酸及其钾盐(以山梨酸计)</v>
          </cell>
        </row>
        <row r="741">
          <cell r="I741">
            <v>57.4</v>
          </cell>
          <cell r="J741" t="str">
            <v>粤价[2002]170号文</v>
          </cell>
          <cell r="K741" t="str">
            <v>22（9）</v>
          </cell>
        </row>
        <row r="742">
          <cell r="F742" t="str">
            <v>二氧化硫残留量</v>
          </cell>
        </row>
        <row r="742">
          <cell r="I742">
            <v>59.5</v>
          </cell>
          <cell r="J742" t="str">
            <v>粤价[2002]170号文</v>
          </cell>
          <cell r="K742" t="str">
            <v>22（8）</v>
          </cell>
        </row>
        <row r="743">
          <cell r="F743" t="str">
            <v>苯甲酸及其钠盐(以苯甲酸计)</v>
          </cell>
        </row>
        <row r="743">
          <cell r="I743">
            <v>57.4</v>
          </cell>
          <cell r="J743" t="str">
            <v>粤价[2002]170号文</v>
          </cell>
          <cell r="K743" t="str">
            <v>22（9）</v>
          </cell>
        </row>
        <row r="744">
          <cell r="F744" t="str">
            <v>山梨酸及其钾盐(以山梨酸计)</v>
          </cell>
        </row>
        <row r="744">
          <cell r="I744">
            <v>57.4</v>
          </cell>
          <cell r="J744" t="str">
            <v>粤价[2002]170号文</v>
          </cell>
          <cell r="K744" t="str">
            <v>22（9）</v>
          </cell>
        </row>
        <row r="745">
          <cell r="F745" t="str">
            <v>糖精钠(以糖精计)</v>
          </cell>
        </row>
        <row r="745">
          <cell r="I745">
            <v>167.3</v>
          </cell>
          <cell r="J745" t="str">
            <v>粤价[2002]170号文</v>
          </cell>
          <cell r="K745" t="str">
            <v>22（9）</v>
          </cell>
        </row>
        <row r="746">
          <cell r="F746" t="str">
            <v>铅(以Pb计)</v>
          </cell>
        </row>
        <row r="746">
          <cell r="I746">
            <v>58.1</v>
          </cell>
          <cell r="J746" t="str">
            <v>粤价[2002]170号文</v>
          </cell>
          <cell r="K746" t="str">
            <v>22（9）</v>
          </cell>
        </row>
        <row r="747">
          <cell r="F747" t="str">
            <v>总砷(以As计)</v>
          </cell>
        </row>
        <row r="747">
          <cell r="I747">
            <v>196</v>
          </cell>
          <cell r="J747" t="str">
            <v>粤价[2002]170号文</v>
          </cell>
          <cell r="K747" t="str">
            <v>22（9）</v>
          </cell>
        </row>
        <row r="748">
          <cell r="F748" t="str">
            <v>镉(以Cd计)</v>
          </cell>
        </row>
        <row r="748">
          <cell r="I748">
            <v>100.8</v>
          </cell>
          <cell r="J748" t="str">
            <v>粤价[2002]170号文</v>
          </cell>
          <cell r="K748" t="str">
            <v>22（9）</v>
          </cell>
        </row>
        <row r="749">
          <cell r="F749" t="str">
            <v>总汞(以Hg计)</v>
          </cell>
        </row>
        <row r="749">
          <cell r="I749">
            <v>118.3</v>
          </cell>
          <cell r="J749" t="str">
            <v>粤价[2002]170号文</v>
          </cell>
          <cell r="K749" t="str">
            <v>22（9）</v>
          </cell>
        </row>
        <row r="750">
          <cell r="F750" t="str">
            <v>苯甲酸及其钠盐(以苯甲酸计)</v>
          </cell>
        </row>
        <row r="750">
          <cell r="I750">
            <v>57.4</v>
          </cell>
          <cell r="J750" t="str">
            <v>粤价[2002]170号文</v>
          </cell>
          <cell r="K750" t="str">
            <v>22（9）</v>
          </cell>
        </row>
        <row r="751">
          <cell r="F751" t="str">
            <v>山梨酸及其钾盐(以山梨酸计)</v>
          </cell>
        </row>
        <row r="751">
          <cell r="I751">
            <v>57.4</v>
          </cell>
          <cell r="J751" t="str">
            <v>粤价[2002]170号文</v>
          </cell>
          <cell r="K751" t="str">
            <v>22（9）</v>
          </cell>
        </row>
        <row r="752">
          <cell r="F752" t="str">
            <v>脱氢乙酸及其钠盐(以脱氢乙酸计)</v>
          </cell>
        </row>
        <row r="752">
          <cell r="I752">
            <v>120</v>
          </cell>
          <cell r="J752" t="str">
            <v>按照采购人市场调查结果</v>
          </cell>
          <cell r="K752" t="str">
            <v>——</v>
          </cell>
        </row>
        <row r="753">
          <cell r="F753" t="str">
            <v>防腐剂混合使用时各自用量占其最大使用量的比例之和</v>
          </cell>
        </row>
        <row r="753">
          <cell r="I753" t="str">
            <v>----</v>
          </cell>
          <cell r="J753" t="str">
            <v>----</v>
          </cell>
          <cell r="K753" t="str">
            <v>——</v>
          </cell>
        </row>
        <row r="754">
          <cell r="F754" t="str">
            <v>铅(以Pb计)</v>
          </cell>
        </row>
        <row r="754">
          <cell r="I754">
            <v>58.1</v>
          </cell>
          <cell r="J754" t="str">
            <v>粤价[2002]170号文</v>
          </cell>
          <cell r="K754" t="str">
            <v>22（9）</v>
          </cell>
        </row>
        <row r="755">
          <cell r="F755" t="str">
            <v>苯甲酸及其钠盐(以苯甲酸计)</v>
          </cell>
        </row>
        <row r="755">
          <cell r="I755">
            <v>57.4</v>
          </cell>
          <cell r="J755" t="str">
            <v>粤价[2002]170号文</v>
          </cell>
          <cell r="K755" t="str">
            <v>22（9）</v>
          </cell>
        </row>
        <row r="756">
          <cell r="F756" t="str">
            <v>山梨酸及其钾盐(以山梨酸计)</v>
          </cell>
        </row>
        <row r="756">
          <cell r="I756">
            <v>57.4</v>
          </cell>
          <cell r="J756" t="str">
            <v>粤价[2002]170号文</v>
          </cell>
          <cell r="K756" t="str">
            <v>22（9）</v>
          </cell>
        </row>
        <row r="757">
          <cell r="F757" t="str">
            <v>脱氢乙酸及其钠盐(以脱氢乙酸计)</v>
          </cell>
        </row>
        <row r="757">
          <cell r="I757">
            <v>120</v>
          </cell>
          <cell r="J757" t="str">
            <v>按照采购人市场调查结果</v>
          </cell>
          <cell r="K757" t="str">
            <v>——</v>
          </cell>
        </row>
        <row r="758">
          <cell r="F758" t="str">
            <v>防腐剂混合使用时各自用量占其最大使用量的比例之和</v>
          </cell>
        </row>
        <row r="758">
          <cell r="I758" t="str">
            <v>----</v>
          </cell>
          <cell r="J758" t="str">
            <v>----</v>
          </cell>
          <cell r="K758" t="str">
            <v>——</v>
          </cell>
        </row>
        <row r="759">
          <cell r="F759" t="str">
            <v>糖精钠(以糖精计)</v>
          </cell>
        </row>
        <row r="759">
          <cell r="I759">
            <v>167.3</v>
          </cell>
          <cell r="J759" t="str">
            <v>粤价[2002]170号文</v>
          </cell>
          <cell r="K759" t="str">
            <v>22（9）</v>
          </cell>
        </row>
        <row r="760">
          <cell r="F760" t="str">
            <v>甜蜜素(以环己基氨基磺酸计)</v>
          </cell>
        </row>
        <row r="760">
          <cell r="I760">
            <v>55.3</v>
          </cell>
          <cell r="J760" t="str">
            <v>粤价[2002]170号文</v>
          </cell>
          <cell r="K760" t="str">
            <v>22（9）</v>
          </cell>
        </row>
        <row r="761">
          <cell r="F761" t="str">
            <v>二氧化硫残留量</v>
          </cell>
        </row>
        <row r="761">
          <cell r="I761">
            <v>59.5</v>
          </cell>
          <cell r="J761" t="str">
            <v>粤价[2002]170号文</v>
          </cell>
          <cell r="K761" t="str">
            <v>22（8）</v>
          </cell>
        </row>
        <row r="762">
          <cell r="F762" t="str">
            <v>合成着色剂(亮蓝、柠檬黄、日落黄、苋菜红、胭脂红)</v>
          </cell>
        </row>
        <row r="762">
          <cell r="H762">
            <v>57.4</v>
          </cell>
          <cell r="I762">
            <v>287</v>
          </cell>
          <cell r="J762" t="str">
            <v>粤价[2002]170号文</v>
          </cell>
          <cell r="K762" t="str">
            <v>22（9）</v>
          </cell>
        </row>
        <row r="763">
          <cell r="F763" t="str">
            <v>相同色泽着色剂混合使用时各自用量占其最大使用量的比例之和</v>
          </cell>
        </row>
        <row r="763">
          <cell r="I763" t="str">
            <v>----</v>
          </cell>
          <cell r="J763" t="str">
            <v>----</v>
          </cell>
          <cell r="K763" t="str">
            <v>——</v>
          </cell>
        </row>
        <row r="764">
          <cell r="F764" t="str">
            <v>乙二胺四乙酸二钠</v>
          </cell>
        </row>
        <row r="764">
          <cell r="I764">
            <v>300</v>
          </cell>
          <cell r="J764" t="str">
            <v>按照采购人市场调查结果</v>
          </cell>
          <cell r="K764" t="str">
            <v>——</v>
          </cell>
        </row>
        <row r="765">
          <cell r="F765" t="str">
            <v>菌落总数</v>
          </cell>
        </row>
        <row r="765">
          <cell r="H765" t="str">
            <v>70.7</v>
          </cell>
          <cell r="I765">
            <v>353.5</v>
          </cell>
          <cell r="J765" t="str">
            <v>粤价[2002]170号文</v>
          </cell>
          <cell r="K765" t="str">
            <v>22（9）</v>
          </cell>
        </row>
        <row r="766">
          <cell r="F766" t="str">
            <v>大肠菌群</v>
          </cell>
        </row>
        <row r="766">
          <cell r="H766" t="str">
            <v>70.7</v>
          </cell>
          <cell r="I766">
            <v>353.5</v>
          </cell>
          <cell r="J766" t="str">
            <v>粤价[2002]170号文</v>
          </cell>
          <cell r="K766" t="str">
            <v>22（9）</v>
          </cell>
        </row>
        <row r="767">
          <cell r="F767" t="str">
            <v>霉菌</v>
          </cell>
        </row>
        <row r="767">
          <cell r="I767">
            <v>67.2</v>
          </cell>
          <cell r="J767" t="str">
            <v>粤价[2002]170号文</v>
          </cell>
          <cell r="K767" t="str">
            <v>22（9）</v>
          </cell>
        </row>
        <row r="768">
          <cell r="F768" t="str">
            <v>铅(以Pb计)</v>
          </cell>
        </row>
        <row r="768">
          <cell r="I768">
            <v>58.1</v>
          </cell>
          <cell r="J768" t="str">
            <v>粤价[2002]170号文</v>
          </cell>
          <cell r="K768" t="str">
            <v>22（9）</v>
          </cell>
        </row>
        <row r="769">
          <cell r="F769" t="str">
            <v>哒螨灵</v>
          </cell>
        </row>
        <row r="769">
          <cell r="I769">
            <v>245</v>
          </cell>
          <cell r="J769" t="str">
            <v>按照采购人市场调查结果</v>
          </cell>
          <cell r="K769" t="str">
            <v>——</v>
          </cell>
        </row>
        <row r="770">
          <cell r="F770" t="str">
            <v>啶虫脒</v>
          </cell>
        </row>
        <row r="770">
          <cell r="I770">
            <v>245</v>
          </cell>
          <cell r="J770" t="str">
            <v>按照采购人市场调查结果</v>
          </cell>
          <cell r="K770" t="str">
            <v>——</v>
          </cell>
        </row>
        <row r="771">
          <cell r="F771" t="str">
            <v>克百威</v>
          </cell>
        </row>
        <row r="771">
          <cell r="I771">
            <v>245</v>
          </cell>
          <cell r="J771" t="str">
            <v>按照采购人市场调查结果</v>
          </cell>
          <cell r="K771" t="str">
            <v>——</v>
          </cell>
        </row>
        <row r="772">
          <cell r="F772" t="str">
            <v>炔螨特</v>
          </cell>
        </row>
        <row r="772">
          <cell r="I772">
            <v>245</v>
          </cell>
          <cell r="J772" t="str">
            <v>按照采购人市场调查结果</v>
          </cell>
          <cell r="K772" t="str">
            <v>——</v>
          </cell>
        </row>
        <row r="773">
          <cell r="F773" t="str">
            <v>毒死蜱</v>
          </cell>
        </row>
        <row r="773">
          <cell r="I773">
            <v>245</v>
          </cell>
          <cell r="J773" t="str">
            <v>按照采购人市场调查结果</v>
          </cell>
          <cell r="K773" t="str">
            <v>——</v>
          </cell>
        </row>
        <row r="774">
          <cell r="F774" t="str">
            <v>吡虫啉</v>
          </cell>
        </row>
        <row r="774">
          <cell r="I774">
            <v>245</v>
          </cell>
          <cell r="J774" t="str">
            <v>按照采购人市场调查结果</v>
          </cell>
          <cell r="K774" t="str">
            <v>——</v>
          </cell>
        </row>
        <row r="775">
          <cell r="F775" t="str">
            <v>唑螨酯</v>
          </cell>
        </row>
        <row r="775">
          <cell r="I775">
            <v>245</v>
          </cell>
          <cell r="J775" t="str">
            <v>按照采购人市场调查结果</v>
          </cell>
          <cell r="K775" t="str">
            <v>——</v>
          </cell>
        </row>
        <row r="776">
          <cell r="F776" t="str">
            <v>氯氰菊酯和高效氯氰菊酯</v>
          </cell>
        </row>
        <row r="776">
          <cell r="H776">
            <v>245</v>
          </cell>
          <cell r="I776">
            <v>490</v>
          </cell>
          <cell r="J776" t="str">
            <v>按照采购人市场调查结果</v>
          </cell>
          <cell r="K776" t="str">
            <v>——</v>
          </cell>
        </row>
        <row r="777">
          <cell r="F777" t="str">
            <v>肟菌酯</v>
          </cell>
        </row>
        <row r="777">
          <cell r="I777">
            <v>245</v>
          </cell>
          <cell r="J777" t="str">
            <v>按照采购人市场调查结果</v>
          </cell>
          <cell r="K777" t="str">
            <v>——</v>
          </cell>
        </row>
        <row r="778">
          <cell r="F778" t="str">
            <v>噁唑菌酮</v>
          </cell>
        </row>
        <row r="778">
          <cell r="I778">
            <v>245</v>
          </cell>
          <cell r="J778" t="str">
            <v>按照采购人市场调查结果</v>
          </cell>
          <cell r="K778" t="str">
            <v>——</v>
          </cell>
        </row>
        <row r="779">
          <cell r="F779" t="str">
            <v>山梨酸及其钾盐(以山梨酸计)</v>
          </cell>
        </row>
        <row r="779">
          <cell r="I779">
            <v>57.4</v>
          </cell>
          <cell r="J779" t="str">
            <v>粤价[2002]170号文</v>
          </cell>
          <cell r="K779" t="str">
            <v>22（9）</v>
          </cell>
        </row>
        <row r="780">
          <cell r="F780" t="str">
            <v>糖精钠(以糖精计)</v>
          </cell>
        </row>
        <row r="780">
          <cell r="I780">
            <v>167.3</v>
          </cell>
          <cell r="J780" t="str">
            <v>粤价[2002]170号文</v>
          </cell>
          <cell r="K780" t="str">
            <v>22（9）</v>
          </cell>
        </row>
        <row r="781">
          <cell r="F781" t="str">
            <v>菌落总数</v>
          </cell>
        </row>
        <row r="781">
          <cell r="H781" t="str">
            <v>70.7</v>
          </cell>
          <cell r="I781">
            <v>353.5</v>
          </cell>
          <cell r="J781" t="str">
            <v>粤价[2002]170号文</v>
          </cell>
          <cell r="K781" t="str">
            <v>22（9）</v>
          </cell>
        </row>
        <row r="782">
          <cell r="F782" t="str">
            <v>大肠菌群</v>
          </cell>
        </row>
        <row r="782">
          <cell r="H782" t="str">
            <v>70.7</v>
          </cell>
          <cell r="I782">
            <v>353.5</v>
          </cell>
          <cell r="J782" t="str">
            <v>粤价[2002]170号文</v>
          </cell>
          <cell r="K782" t="str">
            <v>22（9）</v>
          </cell>
        </row>
        <row r="783">
          <cell r="F783" t="str">
            <v>霉菌</v>
          </cell>
        </row>
        <row r="783">
          <cell r="I783">
            <v>67.2</v>
          </cell>
          <cell r="J783" t="str">
            <v>粤价[2002]170号文</v>
          </cell>
          <cell r="K783" t="str">
            <v>22（9）</v>
          </cell>
        </row>
        <row r="784">
          <cell r="F784" t="str">
            <v>脱氢乙酸及其钠盐(以脱氢乙酸计)</v>
          </cell>
        </row>
        <row r="784">
          <cell r="I784">
            <v>120</v>
          </cell>
          <cell r="J784" t="str">
            <v>按照采购人市场调查结果</v>
          </cell>
          <cell r="K784" t="str">
            <v>——</v>
          </cell>
        </row>
        <row r="785">
          <cell r="F785" t="str">
            <v>甜蜜素(以环己基氨基磺酸计)</v>
          </cell>
        </row>
        <row r="785">
          <cell r="I785">
            <v>55.3</v>
          </cell>
          <cell r="J785" t="str">
            <v>粤价[2002]170号文</v>
          </cell>
          <cell r="K785" t="str">
            <v>22（9）</v>
          </cell>
        </row>
        <row r="786">
          <cell r="F786" t="str">
            <v>菌落总数</v>
          </cell>
        </row>
        <row r="786">
          <cell r="H786" t="str">
            <v>70.7</v>
          </cell>
          <cell r="I786">
            <v>353.5</v>
          </cell>
          <cell r="J786" t="str">
            <v>粤价[2002]170号文</v>
          </cell>
          <cell r="K786" t="str">
            <v>22（9）</v>
          </cell>
        </row>
        <row r="787">
          <cell r="F787" t="str">
            <v>大肠菌群</v>
          </cell>
        </row>
        <row r="787">
          <cell r="H787" t="str">
            <v>70.7</v>
          </cell>
          <cell r="I787">
            <v>353.5</v>
          </cell>
          <cell r="J787" t="str">
            <v>粤价[2002]170号文</v>
          </cell>
          <cell r="K787" t="str">
            <v>22（9）</v>
          </cell>
        </row>
        <row r="788">
          <cell r="F788" t="str">
            <v>霉菌</v>
          </cell>
        </row>
        <row r="788">
          <cell r="I788">
            <v>67.2</v>
          </cell>
          <cell r="J788" t="str">
            <v>粤价[2002]170号文</v>
          </cell>
          <cell r="K788" t="str">
            <v>22（9）</v>
          </cell>
        </row>
        <row r="789">
          <cell r="F789" t="str">
            <v>商业无菌</v>
          </cell>
        </row>
        <row r="789">
          <cell r="I789">
            <v>53.9</v>
          </cell>
          <cell r="J789" t="str">
            <v>粤价[2002]170号文</v>
          </cell>
          <cell r="K789" t="str">
            <v>22（9）</v>
          </cell>
        </row>
        <row r="790">
          <cell r="F790" t="str">
            <v>酸价(以脂肪计)</v>
          </cell>
        </row>
        <row r="790">
          <cell r="I790">
            <v>78.4</v>
          </cell>
          <cell r="J790" t="str">
            <v>粤价[2002]170号文</v>
          </cell>
          <cell r="K790" t="str">
            <v>22（9）</v>
          </cell>
        </row>
        <row r="791">
          <cell r="F791" t="str">
            <v>过氧化值(以脂肪计)</v>
          </cell>
        </row>
        <row r="791">
          <cell r="I791">
            <v>85.4</v>
          </cell>
          <cell r="J791" t="str">
            <v>粤价[2002]170号文</v>
          </cell>
          <cell r="K791" t="str">
            <v>21（8）</v>
          </cell>
        </row>
        <row r="792">
          <cell r="F792" t="str">
            <v>铅(以Pb计)</v>
          </cell>
        </row>
        <row r="792">
          <cell r="I792">
            <v>58.1</v>
          </cell>
          <cell r="J792" t="str">
            <v>粤价[2002]170号文</v>
          </cell>
          <cell r="K792" t="str">
            <v>22（9）</v>
          </cell>
        </row>
        <row r="793">
          <cell r="F793" t="str">
            <v>黄曲霉毒素B1</v>
          </cell>
        </row>
        <row r="793">
          <cell r="I793">
            <v>134.4</v>
          </cell>
          <cell r="J793" t="str">
            <v>粤价[2002]170号文</v>
          </cell>
          <cell r="K793" t="str">
            <v>22（9）</v>
          </cell>
        </row>
        <row r="794">
          <cell r="F794" t="str">
            <v>糖精钠(以糖精计)</v>
          </cell>
        </row>
        <row r="794">
          <cell r="I794">
            <v>167.3</v>
          </cell>
          <cell r="J794" t="str">
            <v>粤价[2002]170号文</v>
          </cell>
          <cell r="K794" t="str">
            <v>22（9）</v>
          </cell>
        </row>
        <row r="795">
          <cell r="F795" t="str">
            <v>甜蜜素(以环己基氨基磺酸计)</v>
          </cell>
        </row>
        <row r="795">
          <cell r="I795">
            <v>55.3</v>
          </cell>
          <cell r="J795" t="str">
            <v>粤价[2002]170号文</v>
          </cell>
          <cell r="K795" t="str">
            <v>22（9）</v>
          </cell>
        </row>
        <row r="796">
          <cell r="F796" t="str">
            <v>大肠菌群</v>
          </cell>
        </row>
        <row r="796">
          <cell r="H796" t="str">
            <v>70.7</v>
          </cell>
          <cell r="I796">
            <v>353.5</v>
          </cell>
          <cell r="J796" t="str">
            <v>粤价[2002]170号文</v>
          </cell>
          <cell r="K796" t="str">
            <v>22（9）</v>
          </cell>
        </row>
        <row r="797">
          <cell r="F797" t="str">
            <v>霉菌</v>
          </cell>
        </row>
        <row r="797">
          <cell r="I797">
            <v>67.2</v>
          </cell>
          <cell r="J797" t="str">
            <v>粤价[2002]170号文</v>
          </cell>
          <cell r="K797" t="str">
            <v>22（9）</v>
          </cell>
        </row>
        <row r="798">
          <cell r="F798" t="str">
            <v>酸价(以脂肪计)</v>
          </cell>
        </row>
        <row r="798">
          <cell r="I798">
            <v>78.4</v>
          </cell>
          <cell r="J798" t="str">
            <v>粤价[2002]170号文</v>
          </cell>
          <cell r="K798" t="str">
            <v>22（9）</v>
          </cell>
        </row>
        <row r="799">
          <cell r="F799" t="str">
            <v>过氧化值(以脂肪计)</v>
          </cell>
        </row>
        <row r="799">
          <cell r="I799">
            <v>85.4</v>
          </cell>
          <cell r="J799" t="str">
            <v>粤价[2002]170号文</v>
          </cell>
          <cell r="K799" t="str">
            <v>21（8）</v>
          </cell>
        </row>
        <row r="800">
          <cell r="F800" t="str">
            <v>铅(以Pb计)</v>
          </cell>
        </row>
        <row r="800">
          <cell r="I800">
            <v>58.1</v>
          </cell>
          <cell r="J800" t="str">
            <v>粤价[2002]170号文</v>
          </cell>
          <cell r="K800" t="str">
            <v>22（9）</v>
          </cell>
        </row>
        <row r="801">
          <cell r="F801" t="str">
            <v>黄曲霉毒素B1</v>
          </cell>
        </row>
        <row r="801">
          <cell r="I801">
            <v>134.4</v>
          </cell>
          <cell r="J801" t="str">
            <v>粤价[2002]170号文</v>
          </cell>
          <cell r="K801" t="str">
            <v>22（9）</v>
          </cell>
        </row>
        <row r="802">
          <cell r="F802" t="str">
            <v>苯甲酸及其钠盐(以苯甲酸计)</v>
          </cell>
        </row>
        <row r="802">
          <cell r="I802">
            <v>57.4</v>
          </cell>
          <cell r="J802" t="str">
            <v>粤价[2002]170号文</v>
          </cell>
          <cell r="K802" t="str">
            <v>22（9）</v>
          </cell>
        </row>
        <row r="803">
          <cell r="F803" t="str">
            <v>山梨酸及其钾盐(以山梨酸计)</v>
          </cell>
        </row>
        <row r="803">
          <cell r="I803">
            <v>57.4</v>
          </cell>
          <cell r="J803" t="str">
            <v>粤价[2002]170号文</v>
          </cell>
          <cell r="K803" t="str">
            <v>22（9）</v>
          </cell>
        </row>
        <row r="804">
          <cell r="F804" t="str">
            <v>脱氢乙酸及其钠盐(以脱氢乙酸计)</v>
          </cell>
        </row>
        <row r="804">
          <cell r="I804">
            <v>120</v>
          </cell>
          <cell r="J804" t="str">
            <v>按照采购人市场调查结果</v>
          </cell>
          <cell r="K804" t="str">
            <v>——</v>
          </cell>
        </row>
        <row r="805">
          <cell r="F805" t="str">
            <v>糖精钠(以糖精计)</v>
          </cell>
        </row>
        <row r="805">
          <cell r="I805">
            <v>167.3</v>
          </cell>
          <cell r="J805" t="str">
            <v>粤价[2002]170号文</v>
          </cell>
          <cell r="K805" t="str">
            <v>22（9）</v>
          </cell>
        </row>
        <row r="806">
          <cell r="F806" t="str">
            <v>甜蜜素(以环己基氨基磺酸计)</v>
          </cell>
        </row>
        <row r="806">
          <cell r="I806">
            <v>55.3</v>
          </cell>
          <cell r="J806" t="str">
            <v>粤价[2002]170号文</v>
          </cell>
          <cell r="K806" t="str">
            <v>22（9）</v>
          </cell>
        </row>
        <row r="807">
          <cell r="F807" t="str">
            <v>大肠菌群</v>
          </cell>
        </row>
        <row r="807">
          <cell r="H807" t="str">
            <v>70.7</v>
          </cell>
          <cell r="I807">
            <v>353.5</v>
          </cell>
          <cell r="J807" t="str">
            <v>粤价[2002]170号文</v>
          </cell>
          <cell r="K807" t="str">
            <v>22（9）</v>
          </cell>
        </row>
        <row r="808">
          <cell r="F808" t="str">
            <v>霉菌</v>
          </cell>
        </row>
        <row r="808">
          <cell r="I808">
            <v>67.2</v>
          </cell>
          <cell r="J808" t="str">
            <v>粤价[2002]170号文</v>
          </cell>
          <cell r="K808" t="str">
            <v>22（9）</v>
          </cell>
        </row>
        <row r="809">
          <cell r="F809" t="str">
            <v>铅(以Pb计)</v>
          </cell>
        </row>
        <row r="809">
          <cell r="I809">
            <v>58.1</v>
          </cell>
          <cell r="J809" t="str">
            <v>粤价[2002]170号文</v>
          </cell>
          <cell r="K809" t="str">
            <v>22（9）</v>
          </cell>
        </row>
        <row r="810">
          <cell r="F810" t="str">
            <v>苯甲酸及其钠盐(以苯甲酸计)</v>
          </cell>
        </row>
        <row r="810">
          <cell r="I810">
            <v>57.4</v>
          </cell>
          <cell r="J810" t="str">
            <v>粤价[2002]170号文</v>
          </cell>
          <cell r="K810" t="str">
            <v>22（9）</v>
          </cell>
        </row>
        <row r="811">
          <cell r="F811" t="str">
            <v>山梨酸及其钾盐(以山梨酸计)</v>
          </cell>
        </row>
        <row r="811">
          <cell r="I811">
            <v>57.4</v>
          </cell>
          <cell r="J811" t="str">
            <v>粤价[2002]170号文</v>
          </cell>
          <cell r="K811" t="str">
            <v>22（9）</v>
          </cell>
        </row>
        <row r="812">
          <cell r="F812" t="str">
            <v>菌落总数</v>
          </cell>
        </row>
        <row r="812">
          <cell r="H812" t="str">
            <v>70.7</v>
          </cell>
          <cell r="I812">
            <v>353.5</v>
          </cell>
          <cell r="J812" t="str">
            <v>粤价[2002]170号文</v>
          </cell>
          <cell r="K812" t="str">
            <v>22（9）</v>
          </cell>
        </row>
        <row r="813">
          <cell r="F813" t="str">
            <v>大肠菌群</v>
          </cell>
        </row>
        <row r="813">
          <cell r="H813" t="str">
            <v>70.7</v>
          </cell>
          <cell r="I813">
            <v>353.5</v>
          </cell>
          <cell r="J813" t="str">
            <v>粤价[2002]170号文</v>
          </cell>
          <cell r="K813" t="str">
            <v>22（9）</v>
          </cell>
        </row>
        <row r="814">
          <cell r="F814" t="str">
            <v>沙门氏菌</v>
          </cell>
        </row>
        <row r="814">
          <cell r="H814">
            <v>123.9</v>
          </cell>
          <cell r="I814">
            <v>619.5</v>
          </cell>
          <cell r="J814" t="str">
            <v>粤价[2002]170号文</v>
          </cell>
          <cell r="K814" t="str">
            <v>22（9）</v>
          </cell>
        </row>
        <row r="815">
          <cell r="F815" t="str">
            <v>商业无菌</v>
          </cell>
        </row>
        <row r="815">
          <cell r="I815">
            <v>53.9</v>
          </cell>
          <cell r="J815" t="str">
            <v>粤价[2002]170号文</v>
          </cell>
          <cell r="K815" t="str">
            <v>22（9）</v>
          </cell>
        </row>
        <row r="816">
          <cell r="F816" t="str">
            <v>苯甲酸及其钠盐(以苯甲酸计)</v>
          </cell>
        </row>
        <row r="816">
          <cell r="I816">
            <v>57.4</v>
          </cell>
          <cell r="J816" t="str">
            <v>粤价[2002]170号文</v>
          </cell>
          <cell r="K816" t="str">
            <v>22（9）</v>
          </cell>
        </row>
        <row r="817">
          <cell r="F817" t="str">
            <v>山梨酸及其钾盐(以山梨酸计)</v>
          </cell>
        </row>
        <row r="817">
          <cell r="I817">
            <v>57.4</v>
          </cell>
          <cell r="J817" t="str">
            <v>粤价[2002]170号文</v>
          </cell>
          <cell r="K817" t="str">
            <v>22（9）</v>
          </cell>
        </row>
        <row r="818">
          <cell r="F818" t="str">
            <v>菌落总数</v>
          </cell>
        </row>
        <row r="818">
          <cell r="H818" t="str">
            <v>70.7</v>
          </cell>
          <cell r="I818">
            <v>353.5</v>
          </cell>
          <cell r="J818" t="str">
            <v>粤价[2002]170号文</v>
          </cell>
          <cell r="K818" t="str">
            <v>22（9）</v>
          </cell>
        </row>
        <row r="819">
          <cell r="F819" t="str">
            <v>大肠菌群</v>
          </cell>
        </row>
        <row r="819">
          <cell r="H819" t="str">
            <v>70.7</v>
          </cell>
          <cell r="I819">
            <v>353.5</v>
          </cell>
          <cell r="J819" t="str">
            <v>粤价[2002]170号文</v>
          </cell>
          <cell r="K819" t="str">
            <v>22（9）</v>
          </cell>
        </row>
        <row r="820">
          <cell r="F820" t="str">
            <v>沙门氏菌</v>
          </cell>
        </row>
        <row r="820">
          <cell r="H820">
            <v>123.9</v>
          </cell>
          <cell r="I820">
            <v>619.5</v>
          </cell>
          <cell r="J820" t="str">
            <v>粤价[2002]170号文</v>
          </cell>
          <cell r="K820" t="str">
            <v>22（9）</v>
          </cell>
        </row>
        <row r="821">
          <cell r="F821" t="str">
            <v>苯甲酸及其钠盐(以苯甲酸计)</v>
          </cell>
        </row>
        <row r="821">
          <cell r="I821">
            <v>57.4</v>
          </cell>
          <cell r="J821" t="str">
            <v>粤价[2002]170号文</v>
          </cell>
          <cell r="K821" t="str">
            <v>22（9）</v>
          </cell>
        </row>
        <row r="822">
          <cell r="F822" t="str">
            <v>山梨酸及其钾盐(以山梨酸计)</v>
          </cell>
        </row>
        <row r="822">
          <cell r="I822">
            <v>57.4</v>
          </cell>
          <cell r="J822" t="str">
            <v>粤价[2002]170号文</v>
          </cell>
          <cell r="K822" t="str">
            <v>22（9）</v>
          </cell>
        </row>
        <row r="823">
          <cell r="F823" t="str">
            <v>菌落总数</v>
          </cell>
        </row>
        <row r="823">
          <cell r="H823" t="str">
            <v>70.7</v>
          </cell>
          <cell r="I823">
            <v>353.5</v>
          </cell>
          <cell r="J823" t="str">
            <v>粤价[2002]170号文</v>
          </cell>
          <cell r="K823" t="str">
            <v>22（9）</v>
          </cell>
        </row>
        <row r="824">
          <cell r="F824" t="str">
            <v>大肠菌群</v>
          </cell>
        </row>
        <row r="824">
          <cell r="H824" t="str">
            <v>70.7</v>
          </cell>
          <cell r="I824">
            <v>353.5</v>
          </cell>
          <cell r="J824" t="str">
            <v>粤价[2002]170号文</v>
          </cell>
          <cell r="K824" t="str">
            <v>22（9）</v>
          </cell>
        </row>
        <row r="825">
          <cell r="F825" t="str">
            <v>沙门氏菌</v>
          </cell>
        </row>
        <row r="825">
          <cell r="H825">
            <v>123.9</v>
          </cell>
          <cell r="I825">
            <v>619.5</v>
          </cell>
          <cell r="J825" t="str">
            <v>粤价[2002]170号文</v>
          </cell>
          <cell r="K825" t="str">
            <v>22（9）</v>
          </cell>
        </row>
        <row r="826">
          <cell r="F826" t="str">
            <v>铅(以Pb计)</v>
          </cell>
        </row>
        <row r="826">
          <cell r="I826">
            <v>58.1</v>
          </cell>
          <cell r="J826" t="str">
            <v>粤价[2002]170号文</v>
          </cell>
          <cell r="K826" t="str">
            <v>22（9）</v>
          </cell>
        </row>
        <row r="827">
          <cell r="F827" t="str">
            <v>苯甲酸及其钠盐(以苯甲酸计)</v>
          </cell>
        </row>
        <row r="827">
          <cell r="I827">
            <v>57.4</v>
          </cell>
          <cell r="J827" t="str">
            <v>粤价[2002]170号文</v>
          </cell>
          <cell r="K827" t="str">
            <v>22（9）</v>
          </cell>
        </row>
        <row r="828">
          <cell r="F828" t="str">
            <v>山梨酸及其钾盐(以山梨酸计)</v>
          </cell>
        </row>
        <row r="828">
          <cell r="I828">
            <v>57.4</v>
          </cell>
          <cell r="J828" t="str">
            <v>粤价[2002]170号文</v>
          </cell>
          <cell r="K828" t="str">
            <v>22（9）</v>
          </cell>
        </row>
        <row r="829">
          <cell r="F829" t="str">
            <v>菌落总数</v>
          </cell>
        </row>
        <row r="829">
          <cell r="H829" t="str">
            <v>70.7</v>
          </cell>
          <cell r="I829">
            <v>353.5</v>
          </cell>
          <cell r="J829" t="str">
            <v>粤价[2002]170号文</v>
          </cell>
          <cell r="K829" t="str">
            <v>22（9）</v>
          </cell>
        </row>
        <row r="830">
          <cell r="F830" t="str">
            <v>大肠菌群</v>
          </cell>
        </row>
        <row r="830">
          <cell r="H830" t="str">
            <v>70.7</v>
          </cell>
          <cell r="I830">
            <v>353.5</v>
          </cell>
          <cell r="J830" t="str">
            <v>粤价[2002]170号文</v>
          </cell>
          <cell r="K830" t="str">
            <v>22（9）</v>
          </cell>
        </row>
        <row r="831">
          <cell r="F831" t="str">
            <v>沙门氏菌</v>
          </cell>
        </row>
        <row r="831">
          <cell r="H831">
            <v>123.9</v>
          </cell>
          <cell r="I831">
            <v>619.5</v>
          </cell>
          <cell r="J831" t="str">
            <v>粤价[2002]170号文</v>
          </cell>
          <cell r="K831" t="str">
            <v>22（9）</v>
          </cell>
        </row>
        <row r="832">
          <cell r="F832" t="str">
            <v>咖啡因</v>
          </cell>
        </row>
        <row r="832">
          <cell r="I832">
            <v>100</v>
          </cell>
          <cell r="J832" t="str">
            <v>按照采购人市场调查结果</v>
          </cell>
          <cell r="K832" t="str">
            <v>——</v>
          </cell>
        </row>
        <row r="833">
          <cell r="F833" t="str">
            <v>铅(以Pb计)</v>
          </cell>
        </row>
        <row r="833">
          <cell r="I833">
            <v>58.1</v>
          </cell>
          <cell r="J833" t="str">
            <v>粤价[2002]170号文</v>
          </cell>
          <cell r="K833" t="str">
            <v>22（9）</v>
          </cell>
        </row>
        <row r="834">
          <cell r="F834" t="str">
            <v>赭曲霉毒素A</v>
          </cell>
        </row>
        <row r="834">
          <cell r="I834">
            <v>1500</v>
          </cell>
          <cell r="J834" t="str">
            <v>按照采购人市场调查结果</v>
          </cell>
          <cell r="K834" t="str">
            <v>——</v>
          </cell>
        </row>
        <row r="835">
          <cell r="F835" t="str">
            <v>铅(以Pb计)</v>
          </cell>
        </row>
        <row r="835">
          <cell r="I835">
            <v>58.1</v>
          </cell>
          <cell r="J835" t="str">
            <v>粤价[2002]170号文</v>
          </cell>
          <cell r="K835" t="str">
            <v>22（9）</v>
          </cell>
        </row>
        <row r="836">
          <cell r="F836" t="str">
            <v>沙门氏菌</v>
          </cell>
        </row>
        <row r="836">
          <cell r="H836">
            <v>123.9</v>
          </cell>
          <cell r="I836">
            <v>619.5</v>
          </cell>
          <cell r="J836" t="str">
            <v>粤价[2002]170号文</v>
          </cell>
          <cell r="K836" t="str">
            <v>22（9）</v>
          </cell>
        </row>
        <row r="837">
          <cell r="F837" t="str">
            <v>蔗糖分</v>
          </cell>
        </row>
        <row r="837">
          <cell r="I837">
            <v>51.8</v>
          </cell>
          <cell r="J837" t="str">
            <v>粤价[2002]170号文</v>
          </cell>
          <cell r="K837" t="str">
            <v>22（9）</v>
          </cell>
        </row>
        <row r="838">
          <cell r="F838" t="str">
            <v>还原糖分</v>
          </cell>
        </row>
        <row r="838">
          <cell r="I838">
            <v>51.8</v>
          </cell>
          <cell r="J838" t="str">
            <v>粤价[2002]170号文</v>
          </cell>
          <cell r="K838" t="str">
            <v>22（9）</v>
          </cell>
        </row>
        <row r="839">
          <cell r="F839" t="str">
            <v>色值</v>
          </cell>
        </row>
        <row r="839">
          <cell r="I839">
            <v>46.2</v>
          </cell>
          <cell r="J839" t="str">
            <v>粤价[2002]170号文</v>
          </cell>
          <cell r="K839" t="str">
            <v>22（9）</v>
          </cell>
        </row>
        <row r="840">
          <cell r="F840" t="str">
            <v>二氧化硫残留量</v>
          </cell>
        </row>
        <row r="840">
          <cell r="I840">
            <v>59.5</v>
          </cell>
          <cell r="J840" t="str">
            <v>粤价[2002]170号文</v>
          </cell>
          <cell r="K840" t="str">
            <v>22（8）</v>
          </cell>
        </row>
        <row r="841">
          <cell r="F841" t="str">
            <v>螨</v>
          </cell>
        </row>
        <row r="841">
          <cell r="I841">
            <v>19.6</v>
          </cell>
          <cell r="J841" t="str">
            <v>粤价[2002]170号文</v>
          </cell>
          <cell r="K841" t="str">
            <v>22（9）</v>
          </cell>
        </row>
        <row r="842">
          <cell r="F842" t="str">
            <v>总糖分</v>
          </cell>
        </row>
        <row r="842">
          <cell r="I842">
            <v>41.3</v>
          </cell>
          <cell r="J842" t="str">
            <v>粤价[2002]170号文</v>
          </cell>
          <cell r="K842" t="str">
            <v>22（9）</v>
          </cell>
        </row>
        <row r="843">
          <cell r="F843" t="str">
            <v>还原糖分</v>
          </cell>
        </row>
        <row r="843">
          <cell r="I843">
            <v>51.8</v>
          </cell>
          <cell r="J843" t="str">
            <v>粤价[2002]170号文</v>
          </cell>
          <cell r="K843" t="str">
            <v>22（9）</v>
          </cell>
        </row>
        <row r="844">
          <cell r="F844" t="str">
            <v>色值</v>
          </cell>
        </row>
        <row r="844">
          <cell r="I844">
            <v>46.2</v>
          </cell>
          <cell r="J844" t="str">
            <v>粤价[2002]170号文</v>
          </cell>
          <cell r="K844" t="str">
            <v>22（9）</v>
          </cell>
        </row>
        <row r="845">
          <cell r="F845" t="str">
            <v>干燥失重</v>
          </cell>
        </row>
        <row r="845">
          <cell r="I845">
            <v>56</v>
          </cell>
          <cell r="J845" t="str">
            <v>粤价[2002]170号文</v>
          </cell>
          <cell r="K845" t="str">
            <v>22(10)</v>
          </cell>
        </row>
        <row r="846">
          <cell r="F846" t="str">
            <v>二氧化硫残留量</v>
          </cell>
        </row>
        <row r="846">
          <cell r="I846">
            <v>59.5</v>
          </cell>
          <cell r="J846" t="str">
            <v>粤价[2002]170号文</v>
          </cell>
          <cell r="K846" t="str">
            <v>22（8）</v>
          </cell>
        </row>
        <row r="847">
          <cell r="F847" t="str">
            <v>螨</v>
          </cell>
        </row>
        <row r="847">
          <cell r="I847">
            <v>19.6</v>
          </cell>
          <cell r="J847" t="str">
            <v>粤价[2002]170号文</v>
          </cell>
          <cell r="K847" t="str">
            <v>22（9）</v>
          </cell>
        </row>
        <row r="848">
          <cell r="F848" t="str">
            <v>总糖分</v>
          </cell>
        </row>
        <row r="848">
          <cell r="I848">
            <v>41.3</v>
          </cell>
          <cell r="J848" t="str">
            <v>粤价[2002]170号文</v>
          </cell>
          <cell r="K848" t="str">
            <v>22（9）</v>
          </cell>
        </row>
        <row r="849">
          <cell r="F849" t="str">
            <v>不溶于水杂质</v>
          </cell>
        </row>
        <row r="849">
          <cell r="I849">
            <v>46.2</v>
          </cell>
          <cell r="J849" t="str">
            <v>粤价[2002]170号文</v>
          </cell>
          <cell r="K849" t="str">
            <v>22（9）</v>
          </cell>
        </row>
        <row r="850">
          <cell r="F850" t="str">
            <v>干燥失重</v>
          </cell>
        </row>
        <row r="850">
          <cell r="I850">
            <v>56</v>
          </cell>
          <cell r="J850" t="str">
            <v>粤价[2002]170号文</v>
          </cell>
          <cell r="K850" t="str">
            <v>22(10)</v>
          </cell>
        </row>
        <row r="851">
          <cell r="F851" t="str">
            <v>二氧化硫残留量</v>
          </cell>
        </row>
        <row r="851">
          <cell r="I851">
            <v>59.5</v>
          </cell>
          <cell r="J851" t="str">
            <v>粤价[2002]170号文</v>
          </cell>
          <cell r="K851" t="str">
            <v>22（8）</v>
          </cell>
        </row>
        <row r="852">
          <cell r="F852" t="str">
            <v>螨</v>
          </cell>
        </row>
        <row r="852">
          <cell r="I852">
            <v>19.6</v>
          </cell>
          <cell r="J852" t="str">
            <v>粤价[2002]170号文</v>
          </cell>
          <cell r="K852" t="str">
            <v>22（9）</v>
          </cell>
        </row>
        <row r="853">
          <cell r="F853" t="str">
            <v>总糖分</v>
          </cell>
        </row>
        <row r="853">
          <cell r="I853">
            <v>41.3</v>
          </cell>
          <cell r="J853" t="str">
            <v>粤价[2002]170号文</v>
          </cell>
          <cell r="K853" t="str">
            <v>22（9）</v>
          </cell>
        </row>
        <row r="854">
          <cell r="F854" t="str">
            <v>不溶于水杂质</v>
          </cell>
        </row>
        <row r="854">
          <cell r="I854">
            <v>46.2</v>
          </cell>
          <cell r="J854" t="str">
            <v>粤价[2002]170号文</v>
          </cell>
          <cell r="K854" t="str">
            <v>22（9）</v>
          </cell>
        </row>
        <row r="855">
          <cell r="F855" t="str">
            <v>干燥失重</v>
          </cell>
        </row>
        <row r="855">
          <cell r="I855">
            <v>56</v>
          </cell>
          <cell r="J855" t="str">
            <v>粤价[2002]170号文</v>
          </cell>
          <cell r="K855" t="str">
            <v>22(10)</v>
          </cell>
        </row>
        <row r="856">
          <cell r="F856" t="str">
            <v>螨</v>
          </cell>
        </row>
        <row r="856">
          <cell r="I856">
            <v>19.6</v>
          </cell>
          <cell r="J856" t="str">
            <v>粤价[2002]170号文</v>
          </cell>
          <cell r="K856" t="str">
            <v>22（9）</v>
          </cell>
        </row>
        <row r="857">
          <cell r="F857" t="str">
            <v>蔗糖分</v>
          </cell>
        </row>
        <row r="857">
          <cell r="I857">
            <v>51.8</v>
          </cell>
          <cell r="J857" t="str">
            <v>粤价[2002]170号文</v>
          </cell>
          <cell r="K857" t="str">
            <v>22（9）</v>
          </cell>
        </row>
        <row r="858">
          <cell r="F858" t="str">
            <v>还原糖分</v>
          </cell>
        </row>
        <row r="858">
          <cell r="I858">
            <v>51.8</v>
          </cell>
          <cell r="J858" t="str">
            <v>粤价[2002]170号文</v>
          </cell>
          <cell r="K858" t="str">
            <v>22（9）</v>
          </cell>
        </row>
        <row r="859">
          <cell r="F859" t="str">
            <v>色值</v>
          </cell>
        </row>
        <row r="859">
          <cell r="I859">
            <v>46.2</v>
          </cell>
          <cell r="J859" t="str">
            <v>粤价[2002]170号文</v>
          </cell>
          <cell r="K859" t="str">
            <v>22（9）</v>
          </cell>
        </row>
        <row r="860">
          <cell r="F860" t="str">
            <v>二氧化硫残留量</v>
          </cell>
        </row>
        <row r="860">
          <cell r="I860">
            <v>59.5</v>
          </cell>
          <cell r="J860" t="str">
            <v>粤价[2002]170号文</v>
          </cell>
          <cell r="K860" t="str">
            <v>22（8）</v>
          </cell>
        </row>
        <row r="861">
          <cell r="F861" t="str">
            <v>螨</v>
          </cell>
        </row>
        <row r="861">
          <cell r="I861">
            <v>19.6</v>
          </cell>
          <cell r="J861" t="str">
            <v>粤价[2002]170号文</v>
          </cell>
          <cell r="K861" t="str">
            <v>22（9）</v>
          </cell>
        </row>
        <row r="862">
          <cell r="F862" t="str">
            <v>总糖分</v>
          </cell>
        </row>
        <row r="862">
          <cell r="I862">
            <v>41.3</v>
          </cell>
          <cell r="J862" t="str">
            <v>粤价[2002]170号文</v>
          </cell>
          <cell r="K862" t="str">
            <v>22（9）</v>
          </cell>
        </row>
        <row r="863">
          <cell r="F863" t="str">
            <v>还原糖分</v>
          </cell>
        </row>
        <row r="863">
          <cell r="I863">
            <v>51.8</v>
          </cell>
          <cell r="J863" t="str">
            <v>粤价[2002]170号文</v>
          </cell>
          <cell r="K863" t="str">
            <v>22（9）</v>
          </cell>
        </row>
        <row r="864">
          <cell r="F864" t="str">
            <v>螨</v>
          </cell>
        </row>
        <row r="864">
          <cell r="I864">
            <v>19.6</v>
          </cell>
          <cell r="J864" t="str">
            <v>粤价[2002]170号文</v>
          </cell>
          <cell r="K864" t="str">
            <v>22（9）</v>
          </cell>
        </row>
        <row r="865">
          <cell r="F865" t="str">
            <v>蔗糖分</v>
          </cell>
        </row>
        <row r="865">
          <cell r="I865">
            <v>51.8</v>
          </cell>
          <cell r="J865" t="str">
            <v>粤价[2002]170号文</v>
          </cell>
          <cell r="K865" t="str">
            <v>22（9）</v>
          </cell>
        </row>
        <row r="866">
          <cell r="F866" t="str">
            <v>还原糖分</v>
          </cell>
        </row>
        <row r="866">
          <cell r="I866">
            <v>51.8</v>
          </cell>
          <cell r="J866" t="str">
            <v>粤价[2002]170号文</v>
          </cell>
          <cell r="K866" t="str">
            <v>22（9）</v>
          </cell>
        </row>
        <row r="867">
          <cell r="F867" t="str">
            <v>色值</v>
          </cell>
        </row>
        <row r="867">
          <cell r="I867">
            <v>46.2</v>
          </cell>
          <cell r="J867" t="str">
            <v>粤价[2002]170号文</v>
          </cell>
          <cell r="K867" t="str">
            <v>22（9）</v>
          </cell>
        </row>
        <row r="868">
          <cell r="F868" t="str">
            <v>二氧化硫残留量</v>
          </cell>
        </row>
        <row r="868">
          <cell r="I868">
            <v>59.5</v>
          </cell>
          <cell r="J868" t="str">
            <v>粤价[2002]170号文</v>
          </cell>
          <cell r="K868" t="str">
            <v>22（8）</v>
          </cell>
        </row>
        <row r="869">
          <cell r="F869" t="str">
            <v>螨</v>
          </cell>
        </row>
        <row r="869">
          <cell r="I869">
            <v>19.6</v>
          </cell>
          <cell r="J869" t="str">
            <v>粤价[2002]170号文</v>
          </cell>
          <cell r="K869" t="str">
            <v>22（9）</v>
          </cell>
        </row>
        <row r="870">
          <cell r="F870" t="str">
            <v>蔗糖分</v>
          </cell>
        </row>
        <row r="870">
          <cell r="I870">
            <v>51.8</v>
          </cell>
          <cell r="J870" t="str">
            <v>粤价[2002]170号文</v>
          </cell>
          <cell r="K870" t="str">
            <v>22（9）</v>
          </cell>
        </row>
        <row r="871">
          <cell r="F871" t="str">
            <v>总糖分</v>
          </cell>
        </row>
        <row r="871">
          <cell r="I871">
            <v>41.3</v>
          </cell>
          <cell r="J871" t="str">
            <v>粤价[2002]170号文</v>
          </cell>
          <cell r="K871" t="str">
            <v>22（9）</v>
          </cell>
        </row>
        <row r="872">
          <cell r="F872" t="str">
            <v>色值</v>
          </cell>
        </row>
        <row r="872">
          <cell r="I872">
            <v>46.2</v>
          </cell>
          <cell r="J872" t="str">
            <v>粤价[2002]170号文</v>
          </cell>
          <cell r="K872" t="str">
            <v>22（9）</v>
          </cell>
        </row>
        <row r="873">
          <cell r="F873" t="str">
            <v>还原糖分</v>
          </cell>
        </row>
        <row r="873">
          <cell r="I873">
            <v>51.8</v>
          </cell>
          <cell r="J873" t="str">
            <v>粤价[2002]170号文</v>
          </cell>
          <cell r="K873" t="str">
            <v>22（9）</v>
          </cell>
        </row>
        <row r="874">
          <cell r="F874" t="str">
            <v>二氧化硫残留量</v>
          </cell>
        </row>
        <row r="874">
          <cell r="I874">
            <v>59.5</v>
          </cell>
          <cell r="J874" t="str">
            <v>粤价[2002]170号文</v>
          </cell>
          <cell r="K874" t="str">
            <v>22（8）</v>
          </cell>
        </row>
        <row r="875">
          <cell r="F875" t="str">
            <v>螨</v>
          </cell>
        </row>
        <row r="875">
          <cell r="I875">
            <v>19.6</v>
          </cell>
          <cell r="J875" t="str">
            <v>粤价[2002]170号文</v>
          </cell>
          <cell r="K875" t="str">
            <v>22（9）</v>
          </cell>
        </row>
        <row r="876">
          <cell r="F876" t="str">
            <v>铅(以Pb计)</v>
          </cell>
        </row>
        <row r="876">
          <cell r="I876">
            <v>58.1</v>
          </cell>
          <cell r="J876" t="str">
            <v>粤价[2002]170号文</v>
          </cell>
          <cell r="K876" t="str">
            <v>22（9）</v>
          </cell>
        </row>
        <row r="877">
          <cell r="F877" t="str">
            <v>菌落总数</v>
          </cell>
        </row>
        <row r="877">
          <cell r="H877" t="str">
            <v>70.7</v>
          </cell>
          <cell r="I877">
            <v>353.5</v>
          </cell>
          <cell r="J877" t="str">
            <v>粤价[2002]170号文</v>
          </cell>
          <cell r="K877" t="str">
            <v>22（9）</v>
          </cell>
        </row>
        <row r="878">
          <cell r="F878" t="str">
            <v>大肠菌群</v>
          </cell>
        </row>
        <row r="878">
          <cell r="H878" t="str">
            <v>70.7</v>
          </cell>
          <cell r="I878">
            <v>353.5</v>
          </cell>
          <cell r="J878" t="str">
            <v>粤价[2002]170号文</v>
          </cell>
          <cell r="K878" t="str">
            <v>22（9）</v>
          </cell>
        </row>
        <row r="879">
          <cell r="F879" t="str">
            <v>沙门氏菌</v>
          </cell>
        </row>
        <row r="879">
          <cell r="H879">
            <v>123.9</v>
          </cell>
          <cell r="I879">
            <v>619.5</v>
          </cell>
          <cell r="J879" t="str">
            <v>粤价[2002]170号文</v>
          </cell>
          <cell r="K879" t="str">
            <v>22（9）</v>
          </cell>
        </row>
        <row r="880">
          <cell r="F880" t="str">
            <v>镉(以Cd计)</v>
          </cell>
        </row>
        <row r="880">
          <cell r="I880">
            <v>100.8</v>
          </cell>
          <cell r="J880" t="str">
            <v>粤价[2002]170号文</v>
          </cell>
          <cell r="K880" t="str">
            <v>22（9）</v>
          </cell>
        </row>
        <row r="881">
          <cell r="F881" t="str">
            <v>苯甲酸及其钠盐(以苯甲酸计)</v>
          </cell>
        </row>
        <row r="881">
          <cell r="I881">
            <v>57.4</v>
          </cell>
          <cell r="J881" t="str">
            <v>粤价[2002]170号文</v>
          </cell>
          <cell r="K881" t="str">
            <v>22（9）</v>
          </cell>
        </row>
        <row r="882">
          <cell r="F882" t="str">
            <v>山梨酸及其钾盐(以山梨酸计)</v>
          </cell>
        </row>
        <row r="882">
          <cell r="I882">
            <v>57.4</v>
          </cell>
          <cell r="J882" t="str">
            <v>粤价[2002]170号文</v>
          </cell>
          <cell r="K882" t="str">
            <v>22（9）</v>
          </cell>
        </row>
        <row r="883">
          <cell r="F883" t="str">
            <v>过氧化值(以脂肪计)</v>
          </cell>
        </row>
        <row r="883">
          <cell r="I883">
            <v>85.4</v>
          </cell>
          <cell r="J883" t="str">
            <v>粤价[2002]170号文</v>
          </cell>
          <cell r="K883" t="str">
            <v>21（8）</v>
          </cell>
        </row>
        <row r="884">
          <cell r="F884" t="str">
            <v>组胺</v>
          </cell>
        </row>
        <row r="884">
          <cell r="I884">
            <v>800</v>
          </cell>
          <cell r="J884" t="str">
            <v>按照采购人市场调查结果</v>
          </cell>
          <cell r="K884" t="str">
            <v>——</v>
          </cell>
        </row>
        <row r="885">
          <cell r="F885" t="str">
            <v>苯甲酸及其钠盐(以苯甲酸计)</v>
          </cell>
        </row>
        <row r="885">
          <cell r="I885">
            <v>57.4</v>
          </cell>
          <cell r="J885" t="str">
            <v>粤价[2002]170号文</v>
          </cell>
          <cell r="K885" t="str">
            <v>22（9）</v>
          </cell>
        </row>
        <row r="886">
          <cell r="F886" t="str">
            <v>山梨酸及其钾盐(以山梨酸计)</v>
          </cell>
        </row>
        <row r="886">
          <cell r="I886">
            <v>57.4</v>
          </cell>
          <cell r="J886" t="str">
            <v>粤价[2002]170号文</v>
          </cell>
          <cell r="K886" t="str">
            <v>22（9）</v>
          </cell>
        </row>
        <row r="887">
          <cell r="F887" t="str">
            <v>铅(以Pb计)</v>
          </cell>
        </row>
        <row r="887">
          <cell r="I887">
            <v>58.1</v>
          </cell>
          <cell r="J887" t="str">
            <v>粤价[2002]170号文</v>
          </cell>
          <cell r="K887" t="str">
            <v>22（9）</v>
          </cell>
        </row>
        <row r="888">
          <cell r="F888" t="str">
            <v>苯甲酸及其钠盐(以苯甲酸计)</v>
          </cell>
        </row>
        <row r="888">
          <cell r="I888">
            <v>57.4</v>
          </cell>
          <cell r="J888" t="str">
            <v>粤价[2002]170号文</v>
          </cell>
          <cell r="K888" t="str">
            <v>22（9）</v>
          </cell>
        </row>
        <row r="889">
          <cell r="F889" t="str">
            <v>山梨酸及其钾盐(以山梨酸计)</v>
          </cell>
        </row>
        <row r="889">
          <cell r="I889">
            <v>57.4</v>
          </cell>
          <cell r="J889" t="str">
            <v>粤价[2002]170号文</v>
          </cell>
          <cell r="K889" t="str">
            <v>22（9）</v>
          </cell>
        </row>
        <row r="890">
          <cell r="F890" t="str">
            <v>苯甲酸及其钠盐(以苯甲酸计)</v>
          </cell>
        </row>
        <row r="890">
          <cell r="I890">
            <v>57.4</v>
          </cell>
          <cell r="J890" t="str">
            <v>粤价[2002]170号文</v>
          </cell>
          <cell r="K890" t="str">
            <v>22（9）</v>
          </cell>
        </row>
        <row r="891">
          <cell r="F891" t="str">
            <v>山梨酸及其钾盐(以山梨酸计)</v>
          </cell>
        </row>
        <row r="891">
          <cell r="I891">
            <v>57.4</v>
          </cell>
          <cell r="J891" t="str">
            <v>粤价[2002]170号文</v>
          </cell>
          <cell r="K891" t="str">
            <v>22（9）</v>
          </cell>
        </row>
        <row r="892">
          <cell r="F892" t="str">
            <v>苯甲酸及其钠盐(以苯甲酸计)</v>
          </cell>
        </row>
        <row r="892">
          <cell r="I892">
            <v>57.4</v>
          </cell>
          <cell r="J892" t="str">
            <v>粤价[2002]170号文</v>
          </cell>
          <cell r="K892" t="str">
            <v>22（9）</v>
          </cell>
        </row>
        <row r="893">
          <cell r="F893" t="str">
            <v>山梨酸及其钾盐(以山梨酸计)</v>
          </cell>
        </row>
        <row r="893">
          <cell r="I893">
            <v>57.4</v>
          </cell>
          <cell r="J893" t="str">
            <v>粤价[2002]170号文</v>
          </cell>
          <cell r="K893" t="str">
            <v>22（9）</v>
          </cell>
        </row>
        <row r="894">
          <cell r="F894" t="str">
            <v>镉(以Cd计)</v>
          </cell>
        </row>
        <row r="894">
          <cell r="I894">
            <v>100.8</v>
          </cell>
          <cell r="J894" t="str">
            <v>粤价[2002]170号文</v>
          </cell>
          <cell r="K894" t="str">
            <v>22（9）</v>
          </cell>
        </row>
        <row r="895">
          <cell r="F895" t="str">
            <v>苯甲酸及其钠盐(以苯甲酸计)</v>
          </cell>
        </row>
        <row r="895">
          <cell r="I895">
            <v>57.4</v>
          </cell>
          <cell r="J895" t="str">
            <v>粤价[2002]170号文</v>
          </cell>
          <cell r="K895" t="str">
            <v>22（9）</v>
          </cell>
        </row>
        <row r="896">
          <cell r="F896" t="str">
            <v>山梨酸及其钾盐(以山梨酸计)</v>
          </cell>
        </row>
        <row r="896">
          <cell r="I896">
            <v>57.4</v>
          </cell>
          <cell r="J896" t="str">
            <v>粤价[2002]170号文</v>
          </cell>
          <cell r="K896" t="str">
            <v>22（9）</v>
          </cell>
        </row>
        <row r="897">
          <cell r="F897" t="str">
            <v>糖精钠(以糖精计)</v>
          </cell>
        </row>
        <row r="897">
          <cell r="I897">
            <v>167.3</v>
          </cell>
          <cell r="J897" t="str">
            <v>粤价[2002]170号文</v>
          </cell>
          <cell r="K897" t="str">
            <v>22（9）</v>
          </cell>
        </row>
        <row r="898">
          <cell r="F898" t="str">
            <v>脱氢乙酸及其钠盐(以脱氢乙酸计)</v>
          </cell>
        </row>
        <row r="898">
          <cell r="I898">
            <v>120</v>
          </cell>
          <cell r="J898" t="str">
            <v>按照采购人市场调查结果</v>
          </cell>
          <cell r="K898" t="str">
            <v>——</v>
          </cell>
        </row>
        <row r="899">
          <cell r="F899" t="str">
            <v>沙门氏菌</v>
          </cell>
        </row>
        <row r="899">
          <cell r="H899">
            <v>123.9</v>
          </cell>
          <cell r="I899">
            <v>619.5</v>
          </cell>
          <cell r="J899" t="str">
            <v>粤价[2002]170号文</v>
          </cell>
          <cell r="K899" t="str">
            <v>22（9）</v>
          </cell>
        </row>
        <row r="900">
          <cell r="F900" t="str">
            <v>挥发性盐基氮</v>
          </cell>
        </row>
        <row r="900">
          <cell r="I900">
            <v>59.5</v>
          </cell>
          <cell r="J900" t="str">
            <v>粤价[2002]170号文</v>
          </cell>
          <cell r="K900" t="str">
            <v>22（8）</v>
          </cell>
        </row>
        <row r="901">
          <cell r="F901" t="str">
            <v>苯甲酸及其钠盐(以苯甲酸计)</v>
          </cell>
        </row>
        <row r="901">
          <cell r="I901">
            <v>57.4</v>
          </cell>
          <cell r="J901" t="str">
            <v>粤价[2002]170号文</v>
          </cell>
          <cell r="K901" t="str">
            <v>22（9）</v>
          </cell>
        </row>
        <row r="902">
          <cell r="F902" t="str">
            <v>山梨酸及其钾盐(以山梨酸计)</v>
          </cell>
        </row>
        <row r="902">
          <cell r="I902">
            <v>57.4</v>
          </cell>
          <cell r="J902" t="str">
            <v>粤价[2002]170号文</v>
          </cell>
          <cell r="K902" t="str">
            <v>22（9）</v>
          </cell>
        </row>
        <row r="903">
          <cell r="F903" t="str">
            <v>铝的残留量(以即食海蜇中Al计)</v>
          </cell>
        </row>
        <row r="903">
          <cell r="I903">
            <v>105</v>
          </cell>
          <cell r="J903" t="str">
            <v>粤价[2002]170号文</v>
          </cell>
          <cell r="K903" t="str">
            <v>22(7)</v>
          </cell>
        </row>
        <row r="904">
          <cell r="F904" t="str">
            <v>菌落总数</v>
          </cell>
        </row>
        <row r="904">
          <cell r="H904" t="str">
            <v>70.7</v>
          </cell>
          <cell r="I904">
            <v>353.5</v>
          </cell>
          <cell r="J904" t="str">
            <v>粤价[2002]170号文</v>
          </cell>
          <cell r="K904" t="str">
            <v>22（9）</v>
          </cell>
        </row>
        <row r="905">
          <cell r="F905" t="str">
            <v>大肠菌群</v>
          </cell>
        </row>
        <row r="905">
          <cell r="H905" t="str">
            <v>70.7</v>
          </cell>
          <cell r="I905">
            <v>353.5</v>
          </cell>
          <cell r="J905" t="str">
            <v>粤价[2002]170号文</v>
          </cell>
          <cell r="K905" t="str">
            <v>22（9）</v>
          </cell>
        </row>
        <row r="906">
          <cell r="F906" t="str">
            <v>沙门氏菌</v>
          </cell>
        </row>
        <row r="906">
          <cell r="H906">
            <v>123.9</v>
          </cell>
          <cell r="I906">
            <v>619.5</v>
          </cell>
          <cell r="J906" t="str">
            <v>粤价[2002]170号文</v>
          </cell>
          <cell r="K906" t="str">
            <v>22（9）</v>
          </cell>
        </row>
        <row r="907">
          <cell r="F907" t="str">
            <v>副溶血性弧菌</v>
          </cell>
        </row>
        <row r="907">
          <cell r="H907" t="str">
            <v>123.9</v>
          </cell>
          <cell r="I907">
            <v>619.5</v>
          </cell>
          <cell r="J907" t="str">
            <v>按照采购人市场调查结果</v>
          </cell>
          <cell r="K907" t="str">
            <v>——</v>
          </cell>
        </row>
        <row r="908">
          <cell r="F908" t="str">
            <v>单核细胞增生李斯特氏菌</v>
          </cell>
        </row>
        <row r="908">
          <cell r="H908">
            <v>123.9</v>
          </cell>
          <cell r="I908">
            <v>619.5</v>
          </cell>
          <cell r="J908" t="str">
            <v>粤价[2002]170号文</v>
          </cell>
          <cell r="K908" t="str">
            <v>22（9）</v>
          </cell>
        </row>
        <row r="909">
          <cell r="F909" t="str">
            <v>铅(以Pb计)</v>
          </cell>
        </row>
        <row r="909">
          <cell r="I909">
            <v>58.1</v>
          </cell>
          <cell r="J909" t="str">
            <v>粤价[2002]170号文</v>
          </cell>
          <cell r="K909" t="str">
            <v>22（9）</v>
          </cell>
        </row>
        <row r="910">
          <cell r="F910" t="str">
            <v>苯甲酸及其钠盐(以苯甲酸计)</v>
          </cell>
        </row>
        <row r="910">
          <cell r="I910">
            <v>57.4</v>
          </cell>
          <cell r="J910" t="str">
            <v>粤价[2002]170号文</v>
          </cell>
          <cell r="K910" t="str">
            <v>22（9）</v>
          </cell>
        </row>
        <row r="911">
          <cell r="F911" t="str">
            <v>山梨酸及其钾盐(以山梨酸计)</v>
          </cell>
        </row>
        <row r="911">
          <cell r="I911">
            <v>57.4</v>
          </cell>
          <cell r="J911" t="str">
            <v>粤价[2002]170号文</v>
          </cell>
          <cell r="K911" t="str">
            <v>22（9）</v>
          </cell>
        </row>
        <row r="912">
          <cell r="F912" t="str">
            <v>脱氢乙酸及其钠盐(以脱氢乙酸计)</v>
          </cell>
        </row>
        <row r="912">
          <cell r="I912">
            <v>120</v>
          </cell>
          <cell r="J912" t="str">
            <v>按照采购人市场调查结果</v>
          </cell>
          <cell r="K912" t="str">
            <v>——</v>
          </cell>
        </row>
        <row r="913">
          <cell r="F913" t="str">
            <v>沙门氏菌</v>
          </cell>
        </row>
        <row r="913">
          <cell r="H913">
            <v>123.9</v>
          </cell>
          <cell r="I913">
            <v>619.5</v>
          </cell>
          <cell r="J913" t="str">
            <v>粤价[2002]170号文</v>
          </cell>
          <cell r="K913" t="str">
            <v>22（9）</v>
          </cell>
        </row>
        <row r="914">
          <cell r="F914" t="str">
            <v>铅(以Pb计)</v>
          </cell>
        </row>
        <row r="914">
          <cell r="I914">
            <v>58.1</v>
          </cell>
          <cell r="J914" t="str">
            <v>粤价[2002]170号文</v>
          </cell>
          <cell r="K914" t="str">
            <v>22（9）</v>
          </cell>
        </row>
        <row r="915">
          <cell r="F915" t="str">
            <v>菌落总数</v>
          </cell>
        </row>
        <row r="915">
          <cell r="H915" t="str">
            <v>70.7</v>
          </cell>
          <cell r="I915">
            <v>353.5</v>
          </cell>
          <cell r="J915" t="str">
            <v>粤价[2002]170号文</v>
          </cell>
          <cell r="K915" t="str">
            <v>22（9）</v>
          </cell>
        </row>
        <row r="916">
          <cell r="F916" t="str">
            <v>大肠菌群</v>
          </cell>
        </row>
        <row r="916">
          <cell r="H916" t="str">
            <v>70.7</v>
          </cell>
          <cell r="I916">
            <v>353.5</v>
          </cell>
          <cell r="J916" t="str">
            <v>粤价[2002]170号文</v>
          </cell>
          <cell r="K916" t="str">
            <v>22（9）</v>
          </cell>
        </row>
        <row r="917">
          <cell r="F917" t="str">
            <v>霉菌和酵母</v>
          </cell>
        </row>
        <row r="917">
          <cell r="H917">
            <v>67.2</v>
          </cell>
          <cell r="I917">
            <v>134.4</v>
          </cell>
          <cell r="J917" t="str">
            <v>粤价[2002]170号文</v>
          </cell>
          <cell r="K917" t="str">
            <v>22（9）</v>
          </cell>
        </row>
        <row r="918">
          <cell r="F918" t="str">
            <v>铅(以Pb计)</v>
          </cell>
        </row>
        <row r="918">
          <cell r="I918">
            <v>58.1</v>
          </cell>
          <cell r="J918" t="str">
            <v>粤价[2002]170号文</v>
          </cell>
          <cell r="K918" t="str">
            <v>22（9）</v>
          </cell>
        </row>
        <row r="919">
          <cell r="F919" t="str">
            <v>苯甲酸及其钠盐(以苯甲酸计)</v>
          </cell>
        </row>
        <row r="919">
          <cell r="I919">
            <v>57.4</v>
          </cell>
          <cell r="J919" t="str">
            <v>粤价[2002]170号文</v>
          </cell>
          <cell r="K919" t="str">
            <v>22（9）</v>
          </cell>
        </row>
        <row r="920">
          <cell r="F920" t="str">
            <v>山梨酸及其钾盐(以山梨酸计)</v>
          </cell>
        </row>
        <row r="920">
          <cell r="I920">
            <v>57.4</v>
          </cell>
          <cell r="J920" t="str">
            <v>粤价[2002]170号文</v>
          </cell>
          <cell r="K920" t="str">
            <v>22（9）</v>
          </cell>
        </row>
        <row r="921">
          <cell r="F921" t="str">
            <v>铝的残留量(干样品，以Al计)</v>
          </cell>
        </row>
        <row r="921">
          <cell r="I921">
            <v>105</v>
          </cell>
          <cell r="J921" t="str">
            <v>粤价[2002]170号文</v>
          </cell>
          <cell r="K921" t="str">
            <v>22（7）</v>
          </cell>
        </row>
        <row r="922">
          <cell r="F922" t="str">
            <v>二氧化硫残留量</v>
          </cell>
        </row>
        <row r="922">
          <cell r="I922">
            <v>59.5</v>
          </cell>
          <cell r="J922" t="str">
            <v>粤价[2002]170号文</v>
          </cell>
          <cell r="K922" t="str">
            <v>22（8）</v>
          </cell>
        </row>
        <row r="923">
          <cell r="F923" t="str">
            <v>苯甲酸及其钠盐(以苯甲酸计)</v>
          </cell>
        </row>
        <row r="923">
          <cell r="I923">
            <v>57.4</v>
          </cell>
          <cell r="J923" t="str">
            <v>粤价[2002]170号文</v>
          </cell>
          <cell r="K923" t="str">
            <v>22（9）</v>
          </cell>
        </row>
        <row r="924">
          <cell r="F924" t="str">
            <v>山梨酸及其钾盐(以山梨酸计)</v>
          </cell>
        </row>
        <row r="924">
          <cell r="I924">
            <v>57.4</v>
          </cell>
          <cell r="J924" t="str">
            <v>粤价[2002]170号文</v>
          </cell>
          <cell r="K924" t="str">
            <v>22（9）</v>
          </cell>
        </row>
        <row r="925">
          <cell r="F925" t="str">
            <v>铝的残留量(干样品，以Al计)</v>
          </cell>
        </row>
        <row r="925">
          <cell r="I925">
            <v>105</v>
          </cell>
          <cell r="J925" t="str">
            <v>粤价[2002]170号文</v>
          </cell>
          <cell r="K925" t="str">
            <v>22（7）</v>
          </cell>
        </row>
        <row r="926">
          <cell r="F926" t="str">
            <v>铅(以Pb计)</v>
          </cell>
        </row>
        <row r="926">
          <cell r="I926">
            <v>58.1</v>
          </cell>
          <cell r="J926" t="str">
            <v>粤价[2002]170号文</v>
          </cell>
          <cell r="K926" t="str">
            <v>22（9）</v>
          </cell>
        </row>
        <row r="927">
          <cell r="F927" t="str">
            <v>酸价(以脂肪计)</v>
          </cell>
        </row>
        <row r="927">
          <cell r="I927">
            <v>78.4</v>
          </cell>
          <cell r="J927" t="str">
            <v>粤价[2002]170号文</v>
          </cell>
          <cell r="K927" t="str">
            <v>22（9）</v>
          </cell>
        </row>
        <row r="928">
          <cell r="F928" t="str">
            <v>过氧化值(以脂肪计)</v>
          </cell>
        </row>
        <row r="928">
          <cell r="I928">
            <v>85.4</v>
          </cell>
          <cell r="J928" t="str">
            <v>粤价[2002]170号文</v>
          </cell>
          <cell r="K928" t="str">
            <v>21（8）</v>
          </cell>
        </row>
        <row r="929">
          <cell r="F929" t="str">
            <v>铅(以Pb计)</v>
          </cell>
        </row>
        <row r="929">
          <cell r="I929">
            <v>58.1</v>
          </cell>
          <cell r="J929" t="str">
            <v>粤价[2002]170号文</v>
          </cell>
          <cell r="K929" t="str">
            <v>22（9）</v>
          </cell>
        </row>
        <row r="930">
          <cell r="F930" t="str">
            <v>苯甲酸及其钠盐(以苯甲酸计)</v>
          </cell>
        </row>
        <row r="930">
          <cell r="I930">
            <v>57.4</v>
          </cell>
          <cell r="J930" t="str">
            <v>粤价[2002]170号文</v>
          </cell>
          <cell r="K930" t="str">
            <v>22（9）</v>
          </cell>
        </row>
        <row r="931">
          <cell r="F931" t="str">
            <v>山梨酸及其钾盐(以山梨酸计)</v>
          </cell>
        </row>
        <row r="931">
          <cell r="I931">
            <v>57.4</v>
          </cell>
          <cell r="J931" t="str">
            <v>粤价[2002]170号文</v>
          </cell>
          <cell r="K931" t="str">
            <v>22（9）</v>
          </cell>
        </row>
        <row r="932">
          <cell r="F932" t="str">
            <v>糖精钠(以糖精计)</v>
          </cell>
        </row>
        <row r="932">
          <cell r="I932">
            <v>167.3</v>
          </cell>
          <cell r="J932" t="str">
            <v>粤价[2002]170号文</v>
          </cell>
          <cell r="K932" t="str">
            <v>22（9）</v>
          </cell>
        </row>
        <row r="933">
          <cell r="F933" t="str">
            <v>甜蜜素(以环己基氨基磺酸计)</v>
          </cell>
        </row>
        <row r="933">
          <cell r="I933">
            <v>55.3</v>
          </cell>
          <cell r="J933" t="str">
            <v>粤价[2002]170号文</v>
          </cell>
          <cell r="K933" t="str">
            <v>22（9）</v>
          </cell>
        </row>
        <row r="934">
          <cell r="F934" t="str">
            <v>安赛蜜</v>
          </cell>
        </row>
        <row r="934">
          <cell r="I934">
            <v>120</v>
          </cell>
          <cell r="J934" t="str">
            <v>按照采购人市场调查结果</v>
          </cell>
          <cell r="K934" t="str">
            <v>——</v>
          </cell>
        </row>
        <row r="935">
          <cell r="F935" t="str">
            <v>铝的残留量(干样品，以Al计)</v>
          </cell>
        </row>
        <row r="935">
          <cell r="I935">
            <v>105</v>
          </cell>
          <cell r="J935" t="str">
            <v>粤价[2002]170号文</v>
          </cell>
          <cell r="K935" t="str">
            <v>22（7）</v>
          </cell>
        </row>
        <row r="936">
          <cell r="F936" t="str">
            <v>丙酸及其钠盐、钙盐(以丙酸计)</v>
          </cell>
        </row>
        <row r="936">
          <cell r="I936">
            <v>100</v>
          </cell>
          <cell r="J936" t="str">
            <v>按照采购人市场调查结果</v>
          </cell>
          <cell r="K936" t="str">
            <v>——</v>
          </cell>
        </row>
        <row r="937">
          <cell r="F937" t="str">
            <v>脱氢乙酸及其钠盐(以脱氢乙酸计)</v>
          </cell>
        </row>
        <row r="937">
          <cell r="I937">
            <v>120</v>
          </cell>
          <cell r="J937" t="str">
            <v>按照采购人市场调查结果</v>
          </cell>
          <cell r="K937" t="str">
            <v>——</v>
          </cell>
        </row>
        <row r="938">
          <cell r="F938" t="str">
            <v>纳他霉素</v>
          </cell>
        </row>
        <row r="938">
          <cell r="I938">
            <v>250</v>
          </cell>
          <cell r="J938" t="str">
            <v>按照采购人市场调查结果</v>
          </cell>
          <cell r="K938" t="str">
            <v>——</v>
          </cell>
        </row>
        <row r="939">
          <cell r="F939" t="str">
            <v>三氯蔗糖</v>
          </cell>
        </row>
        <row r="939">
          <cell r="I939">
            <v>250</v>
          </cell>
          <cell r="J939" t="str">
            <v>按照采购人市场调查结果</v>
          </cell>
          <cell r="K939" t="str">
            <v>——</v>
          </cell>
        </row>
        <row r="940">
          <cell r="F940" t="str">
            <v>丙二醇</v>
          </cell>
        </row>
        <row r="940">
          <cell r="I940">
            <v>250</v>
          </cell>
          <cell r="J940" t="str">
            <v>按照采购人市场调查结果</v>
          </cell>
          <cell r="K940" t="str">
            <v>——</v>
          </cell>
        </row>
        <row r="941">
          <cell r="F941" t="str">
            <v>防腐剂混合使用时各自用量占其最大使用量的比例之和</v>
          </cell>
        </row>
        <row r="941">
          <cell r="I941" t="str">
            <v>----</v>
          </cell>
          <cell r="J941" t="str">
            <v>----</v>
          </cell>
          <cell r="K941" t="str">
            <v>——</v>
          </cell>
        </row>
        <row r="942">
          <cell r="F942" t="str">
            <v>菌落总数</v>
          </cell>
        </row>
        <row r="942">
          <cell r="H942" t="str">
            <v>70.7</v>
          </cell>
          <cell r="I942">
            <v>353.5</v>
          </cell>
          <cell r="J942" t="str">
            <v>粤价[2002]170号文</v>
          </cell>
          <cell r="K942" t="str">
            <v>22（9）</v>
          </cell>
        </row>
        <row r="943">
          <cell r="F943" t="str">
            <v>大肠菌群</v>
          </cell>
        </row>
        <row r="943">
          <cell r="H943" t="str">
            <v>70.7</v>
          </cell>
          <cell r="I943">
            <v>353.5</v>
          </cell>
          <cell r="J943" t="str">
            <v>粤价[2002]170号文</v>
          </cell>
          <cell r="K943" t="str">
            <v>22（9）</v>
          </cell>
        </row>
        <row r="944">
          <cell r="F944" t="str">
            <v>金黄色葡萄球菌</v>
          </cell>
        </row>
        <row r="944">
          <cell r="H944">
            <v>123.9</v>
          </cell>
          <cell r="I944">
            <v>619.5</v>
          </cell>
          <cell r="J944" t="str">
            <v>粤价[2002]170号文</v>
          </cell>
          <cell r="K944" t="str">
            <v>22（9）</v>
          </cell>
        </row>
        <row r="945">
          <cell r="F945" t="str">
            <v>沙门氏菌</v>
          </cell>
        </row>
        <row r="945">
          <cell r="H945">
            <v>123.9</v>
          </cell>
          <cell r="I945">
            <v>619.5</v>
          </cell>
          <cell r="J945" t="str">
            <v>粤价[2002]170号文</v>
          </cell>
          <cell r="K945" t="str">
            <v>22（9）</v>
          </cell>
        </row>
        <row r="946">
          <cell r="F946" t="str">
            <v>霉菌</v>
          </cell>
        </row>
        <row r="946">
          <cell r="I946">
            <v>67.2</v>
          </cell>
          <cell r="J946" t="str">
            <v>粤价[2002]170号文</v>
          </cell>
          <cell r="K946" t="str">
            <v>22（9）</v>
          </cell>
        </row>
        <row r="947">
          <cell r="F947" t="str">
            <v>酸价(以脂肪计)</v>
          </cell>
        </row>
        <row r="947">
          <cell r="I947">
            <v>78.4</v>
          </cell>
          <cell r="J947" t="str">
            <v>粤价[2002]170号文</v>
          </cell>
          <cell r="K947" t="str">
            <v>22（9）</v>
          </cell>
        </row>
        <row r="948">
          <cell r="F948" t="str">
            <v>过氧化值(以脂肪计)</v>
          </cell>
        </row>
        <row r="948">
          <cell r="I948">
            <v>85.4</v>
          </cell>
          <cell r="J948" t="str">
            <v>粤价[2002]170号文</v>
          </cell>
          <cell r="K948" t="str">
            <v>21（8）</v>
          </cell>
        </row>
        <row r="949">
          <cell r="F949" t="str">
            <v>糖精钠(以糖精计)</v>
          </cell>
        </row>
        <row r="949">
          <cell r="I949">
            <v>167.3</v>
          </cell>
          <cell r="J949" t="str">
            <v>粤价[2002]170号文</v>
          </cell>
          <cell r="K949" t="str">
            <v>22（9）</v>
          </cell>
        </row>
        <row r="950">
          <cell r="F950" t="str">
            <v>苯甲酸及其钠盐(以苯甲酸计)</v>
          </cell>
        </row>
        <row r="950">
          <cell r="I950">
            <v>57.4</v>
          </cell>
          <cell r="J950" t="str">
            <v>粤价[2002]170号文</v>
          </cell>
          <cell r="K950" t="str">
            <v>22（9）</v>
          </cell>
        </row>
        <row r="951">
          <cell r="F951" t="str">
            <v>山梨酸及其钾盐(以山梨酸计)</v>
          </cell>
        </row>
        <row r="951">
          <cell r="I951">
            <v>57.4</v>
          </cell>
          <cell r="J951" t="str">
            <v>粤价[2002]170号文</v>
          </cell>
          <cell r="K951" t="str">
            <v>22（9）</v>
          </cell>
        </row>
        <row r="952">
          <cell r="F952" t="str">
            <v>铝的残留量(干样品，以Al计)</v>
          </cell>
        </row>
        <row r="952">
          <cell r="I952">
            <v>105</v>
          </cell>
          <cell r="J952" t="str">
            <v>粤价[2002]170号文</v>
          </cell>
          <cell r="K952" t="str">
            <v>22（7）</v>
          </cell>
        </row>
        <row r="953">
          <cell r="F953" t="str">
            <v>丙酸及其钠盐、钙盐(以丙酸计)</v>
          </cell>
        </row>
        <row r="953">
          <cell r="I953">
            <v>100</v>
          </cell>
          <cell r="J953" t="str">
            <v>按照采购人市场调查结果</v>
          </cell>
          <cell r="K953" t="str">
            <v>——</v>
          </cell>
        </row>
        <row r="954">
          <cell r="F954" t="str">
            <v>脱氢乙酸及其钠盐(以脱氢乙酸计)</v>
          </cell>
        </row>
        <row r="954">
          <cell r="I954">
            <v>120</v>
          </cell>
          <cell r="J954" t="str">
            <v>按照采购人市场调查结果</v>
          </cell>
          <cell r="K954" t="str">
            <v>——</v>
          </cell>
        </row>
        <row r="955">
          <cell r="F955" t="str">
            <v>纳他霉素</v>
          </cell>
        </row>
        <row r="955">
          <cell r="I955">
            <v>250</v>
          </cell>
          <cell r="J955" t="str">
            <v>按照采购人市场调查结果</v>
          </cell>
          <cell r="K955" t="str">
            <v>——</v>
          </cell>
        </row>
        <row r="956">
          <cell r="F956" t="str">
            <v>防腐剂混合使用时各自用量占其最大使用量的比例之和</v>
          </cell>
        </row>
        <row r="956">
          <cell r="I956" t="str">
            <v>----</v>
          </cell>
          <cell r="J956" t="str">
            <v>----</v>
          </cell>
          <cell r="K956" t="str">
            <v>——</v>
          </cell>
        </row>
        <row r="957">
          <cell r="F957" t="str">
            <v>菌落总数</v>
          </cell>
        </row>
        <row r="957">
          <cell r="H957" t="str">
            <v>70.7</v>
          </cell>
          <cell r="I957">
            <v>353.5</v>
          </cell>
          <cell r="J957" t="str">
            <v>粤价[2002]170号文</v>
          </cell>
          <cell r="K957" t="str">
            <v>22（9）</v>
          </cell>
        </row>
        <row r="958">
          <cell r="F958" t="str">
            <v>大肠菌群</v>
          </cell>
        </row>
        <row r="958">
          <cell r="H958" t="str">
            <v>70.7</v>
          </cell>
          <cell r="I958">
            <v>353.5</v>
          </cell>
          <cell r="J958" t="str">
            <v>粤价[2002]170号文</v>
          </cell>
          <cell r="K958" t="str">
            <v>22（9）</v>
          </cell>
        </row>
        <row r="959">
          <cell r="F959" t="str">
            <v>金黄色葡萄球菌</v>
          </cell>
        </row>
        <row r="959">
          <cell r="H959">
            <v>123.9</v>
          </cell>
          <cell r="I959">
            <v>619.5</v>
          </cell>
          <cell r="J959" t="str">
            <v>粤价[2002]170号文</v>
          </cell>
          <cell r="K959" t="str">
            <v>22（9）</v>
          </cell>
        </row>
        <row r="960">
          <cell r="F960" t="str">
            <v>沙门氏菌</v>
          </cell>
        </row>
        <row r="960">
          <cell r="H960">
            <v>123.9</v>
          </cell>
          <cell r="I960">
            <v>619.5</v>
          </cell>
          <cell r="J960" t="str">
            <v>粤价[2002]170号文</v>
          </cell>
          <cell r="K960" t="str">
            <v>22（9）</v>
          </cell>
        </row>
        <row r="961">
          <cell r="F961" t="str">
            <v>霉菌</v>
          </cell>
        </row>
        <row r="961">
          <cell r="I961">
            <v>67.2</v>
          </cell>
          <cell r="J961" t="str">
            <v>粤价[2002]170号文</v>
          </cell>
          <cell r="K961" t="str">
            <v>22（9）</v>
          </cell>
        </row>
        <row r="962">
          <cell r="F962" t="str">
            <v>山梨酸及其钾盐(以山梨酸计)</v>
          </cell>
        </row>
        <row r="962">
          <cell r="I962">
            <v>57.4</v>
          </cell>
          <cell r="J962" t="str">
            <v>粤价[2002]170号文</v>
          </cell>
          <cell r="K962" t="str">
            <v>22（9）</v>
          </cell>
        </row>
        <row r="963">
          <cell r="F963" t="str">
            <v>糖精钠(以糖精计)</v>
          </cell>
        </row>
        <row r="963">
          <cell r="I963">
            <v>167.3</v>
          </cell>
          <cell r="J963" t="str">
            <v>粤价[2002]170号文</v>
          </cell>
          <cell r="K963" t="str">
            <v>22（9）</v>
          </cell>
        </row>
        <row r="964">
          <cell r="F964" t="str">
            <v>安赛蜜</v>
          </cell>
        </row>
        <row r="964">
          <cell r="I964">
            <v>120</v>
          </cell>
          <cell r="J964" t="str">
            <v>按照采购人市场调查结果</v>
          </cell>
          <cell r="K964" t="str">
            <v>——</v>
          </cell>
        </row>
        <row r="965">
          <cell r="F965" t="str">
            <v>菌落总数</v>
          </cell>
        </row>
        <row r="965">
          <cell r="H965" t="str">
            <v>70.7</v>
          </cell>
          <cell r="I965">
            <v>353.5</v>
          </cell>
          <cell r="J965" t="str">
            <v>粤价[2002]170号文</v>
          </cell>
          <cell r="K965" t="str">
            <v>22（9）</v>
          </cell>
        </row>
        <row r="966">
          <cell r="F966" t="str">
            <v>大肠菌群</v>
          </cell>
        </row>
        <row r="966">
          <cell r="H966" t="str">
            <v>70.7</v>
          </cell>
          <cell r="I966">
            <v>353.5</v>
          </cell>
          <cell r="J966" t="str">
            <v>粤价[2002]170号文</v>
          </cell>
          <cell r="K966" t="str">
            <v>22（9）</v>
          </cell>
        </row>
        <row r="967">
          <cell r="F967" t="str">
            <v>金黄色葡萄球菌</v>
          </cell>
        </row>
        <row r="967">
          <cell r="H967">
            <v>123.9</v>
          </cell>
          <cell r="I967">
            <v>619.5</v>
          </cell>
          <cell r="J967" t="str">
            <v>粤价[2002]170号文</v>
          </cell>
          <cell r="K967" t="str">
            <v>22（9）</v>
          </cell>
        </row>
        <row r="968">
          <cell r="F968" t="str">
            <v>沙门氏菌</v>
          </cell>
        </row>
        <row r="968">
          <cell r="H968">
            <v>123.9</v>
          </cell>
          <cell r="I968">
            <v>619.5</v>
          </cell>
          <cell r="J968" t="str">
            <v>粤价[2002]170号文</v>
          </cell>
          <cell r="K968" t="str">
            <v>22（9）</v>
          </cell>
        </row>
        <row r="969">
          <cell r="F969" t="str">
            <v>霉菌</v>
          </cell>
        </row>
        <row r="969">
          <cell r="I969">
            <v>67.2</v>
          </cell>
          <cell r="J969" t="str">
            <v>粤价[2002]170号文</v>
          </cell>
          <cell r="K969" t="str">
            <v>22（9）</v>
          </cell>
        </row>
        <row r="970">
          <cell r="F970" t="str">
            <v>商业无菌</v>
          </cell>
        </row>
        <row r="970">
          <cell r="I970">
            <v>53.9</v>
          </cell>
          <cell r="J970" t="str">
            <v>粤价[2002]170号文</v>
          </cell>
          <cell r="K970" t="str">
            <v>22（9）</v>
          </cell>
        </row>
        <row r="971">
          <cell r="F971" t="str">
            <v>黄曲霉毒素B1</v>
          </cell>
        </row>
        <row r="971">
          <cell r="I971">
            <v>134.4</v>
          </cell>
          <cell r="J971" t="str">
            <v>粤价[2002]170号文</v>
          </cell>
          <cell r="K971" t="str">
            <v>22（9）</v>
          </cell>
        </row>
        <row r="972">
          <cell r="F972" t="str">
            <v>苯甲酸及其钠盐(以苯甲酸计)</v>
          </cell>
        </row>
        <row r="972">
          <cell r="I972">
            <v>57.4</v>
          </cell>
          <cell r="J972" t="str">
            <v>粤价[2002]170号文</v>
          </cell>
          <cell r="K972" t="str">
            <v>22（9）</v>
          </cell>
        </row>
        <row r="973">
          <cell r="F973" t="str">
            <v>山梨酸及其钾盐(以山梨酸计)</v>
          </cell>
        </row>
        <row r="973">
          <cell r="I973">
            <v>57.4</v>
          </cell>
          <cell r="J973" t="str">
            <v>粤价[2002]170号文</v>
          </cell>
          <cell r="K973" t="str">
            <v>22（9）</v>
          </cell>
        </row>
        <row r="974">
          <cell r="F974" t="str">
            <v>脱氢乙酸及其钠盐(以脱氢乙酸计)</v>
          </cell>
        </row>
        <row r="974">
          <cell r="I974">
            <v>120</v>
          </cell>
          <cell r="J974" t="str">
            <v>按照采购人市场调查结果</v>
          </cell>
          <cell r="K974" t="str">
            <v>——</v>
          </cell>
        </row>
        <row r="975">
          <cell r="F975" t="str">
            <v>糖精钠(以糖精计)</v>
          </cell>
        </row>
        <row r="975">
          <cell r="I975">
            <v>167.3</v>
          </cell>
          <cell r="J975" t="str">
            <v>粤价[2002]170号文</v>
          </cell>
          <cell r="K975" t="str">
            <v>22（9）</v>
          </cell>
        </row>
        <row r="976">
          <cell r="F976" t="str">
            <v>甜蜜素(以环己基氨基磺酸计)</v>
          </cell>
        </row>
        <row r="976">
          <cell r="I976">
            <v>55.3</v>
          </cell>
          <cell r="J976" t="str">
            <v>粤价[2002]170号文</v>
          </cell>
          <cell r="K976" t="str">
            <v>22（9）</v>
          </cell>
        </row>
        <row r="977">
          <cell r="F977" t="str">
            <v>铝的残留量(干样品，以Al计)</v>
          </cell>
        </row>
        <row r="977">
          <cell r="I977">
            <v>105</v>
          </cell>
          <cell r="J977" t="str">
            <v>粤价[2002]170号文</v>
          </cell>
          <cell r="K977" t="str">
            <v>22（7）</v>
          </cell>
        </row>
        <row r="978">
          <cell r="F978" t="str">
            <v>大肠菌群</v>
          </cell>
        </row>
        <row r="978">
          <cell r="H978" t="str">
            <v>70.7</v>
          </cell>
          <cell r="I978">
            <v>353.5</v>
          </cell>
          <cell r="J978" t="str">
            <v>粤价[2002]170号文</v>
          </cell>
          <cell r="K978" t="str">
            <v>22（9）</v>
          </cell>
        </row>
        <row r="979">
          <cell r="F979" t="str">
            <v>沙门氏菌</v>
          </cell>
        </row>
        <row r="979">
          <cell r="H979">
            <v>123.9</v>
          </cell>
          <cell r="I979">
            <v>619.5</v>
          </cell>
          <cell r="J979" t="str">
            <v>粤价[2002]170号文</v>
          </cell>
          <cell r="K979" t="str">
            <v>22（9）</v>
          </cell>
        </row>
        <row r="980">
          <cell r="F980" t="str">
            <v>金黄色葡萄球菌</v>
          </cell>
        </row>
        <row r="980">
          <cell r="H980">
            <v>123.9</v>
          </cell>
          <cell r="I980">
            <v>619.5</v>
          </cell>
          <cell r="J980" t="str">
            <v>粤价[2002]170号文</v>
          </cell>
          <cell r="K980" t="str">
            <v>22（9）</v>
          </cell>
        </row>
        <row r="981">
          <cell r="F981" t="str">
            <v>铅(以Pb计)</v>
          </cell>
        </row>
        <row r="981">
          <cell r="I981">
            <v>58.1</v>
          </cell>
          <cell r="J981" t="str">
            <v>粤价[2002]170号文</v>
          </cell>
          <cell r="K981" t="str">
            <v>22（9）</v>
          </cell>
        </row>
        <row r="982">
          <cell r="F982" t="str">
            <v>苯甲酸及其钠盐(以苯甲酸计)</v>
          </cell>
        </row>
        <row r="982">
          <cell r="I982">
            <v>57.4</v>
          </cell>
          <cell r="J982" t="str">
            <v>粤价[2002]170号文</v>
          </cell>
          <cell r="K982" t="str">
            <v>22（9）</v>
          </cell>
        </row>
        <row r="983">
          <cell r="F983" t="str">
            <v>山梨酸及其钾盐(以山梨酸计)</v>
          </cell>
        </row>
        <row r="983">
          <cell r="I983">
            <v>57.4</v>
          </cell>
          <cell r="J983" t="str">
            <v>粤价[2002]170号文</v>
          </cell>
          <cell r="K983" t="str">
            <v>22（9）</v>
          </cell>
        </row>
        <row r="984">
          <cell r="F984" t="str">
            <v>脱氢乙酸及其钠盐(以脱氢乙酸计)</v>
          </cell>
        </row>
        <row r="984">
          <cell r="I984">
            <v>120</v>
          </cell>
          <cell r="J984" t="str">
            <v>按照采购人市场调查结果</v>
          </cell>
          <cell r="K984" t="str">
            <v>——</v>
          </cell>
        </row>
        <row r="985">
          <cell r="F985" t="str">
            <v>丙酸及其钠盐、钙盐(以丙酸计)</v>
          </cell>
        </row>
        <row r="985">
          <cell r="I985">
            <v>100</v>
          </cell>
          <cell r="J985" t="str">
            <v>按照采购人市场调查结果</v>
          </cell>
          <cell r="K985" t="str">
            <v>——</v>
          </cell>
        </row>
        <row r="986">
          <cell r="F986" t="str">
            <v>防腐剂混合使用时各自用量占其最大使用量的比例之和</v>
          </cell>
        </row>
        <row r="986">
          <cell r="I986" t="str">
            <v>----</v>
          </cell>
          <cell r="J986" t="str">
            <v>----</v>
          </cell>
          <cell r="K986" t="str">
            <v>——</v>
          </cell>
        </row>
        <row r="987">
          <cell r="F987" t="str">
            <v>糖精钠(以糖精计)</v>
          </cell>
        </row>
        <row r="987">
          <cell r="I987">
            <v>167.3</v>
          </cell>
          <cell r="J987" t="str">
            <v>粤价[2002]170号文</v>
          </cell>
          <cell r="K987" t="str">
            <v>22（9）</v>
          </cell>
        </row>
        <row r="988">
          <cell r="F988" t="str">
            <v>三氯蔗糖</v>
          </cell>
        </row>
        <row r="988">
          <cell r="I988">
            <v>250</v>
          </cell>
          <cell r="J988" t="str">
            <v>按照采购人市场调查结果</v>
          </cell>
          <cell r="K988" t="str">
            <v>——</v>
          </cell>
        </row>
        <row r="989">
          <cell r="F989" t="str">
            <v>铝的残留量(干样品，以Al计)</v>
          </cell>
        </row>
        <row r="989">
          <cell r="I989">
            <v>105</v>
          </cell>
          <cell r="J989" t="str">
            <v>粤价[2002]170号文</v>
          </cell>
          <cell r="K989" t="str">
            <v>22（7）</v>
          </cell>
        </row>
        <row r="990">
          <cell r="F990" t="str">
            <v>大肠菌群</v>
          </cell>
        </row>
        <row r="990">
          <cell r="H990" t="str">
            <v>70.7</v>
          </cell>
          <cell r="I990">
            <v>353.5</v>
          </cell>
          <cell r="J990" t="str">
            <v>粤价[2002]170号文</v>
          </cell>
          <cell r="K990" t="str">
            <v>22（9）</v>
          </cell>
        </row>
        <row r="991">
          <cell r="F991" t="str">
            <v>沙门氏菌</v>
          </cell>
        </row>
        <row r="991">
          <cell r="H991">
            <v>123.9</v>
          </cell>
          <cell r="I991">
            <v>619.5</v>
          </cell>
          <cell r="J991" t="str">
            <v>粤价[2002]170号文</v>
          </cell>
          <cell r="K991" t="str">
            <v>22（9）</v>
          </cell>
        </row>
        <row r="992">
          <cell r="F992" t="str">
            <v>金黄色葡萄球菌</v>
          </cell>
        </row>
        <row r="992">
          <cell r="H992">
            <v>123.9</v>
          </cell>
          <cell r="I992">
            <v>619.5</v>
          </cell>
          <cell r="J992" t="str">
            <v>粤价[2002]170号文</v>
          </cell>
          <cell r="K992" t="str">
            <v>22（9）</v>
          </cell>
        </row>
        <row r="993">
          <cell r="F993" t="str">
            <v>蛋白质</v>
          </cell>
        </row>
        <row r="993">
          <cell r="I993">
            <v>70.7</v>
          </cell>
          <cell r="J993" t="str">
            <v>粤价[2002]170号文</v>
          </cell>
          <cell r="K993" t="str">
            <v>22（9）</v>
          </cell>
        </row>
        <row r="994">
          <cell r="F994" t="str">
            <v>铅(以Pb计)</v>
          </cell>
        </row>
        <row r="994">
          <cell r="I994">
            <v>58.1</v>
          </cell>
          <cell r="J994" t="str">
            <v>粤价[2002]170号文</v>
          </cell>
          <cell r="K994" t="str">
            <v>22（9）</v>
          </cell>
        </row>
        <row r="995">
          <cell r="F995" t="str">
            <v>苯甲酸及其钠盐(以苯甲酸计)</v>
          </cell>
        </row>
        <row r="995">
          <cell r="I995">
            <v>57.4</v>
          </cell>
          <cell r="J995" t="str">
            <v>粤价[2002]170号文</v>
          </cell>
          <cell r="K995" t="str">
            <v>22（9）</v>
          </cell>
        </row>
        <row r="996">
          <cell r="F996" t="str">
            <v>山梨酸及其钾盐(以山梨酸计)</v>
          </cell>
        </row>
        <row r="996">
          <cell r="I996">
            <v>57.4</v>
          </cell>
          <cell r="J996" t="str">
            <v>粤价[2002]170号文</v>
          </cell>
          <cell r="K996" t="str">
            <v>22（9）</v>
          </cell>
        </row>
        <row r="997">
          <cell r="F997" t="str">
            <v>脱氢乙酸及其钠盐(以脱氢乙酸计)</v>
          </cell>
        </row>
        <row r="997">
          <cell r="I997">
            <v>120</v>
          </cell>
          <cell r="J997" t="str">
            <v>按照采购人市场调查结果</v>
          </cell>
          <cell r="K997" t="str">
            <v>——</v>
          </cell>
        </row>
        <row r="998">
          <cell r="F998" t="str">
            <v>铝的残留量(干样品，以Al计)</v>
          </cell>
        </row>
        <row r="998">
          <cell r="I998">
            <v>105</v>
          </cell>
          <cell r="J998" t="str">
            <v>粤价[2002]170号文</v>
          </cell>
          <cell r="K998" t="str">
            <v>22（7）</v>
          </cell>
        </row>
        <row r="999">
          <cell r="F999" t="str">
            <v>沙门氏菌</v>
          </cell>
        </row>
        <row r="999">
          <cell r="H999">
            <v>123.9</v>
          </cell>
          <cell r="I999">
            <v>619.5</v>
          </cell>
          <cell r="J999" t="str">
            <v>粤价[2002]170号文</v>
          </cell>
          <cell r="K999" t="str">
            <v>22（9）</v>
          </cell>
        </row>
        <row r="1000">
          <cell r="F1000" t="str">
            <v>金黄色葡萄球菌</v>
          </cell>
        </row>
        <row r="1000">
          <cell r="H1000">
            <v>123.9</v>
          </cell>
          <cell r="I1000">
            <v>619.5</v>
          </cell>
          <cell r="J1000" t="str">
            <v>粤价[2002]170号文</v>
          </cell>
          <cell r="K1000" t="str">
            <v>22（9）</v>
          </cell>
        </row>
        <row r="1001">
          <cell r="F1001" t="str">
            <v>苯甲酸及其钠盐(以苯甲酸计)</v>
          </cell>
        </row>
        <row r="1001">
          <cell r="I1001">
            <v>57.4</v>
          </cell>
          <cell r="J1001" t="str">
            <v>粤价[2002]170号文</v>
          </cell>
          <cell r="K1001" t="str">
            <v>22（9）</v>
          </cell>
        </row>
        <row r="1002">
          <cell r="F1002" t="str">
            <v>山梨酸及其钾盐(以山梨酸计)</v>
          </cell>
        </row>
        <row r="1002">
          <cell r="I1002">
            <v>57.4</v>
          </cell>
          <cell r="J1002" t="str">
            <v>粤价[2002]170号文</v>
          </cell>
          <cell r="K1002" t="str">
            <v>22（9）</v>
          </cell>
        </row>
        <row r="1003">
          <cell r="F1003" t="str">
            <v>脱氢乙酸及其钠盐(以脱氢乙酸计)</v>
          </cell>
        </row>
        <row r="1003">
          <cell r="I1003">
            <v>120</v>
          </cell>
          <cell r="J1003" t="str">
            <v>按照采购人市场调查结果</v>
          </cell>
          <cell r="K1003" t="str">
            <v>——</v>
          </cell>
        </row>
        <row r="1004">
          <cell r="F1004" t="str">
            <v>糖精钠(以糖精计)</v>
          </cell>
        </row>
        <row r="1004">
          <cell r="I1004">
            <v>167.3</v>
          </cell>
          <cell r="J1004" t="str">
            <v>粤价[2002]170号文</v>
          </cell>
          <cell r="K1004" t="str">
            <v>22（9）</v>
          </cell>
        </row>
        <row r="1005">
          <cell r="F1005" t="str">
            <v>铝的残留量(干样品，以Al计)</v>
          </cell>
        </row>
        <row r="1005">
          <cell r="I1005">
            <v>105</v>
          </cell>
          <cell r="J1005" t="str">
            <v>粤价[2002]170号文</v>
          </cell>
          <cell r="K1005" t="str">
            <v>22（7）</v>
          </cell>
        </row>
        <row r="1006">
          <cell r="F1006" t="str">
            <v>大肠菌群</v>
          </cell>
        </row>
        <row r="1006">
          <cell r="H1006" t="str">
            <v>70.7</v>
          </cell>
          <cell r="I1006">
            <v>353.5</v>
          </cell>
          <cell r="J1006" t="str">
            <v>粤价[2002]170号文</v>
          </cell>
          <cell r="K1006" t="str">
            <v>22（9）</v>
          </cell>
        </row>
        <row r="1007">
          <cell r="F1007" t="str">
            <v>沙门氏菌</v>
          </cell>
        </row>
        <row r="1007">
          <cell r="H1007">
            <v>123.9</v>
          </cell>
          <cell r="I1007">
            <v>619.5</v>
          </cell>
          <cell r="J1007" t="str">
            <v>粤价[2002]170号文</v>
          </cell>
          <cell r="K1007" t="str">
            <v>22（9）</v>
          </cell>
        </row>
        <row r="1008">
          <cell r="F1008" t="str">
            <v>金黄色葡萄球菌</v>
          </cell>
        </row>
        <row r="1008">
          <cell r="H1008">
            <v>123.9</v>
          </cell>
          <cell r="I1008">
            <v>619.5</v>
          </cell>
          <cell r="J1008" t="str">
            <v>粤价[2002]170号文</v>
          </cell>
          <cell r="K1008" t="str">
            <v>22（9）</v>
          </cell>
        </row>
        <row r="1009">
          <cell r="F1009" t="str">
            <v>果糖和葡萄糖</v>
          </cell>
        </row>
        <row r="1009">
          <cell r="I1009">
            <v>210</v>
          </cell>
          <cell r="J1009" t="str">
            <v>按照采购人市场调查结果</v>
          </cell>
          <cell r="K1009" t="str">
            <v>——</v>
          </cell>
        </row>
        <row r="1010">
          <cell r="F1010" t="str">
            <v>蔗糖</v>
          </cell>
        </row>
        <row r="1010">
          <cell r="I1010">
            <v>70.7</v>
          </cell>
          <cell r="J1010" t="str">
            <v>粤价[2002]170号文</v>
          </cell>
          <cell r="K1010" t="str">
            <v>22（9）</v>
          </cell>
        </row>
        <row r="1011">
          <cell r="F1011" t="str">
            <v>菌落总数</v>
          </cell>
        </row>
        <row r="1011">
          <cell r="H1011" t="str">
            <v>70.7</v>
          </cell>
          <cell r="I1011">
            <v>353.5</v>
          </cell>
          <cell r="J1011" t="str">
            <v>粤价[2002]170号文</v>
          </cell>
          <cell r="K1011" t="str">
            <v>22（9）</v>
          </cell>
        </row>
        <row r="1012">
          <cell r="F1012" t="str">
            <v>霉菌计数</v>
          </cell>
        </row>
        <row r="1012">
          <cell r="I1012">
            <v>67.2</v>
          </cell>
          <cell r="J1012" t="str">
            <v>粤价[2002]170号文</v>
          </cell>
          <cell r="K1012" t="str">
            <v>22（9）</v>
          </cell>
        </row>
        <row r="1013">
          <cell r="F1013" t="str">
            <v>嗜渗酵母计数</v>
          </cell>
        </row>
        <row r="1013">
          <cell r="I1013">
            <v>300</v>
          </cell>
          <cell r="J1013" t="str">
            <v>按照采购人市场调查结果</v>
          </cell>
          <cell r="K1013" t="str">
            <v>——</v>
          </cell>
        </row>
        <row r="1014">
          <cell r="F1014" t="str">
            <v>甲硝唑</v>
          </cell>
        </row>
        <row r="1014">
          <cell r="I1014">
            <v>350</v>
          </cell>
          <cell r="J1014" t="str">
            <v>按照采购人市场调查结果</v>
          </cell>
          <cell r="K1014" t="str">
            <v>——</v>
          </cell>
        </row>
        <row r="1015">
          <cell r="F1015" t="str">
            <v>地美硝唑</v>
          </cell>
        </row>
        <row r="1015">
          <cell r="I1015">
            <v>350</v>
          </cell>
          <cell r="J1015" t="str">
            <v>按照采购人市场调查结果</v>
          </cell>
          <cell r="K1015" t="str">
            <v>——</v>
          </cell>
        </row>
        <row r="1016">
          <cell r="F1016" t="str">
            <v>氯霉素</v>
          </cell>
        </row>
        <row r="1016">
          <cell r="I1016">
            <v>350</v>
          </cell>
          <cell r="J1016" t="str">
            <v>按照采购人市场调查结果</v>
          </cell>
          <cell r="K1016" t="str">
            <v>——</v>
          </cell>
        </row>
        <row r="1017">
          <cell r="F1017" t="str">
            <v>洛硝达唑</v>
          </cell>
        </row>
        <row r="1017">
          <cell r="I1017">
            <v>350</v>
          </cell>
          <cell r="J1017" t="str">
            <v>按照采购人市场调查结果</v>
          </cell>
          <cell r="K1017" t="str">
            <v>——</v>
          </cell>
        </row>
        <row r="1018">
          <cell r="F1018" t="str">
            <v>呋喃妥因代谢物</v>
          </cell>
        </row>
        <row r="1018">
          <cell r="I1018">
            <v>300</v>
          </cell>
          <cell r="J1018" t="str">
            <v>按照采购人市场调查结果</v>
          </cell>
          <cell r="K1018" t="str">
            <v>——</v>
          </cell>
        </row>
        <row r="1019">
          <cell r="F1019" t="str">
            <v>呋喃西林代谢物</v>
          </cell>
        </row>
        <row r="1019">
          <cell r="I1019">
            <v>300</v>
          </cell>
          <cell r="J1019" t="str">
            <v>按照采购人市场调查结果</v>
          </cell>
          <cell r="K1019" t="str">
            <v>——</v>
          </cell>
        </row>
        <row r="1020">
          <cell r="F1020" t="str">
            <v>呋喃唑酮代谢物</v>
          </cell>
        </row>
        <row r="1020">
          <cell r="I1020">
            <v>300</v>
          </cell>
          <cell r="J1020" t="str">
            <v>按照采购人市场调查结果</v>
          </cell>
          <cell r="K1020" t="str">
            <v>——</v>
          </cell>
        </row>
        <row r="1021">
          <cell r="F1021" t="str">
            <v>山梨酸及其钾盐(以山梨酸计)</v>
          </cell>
        </row>
        <row r="1021">
          <cell r="I1021">
            <v>57.4</v>
          </cell>
          <cell r="J1021" t="str">
            <v>粤价[2002]170号文</v>
          </cell>
          <cell r="K1021" t="str">
            <v>22（9）</v>
          </cell>
        </row>
        <row r="1022">
          <cell r="F1022" t="str">
            <v>10-羟基-2-癸烯酸</v>
          </cell>
        </row>
        <row r="1022">
          <cell r="I1022">
            <v>350</v>
          </cell>
          <cell r="J1022" t="str">
            <v>按照采购人市场调查结果</v>
          </cell>
          <cell r="K1022" t="str">
            <v>——</v>
          </cell>
        </row>
        <row r="1023">
          <cell r="F1023" t="str">
            <v>酸度</v>
          </cell>
        </row>
        <row r="1023">
          <cell r="I1023">
            <v>49</v>
          </cell>
          <cell r="J1023" t="str">
            <v>粤价[2002]170号文</v>
          </cell>
          <cell r="K1023" t="str">
            <v>22（7）</v>
          </cell>
        </row>
        <row r="1024">
          <cell r="F1024" t="str">
            <v>铅(以Pb计)</v>
          </cell>
        </row>
        <row r="1024">
          <cell r="I1024">
            <v>58.1</v>
          </cell>
          <cell r="J1024" t="str">
            <v>粤价[2002]170号文</v>
          </cell>
          <cell r="K1024" t="str">
            <v>22（9）</v>
          </cell>
        </row>
        <row r="1025">
          <cell r="F1025" t="str">
            <v>菌落总数</v>
          </cell>
        </row>
        <row r="1025">
          <cell r="H1025" t="str">
            <v>70.7</v>
          </cell>
          <cell r="I1025">
            <v>353.5</v>
          </cell>
          <cell r="J1025" t="str">
            <v>粤价[2002]170号文</v>
          </cell>
          <cell r="K1025" t="str">
            <v>22（9）</v>
          </cell>
        </row>
        <row r="1026">
          <cell r="F1026" t="str">
            <v>大肠菌群</v>
          </cell>
        </row>
        <row r="1026">
          <cell r="H1026" t="str">
            <v>70.7</v>
          </cell>
          <cell r="I1026">
            <v>353.5</v>
          </cell>
          <cell r="J1026" t="str">
            <v>粤价[2002]170号文</v>
          </cell>
          <cell r="K1026" t="str">
            <v>22（9）</v>
          </cell>
        </row>
        <row r="1027">
          <cell r="F1027" t="str">
            <v>霉菌</v>
          </cell>
        </row>
        <row r="1027">
          <cell r="I1027">
            <v>67.2</v>
          </cell>
          <cell r="J1027" t="str">
            <v>粤价[2002]170号文</v>
          </cell>
          <cell r="K1027" t="str">
            <v>22（9）</v>
          </cell>
        </row>
        <row r="1028">
          <cell r="F1028" t="str">
            <v>山梨酸及其钾盐(以山梨酸计)</v>
          </cell>
        </row>
        <row r="1028">
          <cell r="I1028">
            <v>57.4</v>
          </cell>
          <cell r="J1028" t="str">
            <v>粤价[2002]170号文</v>
          </cell>
          <cell r="K1028" t="str">
            <v>22（9）</v>
          </cell>
        </row>
        <row r="1029">
          <cell r="F1029" t="str">
            <v>菌落总数</v>
          </cell>
        </row>
        <row r="1029">
          <cell r="H1029" t="str">
            <v>70.7</v>
          </cell>
          <cell r="I1029">
            <v>353.5</v>
          </cell>
          <cell r="J1029" t="str">
            <v>粤价[2002]170号文</v>
          </cell>
          <cell r="K1029" t="str">
            <v>22（9）</v>
          </cell>
        </row>
        <row r="1030">
          <cell r="F1030" t="str">
            <v>功效/标志性成分</v>
          </cell>
        </row>
        <row r="1030">
          <cell r="I1030">
            <v>11.9</v>
          </cell>
          <cell r="J1030" t="str">
            <v>按照采购人市场调查结果</v>
          </cell>
          <cell r="K1030" t="str">
            <v>——</v>
          </cell>
        </row>
        <row r="1031">
          <cell r="F1031" t="str">
            <v>水分</v>
          </cell>
        </row>
        <row r="1031">
          <cell r="I1031">
            <v>56</v>
          </cell>
          <cell r="J1031" t="str">
            <v>粤价[2002]170号文</v>
          </cell>
          <cell r="K1031" t="str">
            <v>22（10）</v>
          </cell>
        </row>
        <row r="1032">
          <cell r="F1032" t="str">
            <v>可溶性固形物</v>
          </cell>
        </row>
        <row r="1032">
          <cell r="I1032">
            <v>56</v>
          </cell>
          <cell r="J1032" t="str">
            <v>按照采购人市场调查结果</v>
          </cell>
          <cell r="K1032" t="str">
            <v>——</v>
          </cell>
        </row>
        <row r="1033">
          <cell r="F1033" t="str">
            <v>酸价</v>
          </cell>
        </row>
        <row r="1033">
          <cell r="I1033">
            <v>78.4</v>
          </cell>
          <cell r="J1033" t="str">
            <v>粤价[2002]170号文</v>
          </cell>
          <cell r="K1033" t="str">
            <v>22（9）</v>
          </cell>
        </row>
        <row r="1034">
          <cell r="F1034" t="str">
            <v>过氧化值</v>
          </cell>
        </row>
        <row r="1034">
          <cell r="I1034">
            <v>85.4</v>
          </cell>
          <cell r="J1034" t="str">
            <v>粤价[2002]170号文</v>
          </cell>
          <cell r="K1034" t="str">
            <v>21（8）</v>
          </cell>
        </row>
        <row r="1035">
          <cell r="F1035" t="str">
            <v>崩解时限</v>
          </cell>
        </row>
        <row r="1035">
          <cell r="I1035">
            <v>150</v>
          </cell>
          <cell r="J1035" t="str">
            <v>按照采购人市场调查结果</v>
          </cell>
          <cell r="K1035" t="str">
            <v>——</v>
          </cell>
        </row>
        <row r="1036">
          <cell r="F1036" t="str">
            <v>铅（Pb）</v>
          </cell>
        </row>
        <row r="1036">
          <cell r="I1036">
            <v>58.1</v>
          </cell>
          <cell r="J1036" t="str">
            <v>粤价[2002]170号文</v>
          </cell>
          <cell r="K1036" t="str">
            <v>22（9）</v>
          </cell>
        </row>
        <row r="1037">
          <cell r="F1037" t="str">
            <v>总砷（As）</v>
          </cell>
        </row>
        <row r="1037">
          <cell r="I1037">
            <v>196</v>
          </cell>
          <cell r="J1037" t="str">
            <v>粤价[2002]170号文</v>
          </cell>
          <cell r="K1037" t="str">
            <v>22(9)</v>
          </cell>
        </row>
        <row r="1038">
          <cell r="F1038" t="str">
            <v>总汞（Hg）</v>
          </cell>
        </row>
        <row r="1038">
          <cell r="I1038">
            <v>118.3</v>
          </cell>
          <cell r="J1038" t="str">
            <v>按照采购人市场调查结果</v>
          </cell>
          <cell r="K1038" t="str">
            <v>——</v>
          </cell>
        </row>
        <row r="1039">
          <cell r="F1039" t="str">
            <v>硬胶囊壳中的铬</v>
          </cell>
        </row>
        <row r="1039">
          <cell r="I1039">
            <v>100</v>
          </cell>
          <cell r="J1039" t="str">
            <v>按照采购人市场调查结果</v>
          </cell>
          <cell r="K1039" t="str">
            <v>——</v>
          </cell>
        </row>
        <row r="1040">
          <cell r="F1040" t="str">
            <v>西布曲明</v>
          </cell>
        </row>
        <row r="1040">
          <cell r="I1040">
            <v>500</v>
          </cell>
          <cell r="J1040" t="str">
            <v>按照采购人市场调查结果</v>
          </cell>
          <cell r="K1040" t="str">
            <v>——</v>
          </cell>
        </row>
        <row r="1041">
          <cell r="F1041" t="str">
            <v>N-单去甲基西布曲明</v>
          </cell>
        </row>
        <row r="1041">
          <cell r="I1041">
            <v>500</v>
          </cell>
          <cell r="J1041" t="str">
            <v>按照采购人市场调查结果</v>
          </cell>
          <cell r="K1041" t="str">
            <v>——</v>
          </cell>
        </row>
        <row r="1042">
          <cell r="F1042" t="str">
            <v>N，N-双去甲基西布曲明</v>
          </cell>
        </row>
        <row r="1042">
          <cell r="I1042">
            <v>500</v>
          </cell>
          <cell r="J1042" t="str">
            <v>按照采购人市场调查结果</v>
          </cell>
          <cell r="K1042" t="str">
            <v>——</v>
          </cell>
        </row>
        <row r="1043">
          <cell r="F1043" t="str">
            <v>麻黄碱</v>
          </cell>
        </row>
        <row r="1043">
          <cell r="I1043">
            <v>500</v>
          </cell>
          <cell r="J1043" t="str">
            <v>按照采购人市场调查结果</v>
          </cell>
          <cell r="K1043" t="str">
            <v>——</v>
          </cell>
        </row>
        <row r="1044">
          <cell r="F1044" t="str">
            <v>芬氟拉明</v>
          </cell>
        </row>
        <row r="1044">
          <cell r="I1044">
            <v>500</v>
          </cell>
          <cell r="J1044" t="str">
            <v>按照采购人市场调查结果</v>
          </cell>
          <cell r="K1044" t="str">
            <v>——</v>
          </cell>
        </row>
        <row r="1045">
          <cell r="F1045" t="str">
            <v>酚酞</v>
          </cell>
        </row>
        <row r="1045">
          <cell r="I1045">
            <v>500</v>
          </cell>
          <cell r="J1045" t="str">
            <v>按照采购人市场调查结果</v>
          </cell>
          <cell r="K1045" t="str">
            <v>——</v>
          </cell>
        </row>
        <row r="1046">
          <cell r="F1046" t="str">
            <v>甲苯磺丁脲</v>
          </cell>
        </row>
        <row r="1046">
          <cell r="I1046">
            <v>500</v>
          </cell>
          <cell r="J1046" t="str">
            <v>按照采购人市场调查结果</v>
          </cell>
          <cell r="K1046" t="str">
            <v>——</v>
          </cell>
        </row>
        <row r="1047">
          <cell r="F1047" t="str">
            <v>格列苯脲</v>
          </cell>
        </row>
        <row r="1047">
          <cell r="I1047">
            <v>500</v>
          </cell>
          <cell r="J1047" t="str">
            <v>按照采购人市场调查结果</v>
          </cell>
          <cell r="K1047" t="str">
            <v>——</v>
          </cell>
        </row>
        <row r="1048">
          <cell r="F1048" t="str">
            <v>格列齐特</v>
          </cell>
        </row>
        <row r="1048">
          <cell r="I1048">
            <v>500</v>
          </cell>
          <cell r="J1048" t="str">
            <v>按照采购人市场调查结果</v>
          </cell>
          <cell r="K1048" t="str">
            <v>——</v>
          </cell>
        </row>
        <row r="1049">
          <cell r="F1049" t="str">
            <v>格列吡嗪</v>
          </cell>
        </row>
        <row r="1049">
          <cell r="I1049">
            <v>500</v>
          </cell>
          <cell r="J1049" t="str">
            <v>按照采购人市场调查结果</v>
          </cell>
          <cell r="K1049" t="str">
            <v>——</v>
          </cell>
        </row>
        <row r="1050">
          <cell r="F1050" t="str">
            <v>格列喹酮</v>
          </cell>
        </row>
        <row r="1050">
          <cell r="I1050">
            <v>500</v>
          </cell>
          <cell r="J1050" t="str">
            <v>按照采购人市场调查结果</v>
          </cell>
          <cell r="K1050" t="str">
            <v>——</v>
          </cell>
        </row>
        <row r="1051">
          <cell r="F1051" t="str">
            <v>格列美脲</v>
          </cell>
        </row>
        <row r="1051">
          <cell r="I1051">
            <v>500</v>
          </cell>
          <cell r="J1051" t="str">
            <v>按照采购人市场调查结果</v>
          </cell>
          <cell r="K1051" t="str">
            <v>——</v>
          </cell>
        </row>
        <row r="1052">
          <cell r="F1052" t="str">
            <v>马来酸罗格列酮</v>
          </cell>
        </row>
        <row r="1052">
          <cell r="I1052">
            <v>500</v>
          </cell>
          <cell r="J1052" t="str">
            <v>按照采购人市场调查结果</v>
          </cell>
          <cell r="K1052" t="str">
            <v>——</v>
          </cell>
        </row>
        <row r="1053">
          <cell r="F1053" t="str">
            <v>瑞格列奈</v>
          </cell>
        </row>
        <row r="1053">
          <cell r="I1053">
            <v>500</v>
          </cell>
          <cell r="J1053" t="str">
            <v>按照采购人市场调查结果</v>
          </cell>
          <cell r="K1053" t="str">
            <v>——</v>
          </cell>
        </row>
        <row r="1054">
          <cell r="F1054" t="str">
            <v>盐酸吡格列酮</v>
          </cell>
        </row>
        <row r="1054">
          <cell r="I1054">
            <v>500</v>
          </cell>
          <cell r="J1054" t="str">
            <v>按照采购人市场调查结果</v>
          </cell>
          <cell r="K1054" t="str">
            <v>——</v>
          </cell>
        </row>
        <row r="1055">
          <cell r="F1055" t="str">
            <v>盐酸二甲双胍</v>
          </cell>
        </row>
        <row r="1055">
          <cell r="I1055">
            <v>500</v>
          </cell>
          <cell r="J1055" t="str">
            <v>按照采购人市场调查结果</v>
          </cell>
          <cell r="K1055" t="str">
            <v>——</v>
          </cell>
        </row>
        <row r="1056">
          <cell r="F1056" t="str">
            <v>盐酸苯乙双胍</v>
          </cell>
        </row>
        <row r="1056">
          <cell r="I1056">
            <v>500</v>
          </cell>
          <cell r="J1056" t="str">
            <v>按照采购人市场调查结果</v>
          </cell>
          <cell r="K1056" t="str">
            <v>——</v>
          </cell>
        </row>
        <row r="1057">
          <cell r="F1057" t="str">
            <v>盐酸丁二胍</v>
          </cell>
        </row>
        <row r="1057">
          <cell r="I1057">
            <v>500</v>
          </cell>
          <cell r="J1057" t="str">
            <v>按照采购人市场调查结果</v>
          </cell>
          <cell r="K1057" t="str">
            <v>——</v>
          </cell>
        </row>
        <row r="1058">
          <cell r="F1058" t="str">
            <v>格列波脲</v>
          </cell>
        </row>
        <row r="1058">
          <cell r="I1058">
            <v>500</v>
          </cell>
          <cell r="J1058" t="str">
            <v>按照采购人市场调查结果</v>
          </cell>
          <cell r="K1058" t="str">
            <v>——</v>
          </cell>
        </row>
        <row r="1059">
          <cell r="F1059" t="str">
            <v>那红地那非</v>
          </cell>
        </row>
        <row r="1059">
          <cell r="I1059">
            <v>500</v>
          </cell>
          <cell r="J1059" t="str">
            <v>按照采购人市场调查结果</v>
          </cell>
          <cell r="K1059" t="str">
            <v>——</v>
          </cell>
        </row>
        <row r="1060">
          <cell r="F1060" t="str">
            <v>红地那非</v>
          </cell>
        </row>
        <row r="1060">
          <cell r="I1060">
            <v>500</v>
          </cell>
          <cell r="J1060" t="str">
            <v>按照采购人市场调查结果</v>
          </cell>
          <cell r="K1060" t="str">
            <v>——</v>
          </cell>
        </row>
        <row r="1061">
          <cell r="F1061" t="str">
            <v>伐地那非</v>
          </cell>
        </row>
        <row r="1061">
          <cell r="I1061">
            <v>500</v>
          </cell>
          <cell r="J1061" t="str">
            <v>按照采购人市场调查结果</v>
          </cell>
          <cell r="K1061" t="str">
            <v>——</v>
          </cell>
        </row>
        <row r="1062">
          <cell r="F1062" t="str">
            <v>羟基豪莫西地那非</v>
          </cell>
        </row>
        <row r="1062">
          <cell r="I1062">
            <v>500</v>
          </cell>
          <cell r="J1062" t="str">
            <v>按照采购人市场调查结果</v>
          </cell>
          <cell r="K1062" t="str">
            <v>——</v>
          </cell>
        </row>
        <row r="1063">
          <cell r="F1063" t="str">
            <v>西地那非</v>
          </cell>
        </row>
        <row r="1063">
          <cell r="I1063">
            <v>500</v>
          </cell>
          <cell r="J1063" t="str">
            <v>按照采购人市场调查结果</v>
          </cell>
          <cell r="K1063" t="str">
            <v>——</v>
          </cell>
        </row>
        <row r="1064">
          <cell r="F1064" t="str">
            <v>豪莫西地那非</v>
          </cell>
        </row>
        <row r="1064">
          <cell r="I1064">
            <v>500</v>
          </cell>
          <cell r="J1064" t="str">
            <v>按照采购人市场调查结果</v>
          </cell>
          <cell r="K1064" t="str">
            <v>——</v>
          </cell>
        </row>
        <row r="1065">
          <cell r="F1065" t="str">
            <v>氨基他达拉非</v>
          </cell>
        </row>
        <row r="1065">
          <cell r="I1065">
            <v>500</v>
          </cell>
          <cell r="J1065" t="str">
            <v>按照采购人市场调查结果</v>
          </cell>
          <cell r="K1065" t="str">
            <v>——</v>
          </cell>
        </row>
        <row r="1066">
          <cell r="F1066" t="str">
            <v>他达拉非</v>
          </cell>
        </row>
        <row r="1066">
          <cell r="I1066">
            <v>500</v>
          </cell>
          <cell r="J1066" t="str">
            <v>按照采购人市场调查结果</v>
          </cell>
          <cell r="K1066" t="str">
            <v>——</v>
          </cell>
        </row>
        <row r="1067">
          <cell r="F1067" t="str">
            <v>硫代艾地那非</v>
          </cell>
        </row>
        <row r="1067">
          <cell r="I1067">
            <v>500</v>
          </cell>
          <cell r="J1067" t="str">
            <v>按照采购人市场调查结果</v>
          </cell>
          <cell r="K1067" t="str">
            <v>——</v>
          </cell>
        </row>
        <row r="1068">
          <cell r="F1068" t="str">
            <v>伪伐地那非</v>
          </cell>
        </row>
        <row r="1068">
          <cell r="I1068">
            <v>500</v>
          </cell>
          <cell r="J1068" t="str">
            <v>按照采购人市场调查结果</v>
          </cell>
          <cell r="K1068" t="str">
            <v>——</v>
          </cell>
        </row>
        <row r="1069">
          <cell r="F1069" t="str">
            <v>那莫西地那非</v>
          </cell>
        </row>
        <row r="1069">
          <cell r="I1069">
            <v>500</v>
          </cell>
          <cell r="J1069" t="str">
            <v>按照采购人市场调查结果</v>
          </cell>
          <cell r="K1069" t="str">
            <v>——</v>
          </cell>
        </row>
        <row r="1070">
          <cell r="F1070" t="str">
            <v>阿替洛尔</v>
          </cell>
        </row>
        <row r="1070">
          <cell r="I1070">
            <v>500</v>
          </cell>
          <cell r="J1070" t="str">
            <v>按照采购人市场调查结果</v>
          </cell>
          <cell r="K1070" t="str">
            <v>——</v>
          </cell>
        </row>
        <row r="1071">
          <cell r="F1071" t="str">
            <v>盐酸可乐定</v>
          </cell>
        </row>
        <row r="1071">
          <cell r="I1071">
            <v>500</v>
          </cell>
          <cell r="J1071" t="str">
            <v>按照采购人市场调查结果</v>
          </cell>
          <cell r="K1071" t="str">
            <v>——</v>
          </cell>
        </row>
        <row r="1072">
          <cell r="F1072" t="str">
            <v>氢氯噻嗪</v>
          </cell>
        </row>
        <row r="1072">
          <cell r="I1072">
            <v>500</v>
          </cell>
          <cell r="J1072" t="str">
            <v>按照采购人市场调查结果</v>
          </cell>
          <cell r="K1072" t="str">
            <v>——</v>
          </cell>
        </row>
        <row r="1073">
          <cell r="F1073" t="str">
            <v>卡托普利</v>
          </cell>
        </row>
        <row r="1073">
          <cell r="I1073">
            <v>500</v>
          </cell>
          <cell r="J1073" t="str">
            <v>按照采购人市场调查结果</v>
          </cell>
          <cell r="K1073" t="str">
            <v>——</v>
          </cell>
        </row>
        <row r="1074">
          <cell r="F1074" t="str">
            <v>哌唑嗪</v>
          </cell>
        </row>
        <row r="1074">
          <cell r="I1074">
            <v>500</v>
          </cell>
          <cell r="J1074" t="str">
            <v>按照采购人市场调查结果</v>
          </cell>
          <cell r="K1074" t="str">
            <v>——</v>
          </cell>
        </row>
        <row r="1075">
          <cell r="F1075" t="str">
            <v>利血平</v>
          </cell>
        </row>
        <row r="1075">
          <cell r="I1075">
            <v>500</v>
          </cell>
          <cell r="J1075" t="str">
            <v>按照采购人市场调查结果</v>
          </cell>
          <cell r="K1075" t="str">
            <v>——</v>
          </cell>
        </row>
        <row r="1076">
          <cell r="F1076" t="str">
            <v>硝苯地平</v>
          </cell>
        </row>
        <row r="1076">
          <cell r="I1076">
            <v>500</v>
          </cell>
          <cell r="J1076" t="str">
            <v>按照采购人市场调查结果</v>
          </cell>
          <cell r="K1076" t="str">
            <v>——</v>
          </cell>
        </row>
        <row r="1077">
          <cell r="F1077" t="str">
            <v>氨氯地平</v>
          </cell>
        </row>
        <row r="1077">
          <cell r="I1077">
            <v>500</v>
          </cell>
          <cell r="J1077" t="str">
            <v>按照采购人市场调查结果</v>
          </cell>
          <cell r="K1077" t="str">
            <v>——</v>
          </cell>
        </row>
        <row r="1078">
          <cell r="F1078" t="str">
            <v>尼群地平</v>
          </cell>
        </row>
        <row r="1078">
          <cell r="I1078">
            <v>500</v>
          </cell>
          <cell r="J1078" t="str">
            <v>按照采购人市场调查结果</v>
          </cell>
          <cell r="K1078" t="str">
            <v>——</v>
          </cell>
        </row>
        <row r="1079">
          <cell r="F1079" t="str">
            <v>尼莫地平</v>
          </cell>
        </row>
        <row r="1079">
          <cell r="I1079">
            <v>500</v>
          </cell>
          <cell r="J1079" t="str">
            <v>按照采购人市场调查结果</v>
          </cell>
          <cell r="K1079" t="str">
            <v>——</v>
          </cell>
        </row>
        <row r="1080">
          <cell r="F1080" t="str">
            <v>尼索地平</v>
          </cell>
        </row>
        <row r="1080">
          <cell r="I1080">
            <v>500</v>
          </cell>
          <cell r="J1080" t="str">
            <v>按照采购人市场调查结果</v>
          </cell>
          <cell r="K1080" t="str">
            <v>——</v>
          </cell>
        </row>
        <row r="1081">
          <cell r="F1081" t="str">
            <v>非洛地平</v>
          </cell>
        </row>
        <row r="1081">
          <cell r="I1081">
            <v>500</v>
          </cell>
          <cell r="J1081" t="str">
            <v>按照采购人市场调查结果</v>
          </cell>
          <cell r="K1081" t="str">
            <v>——</v>
          </cell>
        </row>
        <row r="1082">
          <cell r="F1082" t="str">
            <v>菌落总数</v>
          </cell>
        </row>
        <row r="1082">
          <cell r="H1082" t="str">
            <v>70.7</v>
          </cell>
          <cell r="I1082">
            <v>353.5</v>
          </cell>
          <cell r="J1082" t="str">
            <v>粤价[2002]170号文</v>
          </cell>
          <cell r="K1082" t="str">
            <v>22（9）</v>
          </cell>
        </row>
        <row r="1083">
          <cell r="F1083" t="str">
            <v>大肠菌群</v>
          </cell>
        </row>
        <row r="1083">
          <cell r="H1083" t="str">
            <v>70.7</v>
          </cell>
          <cell r="I1083">
            <v>353.5</v>
          </cell>
          <cell r="J1083" t="str">
            <v>粤价[2002]170号文</v>
          </cell>
          <cell r="K1083" t="str">
            <v>22（9）</v>
          </cell>
        </row>
        <row r="1084">
          <cell r="F1084" t="str">
            <v>霉菌和酵母</v>
          </cell>
        </row>
        <row r="1084">
          <cell r="H1084">
            <v>67.2</v>
          </cell>
          <cell r="I1084">
            <v>134.4</v>
          </cell>
          <cell r="J1084" t="str">
            <v>粤价[2002]170号文</v>
          </cell>
          <cell r="K1084" t="str">
            <v>22（9）</v>
          </cell>
        </row>
        <row r="1085">
          <cell r="F1085" t="str">
            <v>金黄色葡萄球菌</v>
          </cell>
        </row>
        <row r="1085">
          <cell r="H1085">
            <v>123.9</v>
          </cell>
          <cell r="I1085">
            <v>619.5</v>
          </cell>
          <cell r="J1085" t="str">
            <v>粤价[2002]170号文</v>
          </cell>
          <cell r="K1085" t="str">
            <v>22（9）</v>
          </cell>
        </row>
        <row r="1086">
          <cell r="F1086" t="str">
            <v>沙门氏菌</v>
          </cell>
        </row>
        <row r="1086">
          <cell r="H1086">
            <v>123.9</v>
          </cell>
          <cell r="I1086">
            <v>619.5</v>
          </cell>
          <cell r="J1086" t="str">
            <v>粤价[2002]170号文</v>
          </cell>
          <cell r="K1086" t="str">
            <v>22（9）</v>
          </cell>
        </row>
        <row r="1087">
          <cell r="F1087" t="str">
            <v>能量</v>
          </cell>
        </row>
        <row r="1087">
          <cell r="I1087">
            <v>200</v>
          </cell>
          <cell r="J1087" t="str">
            <v>按照采购人市场调查结果</v>
          </cell>
          <cell r="K1087" t="str">
            <v>——</v>
          </cell>
        </row>
        <row r="1088">
          <cell r="F1088" t="str">
            <v>蛋白质</v>
          </cell>
        </row>
        <row r="1088">
          <cell r="I1088">
            <v>70.7</v>
          </cell>
          <cell r="J1088" t="str">
            <v>粤价[2002]170号文</v>
          </cell>
          <cell r="K1088" t="str">
            <v>22（9）</v>
          </cell>
        </row>
        <row r="1089">
          <cell r="F1089" t="str">
            <v>脂肪</v>
          </cell>
        </row>
        <row r="1089">
          <cell r="I1089">
            <v>54.6</v>
          </cell>
          <cell r="J1089" t="str">
            <v>粤价[2002]170号文</v>
          </cell>
          <cell r="K1089" t="str">
            <v>22（9）</v>
          </cell>
        </row>
        <row r="1090">
          <cell r="F1090" t="str">
            <v>亚油酸</v>
          </cell>
        </row>
        <row r="1090">
          <cell r="I1090">
            <v>245</v>
          </cell>
          <cell r="J1090" t="str">
            <v>粤价[2002]170号文</v>
          </cell>
          <cell r="K1090" t="str">
            <v>22（8）</v>
          </cell>
        </row>
        <row r="1091">
          <cell r="F1091" t="str">
            <v>月桂酸占总脂肪的比值</v>
          </cell>
        </row>
        <row r="1091">
          <cell r="I1091">
            <v>245</v>
          </cell>
          <cell r="J1091" t="str">
            <v>粤价[2002]170号文</v>
          </cell>
          <cell r="K1091" t="str">
            <v>22（7）</v>
          </cell>
        </row>
        <row r="1092">
          <cell r="F1092" t="str">
            <v>肉豆蔻酸占总脂肪的比值</v>
          </cell>
        </row>
        <row r="1092">
          <cell r="I1092">
            <v>350</v>
          </cell>
          <cell r="J1092" t="str">
            <v>按照采购人市场调查结果</v>
          </cell>
          <cell r="K1092" t="str">
            <v>——</v>
          </cell>
        </row>
        <row r="1093">
          <cell r="F1093" t="str">
            <v>维生素A</v>
          </cell>
        </row>
        <row r="1093">
          <cell r="I1093">
            <v>189</v>
          </cell>
          <cell r="J1093" t="str">
            <v>粤价[2002]170号文</v>
          </cell>
          <cell r="K1093" t="str">
            <v>22（7）</v>
          </cell>
        </row>
        <row r="1094">
          <cell r="F1094" t="str">
            <v>维生素D</v>
          </cell>
        </row>
        <row r="1094">
          <cell r="I1094">
            <v>371.7</v>
          </cell>
          <cell r="J1094" t="str">
            <v>粤价[2002]170号文</v>
          </cell>
          <cell r="K1094" t="str">
            <v>22（8）</v>
          </cell>
        </row>
        <row r="1095">
          <cell r="F1095" t="str">
            <v>维生素B1</v>
          </cell>
        </row>
        <row r="1095">
          <cell r="I1095">
            <v>189</v>
          </cell>
          <cell r="J1095" t="str">
            <v>粤价[2002]170号文</v>
          </cell>
          <cell r="K1095" t="str">
            <v>22（7）</v>
          </cell>
        </row>
        <row r="1096">
          <cell r="F1096" t="str">
            <v>钙</v>
          </cell>
        </row>
        <row r="1096">
          <cell r="I1096">
            <v>84</v>
          </cell>
          <cell r="J1096" t="str">
            <v>粤价[2002]170号文</v>
          </cell>
          <cell r="K1096" t="str">
            <v>22（7）</v>
          </cell>
        </row>
        <row r="1097">
          <cell r="F1097" t="str">
            <v>铁</v>
          </cell>
        </row>
        <row r="1097">
          <cell r="I1097">
            <v>55.3</v>
          </cell>
          <cell r="J1097" t="str">
            <v>粤价[2002]170号文</v>
          </cell>
          <cell r="K1097" t="str">
            <v>22（9）</v>
          </cell>
        </row>
        <row r="1098">
          <cell r="F1098" t="str">
            <v>锌</v>
          </cell>
        </row>
        <row r="1098">
          <cell r="I1098">
            <v>56</v>
          </cell>
          <cell r="J1098" t="str">
            <v>粤价[2002]170号文</v>
          </cell>
          <cell r="K1098" t="str">
            <v>22（9）</v>
          </cell>
        </row>
        <row r="1099">
          <cell r="F1099" t="str">
            <v>钠</v>
          </cell>
        </row>
        <row r="1099">
          <cell r="I1099">
            <v>100.8</v>
          </cell>
          <cell r="J1099" t="str">
            <v>粤价[2002]170号文</v>
          </cell>
          <cell r="K1099" t="str">
            <v>22（9）</v>
          </cell>
        </row>
        <row r="1100">
          <cell r="F1100" t="str">
            <v>维生素E</v>
          </cell>
        </row>
        <row r="1100">
          <cell r="I1100">
            <v>189</v>
          </cell>
          <cell r="J1100" t="str">
            <v>粤价[2002]170号文</v>
          </cell>
          <cell r="K1100" t="str">
            <v>22（7）</v>
          </cell>
        </row>
        <row r="1101">
          <cell r="F1101" t="str">
            <v>维生素B2</v>
          </cell>
        </row>
        <row r="1101">
          <cell r="I1101">
            <v>189</v>
          </cell>
          <cell r="J1101" t="str">
            <v>粤价[2002]170号文</v>
          </cell>
          <cell r="K1101" t="str">
            <v>22（7）</v>
          </cell>
        </row>
        <row r="1102">
          <cell r="F1102" t="str">
            <v>维生素B6</v>
          </cell>
        </row>
        <row r="1102">
          <cell r="I1102">
            <v>189</v>
          </cell>
          <cell r="J1102" t="str">
            <v>粤价[2002]170号文</v>
          </cell>
          <cell r="K1102" t="str">
            <v>22（7）</v>
          </cell>
        </row>
        <row r="1103">
          <cell r="F1103" t="str">
            <v>维生素B12</v>
          </cell>
        </row>
        <row r="1103">
          <cell r="I1103">
            <v>189</v>
          </cell>
          <cell r="J1103" t="str">
            <v>粤价[2002]170号文</v>
          </cell>
          <cell r="K1103" t="str">
            <v>22（7）</v>
          </cell>
        </row>
        <row r="1104">
          <cell r="F1104" t="str">
            <v>烟酸</v>
          </cell>
        </row>
        <row r="1104">
          <cell r="I1104">
            <v>189</v>
          </cell>
          <cell r="J1104" t="str">
            <v>粤价[2002]170号文</v>
          </cell>
          <cell r="K1104" t="str">
            <v>22（8）</v>
          </cell>
        </row>
        <row r="1105">
          <cell r="F1105" t="str">
            <v>叶酸</v>
          </cell>
        </row>
        <row r="1105">
          <cell r="I1105">
            <v>140</v>
          </cell>
          <cell r="J1105" t="str">
            <v>粤价[2002]170号文</v>
          </cell>
          <cell r="K1105" t="str">
            <v>22（8）</v>
          </cell>
        </row>
        <row r="1106">
          <cell r="F1106" t="str">
            <v>泛酸</v>
          </cell>
        </row>
        <row r="1106">
          <cell r="I1106">
            <v>140</v>
          </cell>
          <cell r="J1106" t="str">
            <v>粤价[2002]170号文</v>
          </cell>
          <cell r="K1106" t="str">
            <v>22（8）</v>
          </cell>
        </row>
        <row r="1107">
          <cell r="F1107" t="str">
            <v>维生素C</v>
          </cell>
        </row>
        <row r="1107">
          <cell r="I1107">
            <v>189</v>
          </cell>
          <cell r="J1107" t="str">
            <v>粤价[2002]170号文</v>
          </cell>
          <cell r="K1107" t="str">
            <v>22（7）</v>
          </cell>
        </row>
        <row r="1108">
          <cell r="F1108" t="str">
            <v>生物素</v>
          </cell>
        </row>
        <row r="1108">
          <cell r="I1108">
            <v>140</v>
          </cell>
          <cell r="J1108" t="str">
            <v>粤价[2002]170号文</v>
          </cell>
          <cell r="K1108" t="str">
            <v>22（8）</v>
          </cell>
        </row>
        <row r="1109">
          <cell r="F1109" t="str">
            <v>磷</v>
          </cell>
        </row>
        <row r="1109">
          <cell r="I1109">
            <v>59.5</v>
          </cell>
          <cell r="J1109" t="str">
            <v>粤价[2002]170号文</v>
          </cell>
          <cell r="K1109" t="str">
            <v>22（9）</v>
          </cell>
        </row>
        <row r="1110">
          <cell r="F1110" t="str">
            <v>碘</v>
          </cell>
        </row>
        <row r="1110">
          <cell r="I1110">
            <v>118.3</v>
          </cell>
          <cell r="J1110" t="str">
            <v>粤价[2002]170号文</v>
          </cell>
          <cell r="K1110" t="str">
            <v>22（9）</v>
          </cell>
        </row>
        <row r="1111">
          <cell r="F1111" t="str">
            <v>钾</v>
          </cell>
        </row>
        <row r="1111">
          <cell r="I1111">
            <v>100.8</v>
          </cell>
          <cell r="J1111" t="str">
            <v>粤价[2002]170号文</v>
          </cell>
          <cell r="K1111" t="str">
            <v>22（9）</v>
          </cell>
        </row>
        <row r="1112">
          <cell r="F1112" t="str">
            <v>水分</v>
          </cell>
        </row>
        <row r="1112">
          <cell r="I1112">
            <v>56</v>
          </cell>
          <cell r="J1112" t="str">
            <v>粤价[2002]170号文</v>
          </cell>
          <cell r="K1112" t="str">
            <v>22（10）</v>
          </cell>
        </row>
        <row r="1113">
          <cell r="F1113" t="str">
            <v>不溶性膳食纤维</v>
          </cell>
        </row>
        <row r="1113">
          <cell r="I1113">
            <v>175</v>
          </cell>
          <cell r="J1113" t="str">
            <v>粤价[2002]170号文</v>
          </cell>
          <cell r="K1113" t="str">
            <v>22（8）</v>
          </cell>
        </row>
        <row r="1114">
          <cell r="F1114" t="str">
            <v>脲酶活性定性测定</v>
          </cell>
        </row>
        <row r="1114">
          <cell r="I1114">
            <v>28</v>
          </cell>
          <cell r="J1114" t="str">
            <v>粤价[2002]170号文</v>
          </cell>
          <cell r="K1114" t="str">
            <v>22（8）</v>
          </cell>
        </row>
        <row r="1115">
          <cell r="F1115" t="str">
            <v>铅(以Pb计)</v>
          </cell>
        </row>
        <row r="1115">
          <cell r="I1115">
            <v>58.1</v>
          </cell>
          <cell r="J1115" t="str">
            <v>粤价[2002]170号文</v>
          </cell>
          <cell r="K1115" t="str">
            <v>22（9）</v>
          </cell>
        </row>
        <row r="1116">
          <cell r="F1116" t="str">
            <v>无机砷(以As计)</v>
          </cell>
        </row>
        <row r="1116">
          <cell r="I1116">
            <v>196</v>
          </cell>
          <cell r="J1116" t="str">
            <v>粤价[2002]170号文</v>
          </cell>
          <cell r="K1116" t="str">
            <v>22（9）</v>
          </cell>
        </row>
        <row r="1117">
          <cell r="F1117" t="str">
            <v>锡(以Sn计)</v>
          </cell>
        </row>
        <row r="1117">
          <cell r="I1117">
            <v>100.8</v>
          </cell>
          <cell r="J1117" t="str">
            <v>粤价[2002]170号文</v>
          </cell>
          <cell r="K1117" t="str">
            <v>22（9）</v>
          </cell>
        </row>
        <row r="1118">
          <cell r="F1118" t="str">
            <v>镉(以Cd计)</v>
          </cell>
        </row>
        <row r="1118">
          <cell r="I1118">
            <v>100.8</v>
          </cell>
          <cell r="J1118" t="str">
            <v>粤价[2002]170号文</v>
          </cell>
          <cell r="K1118" t="str">
            <v>22（9）</v>
          </cell>
        </row>
        <row r="1119">
          <cell r="F1119" t="str">
            <v>黄曲霉毒素B1</v>
          </cell>
        </row>
        <row r="1119">
          <cell r="I1119">
            <v>134.4</v>
          </cell>
          <cell r="J1119" t="str">
            <v>粤价[2002]170号文</v>
          </cell>
          <cell r="K1119" t="str">
            <v>22（9）</v>
          </cell>
        </row>
        <row r="1120">
          <cell r="F1120" t="str">
            <v>硝酸盐(以NaNO3计)</v>
          </cell>
        </row>
        <row r="1120">
          <cell r="I1120">
            <v>105</v>
          </cell>
          <cell r="J1120" t="str">
            <v>粤价[2002]170号文</v>
          </cell>
          <cell r="K1120" t="str">
            <v>7（2）</v>
          </cell>
        </row>
        <row r="1121">
          <cell r="F1121" t="str">
            <v>亚硝酸盐(以NaNO2计)</v>
          </cell>
        </row>
        <row r="1121">
          <cell r="I1121">
            <v>49</v>
          </cell>
          <cell r="J1121" t="str">
            <v>粤价[2002]170号文</v>
          </cell>
          <cell r="K1121" t="str">
            <v>22（8）</v>
          </cell>
        </row>
        <row r="1122">
          <cell r="F1122" t="str">
            <v>菌落总数</v>
          </cell>
        </row>
        <row r="1122">
          <cell r="H1122" t="str">
            <v>70.7</v>
          </cell>
          <cell r="I1122">
            <v>353.5</v>
          </cell>
          <cell r="J1122" t="str">
            <v>粤价[2002]170号文</v>
          </cell>
          <cell r="K1122" t="str">
            <v>22（9）</v>
          </cell>
        </row>
        <row r="1123">
          <cell r="F1123" t="str">
            <v>大肠菌群</v>
          </cell>
        </row>
        <row r="1123">
          <cell r="H1123" t="str">
            <v>70.7</v>
          </cell>
          <cell r="I1123">
            <v>353.5</v>
          </cell>
          <cell r="J1123" t="str">
            <v>粤价[2002]170号文</v>
          </cell>
          <cell r="K1123" t="str">
            <v>22（9）</v>
          </cell>
        </row>
        <row r="1124">
          <cell r="F1124" t="str">
            <v>沙门氏菌</v>
          </cell>
        </row>
        <row r="1124">
          <cell r="H1124">
            <v>123.9</v>
          </cell>
          <cell r="I1124">
            <v>619.5</v>
          </cell>
          <cell r="J1124" t="str">
            <v>粤价[2002]170号文</v>
          </cell>
          <cell r="K1124" t="str">
            <v>22（9）</v>
          </cell>
        </row>
        <row r="1125">
          <cell r="F1125" t="str">
            <v>二十二碳六烯酸</v>
          </cell>
        </row>
        <row r="1125">
          <cell r="I1125">
            <v>245</v>
          </cell>
          <cell r="J1125" t="str">
            <v>粤价[2002]170号文</v>
          </cell>
          <cell r="K1125" t="str">
            <v>22（7）</v>
          </cell>
        </row>
        <row r="1126">
          <cell r="F1126" t="str">
            <v>花生四烯酸</v>
          </cell>
        </row>
        <row r="1126">
          <cell r="I1126">
            <v>350</v>
          </cell>
          <cell r="J1126" t="str">
            <v>按照采购人市场调查结果</v>
          </cell>
          <cell r="K1126" t="str">
            <v>——</v>
          </cell>
        </row>
        <row r="1127">
          <cell r="F1127" t="str">
            <v>金黄色葡萄球菌</v>
          </cell>
        </row>
        <row r="1127">
          <cell r="H1127">
            <v>123.9</v>
          </cell>
          <cell r="I1127">
            <v>619.5</v>
          </cell>
          <cell r="J1127" t="str">
            <v>粤价[2002]170号文</v>
          </cell>
          <cell r="K1127" t="str">
            <v>22（9）</v>
          </cell>
        </row>
        <row r="1128">
          <cell r="F1128" t="str">
            <v>蛋白质</v>
          </cell>
        </row>
        <row r="1128">
          <cell r="I1128">
            <v>70.7</v>
          </cell>
          <cell r="J1128" t="str">
            <v>粤价[2002]170号文</v>
          </cell>
          <cell r="K1128" t="str">
            <v>22（9）</v>
          </cell>
        </row>
        <row r="1129">
          <cell r="F1129" t="str">
            <v>脂肪</v>
          </cell>
        </row>
        <row r="1129">
          <cell r="I1129">
            <v>54.6</v>
          </cell>
          <cell r="J1129" t="str">
            <v>粤价[2002]170号文</v>
          </cell>
          <cell r="K1129" t="str">
            <v>22（9）</v>
          </cell>
        </row>
        <row r="1130">
          <cell r="F1130" t="str">
            <v>总钠</v>
          </cell>
        </row>
        <row r="1130">
          <cell r="I1130">
            <v>100.8</v>
          </cell>
          <cell r="J1130" t="str">
            <v>粤价[2002]170号文</v>
          </cell>
          <cell r="K1130" t="str">
            <v>22（9）</v>
          </cell>
        </row>
        <row r="1131">
          <cell r="F1131" t="str">
            <v>铅(以Pb计)</v>
          </cell>
        </row>
        <row r="1131">
          <cell r="I1131">
            <v>58.1</v>
          </cell>
          <cell r="J1131" t="str">
            <v>粤价[2002]170号文</v>
          </cell>
          <cell r="K1131" t="str">
            <v>22（9）</v>
          </cell>
        </row>
        <row r="1132">
          <cell r="F1132" t="str">
            <v>无机砷(以As计)</v>
          </cell>
        </row>
        <row r="1132">
          <cell r="I1132">
            <v>196</v>
          </cell>
          <cell r="J1132" t="str">
            <v>粤价[2002]170号文</v>
          </cell>
          <cell r="K1132" t="str">
            <v>22（9）</v>
          </cell>
        </row>
        <row r="1133">
          <cell r="F1133" t="str">
            <v>总汞(以Hg计)</v>
          </cell>
        </row>
        <row r="1133">
          <cell r="I1133">
            <v>118.3</v>
          </cell>
          <cell r="J1133" t="str">
            <v>粤价[2002]170号文</v>
          </cell>
          <cell r="K1133" t="str">
            <v>22（9）</v>
          </cell>
        </row>
        <row r="1134">
          <cell r="F1134" t="str">
            <v>锡(以Sn计)</v>
          </cell>
        </row>
        <row r="1134">
          <cell r="I1134">
            <v>100.8</v>
          </cell>
          <cell r="J1134" t="str">
            <v>粤价[2002]170号文</v>
          </cell>
          <cell r="K1134" t="str">
            <v>22（9）</v>
          </cell>
        </row>
        <row r="1135">
          <cell r="F1135" t="str">
            <v>硝酸盐(以NaNO3计)</v>
          </cell>
        </row>
        <row r="1135">
          <cell r="I1135">
            <v>105</v>
          </cell>
          <cell r="J1135" t="str">
            <v>粤价[2002]170号文</v>
          </cell>
          <cell r="K1135" t="str">
            <v>7（2）</v>
          </cell>
        </row>
        <row r="1136">
          <cell r="F1136" t="str">
            <v>亚硝酸盐(以NaNO2计)</v>
          </cell>
        </row>
        <row r="1136">
          <cell r="I1136">
            <v>49</v>
          </cell>
          <cell r="J1136" t="str">
            <v>粤价[2002]170号文</v>
          </cell>
          <cell r="K1136" t="str">
            <v>22（8）</v>
          </cell>
        </row>
        <row r="1137">
          <cell r="F1137" t="str">
            <v>商业无菌</v>
          </cell>
        </row>
        <row r="1137">
          <cell r="I1137">
            <v>53.9</v>
          </cell>
          <cell r="J1137" t="str">
            <v>粤价[2002]170号文</v>
          </cell>
          <cell r="K1137" t="str">
            <v>22（9）</v>
          </cell>
        </row>
        <row r="1138">
          <cell r="F1138" t="str">
            <v>霉菌</v>
          </cell>
        </row>
        <row r="1138">
          <cell r="I1138">
            <v>67.2</v>
          </cell>
          <cell r="J1138" t="str">
            <v>粤价[2002]170号文</v>
          </cell>
          <cell r="K1138" t="str">
            <v>22（9）</v>
          </cell>
        </row>
        <row r="1139">
          <cell r="F1139" t="str">
            <v>蛋白质</v>
          </cell>
        </row>
        <row r="1139">
          <cell r="I1139">
            <v>70.7</v>
          </cell>
          <cell r="J1139" t="str">
            <v>粤价[2002]170号文</v>
          </cell>
          <cell r="K1139" t="str">
            <v>22（9）</v>
          </cell>
        </row>
        <row r="1140">
          <cell r="F1140" t="str">
            <v>钙</v>
          </cell>
        </row>
        <row r="1140">
          <cell r="I1140">
            <v>84</v>
          </cell>
          <cell r="J1140" t="str">
            <v>粤价[2002]170号文</v>
          </cell>
          <cell r="K1140" t="str">
            <v>22（7）</v>
          </cell>
        </row>
        <row r="1141">
          <cell r="F1141" t="str">
            <v>铁</v>
          </cell>
        </row>
        <row r="1141">
          <cell r="I1141">
            <v>55.3</v>
          </cell>
          <cell r="J1141" t="str">
            <v>粤价[2002]170号文</v>
          </cell>
          <cell r="K1141" t="str">
            <v>22（9）</v>
          </cell>
        </row>
        <row r="1142">
          <cell r="F1142" t="str">
            <v>锌</v>
          </cell>
        </row>
        <row r="1142">
          <cell r="I1142">
            <v>56</v>
          </cell>
          <cell r="J1142" t="str">
            <v>粤价[2002]170号文</v>
          </cell>
          <cell r="K1142" t="str">
            <v>22（9）</v>
          </cell>
        </row>
        <row r="1143">
          <cell r="F1143" t="str">
            <v>维生素A</v>
          </cell>
        </row>
        <row r="1143">
          <cell r="I1143">
            <v>189</v>
          </cell>
          <cell r="J1143" t="str">
            <v>粤价[2002]170号文</v>
          </cell>
          <cell r="K1143" t="str">
            <v>22（7）</v>
          </cell>
        </row>
        <row r="1144">
          <cell r="F1144" t="str">
            <v>维生素D</v>
          </cell>
        </row>
        <row r="1144">
          <cell r="I1144">
            <v>371.7</v>
          </cell>
          <cell r="J1144" t="str">
            <v>粤价[2002]170号文</v>
          </cell>
          <cell r="K1144" t="str">
            <v>22（8）</v>
          </cell>
        </row>
        <row r="1145">
          <cell r="F1145" t="str">
            <v>维生素B1</v>
          </cell>
        </row>
        <row r="1145">
          <cell r="I1145">
            <v>189</v>
          </cell>
          <cell r="J1145" t="str">
            <v>粤价[2002]170号文</v>
          </cell>
          <cell r="K1145" t="str">
            <v>22（7）</v>
          </cell>
        </row>
        <row r="1146">
          <cell r="F1146" t="str">
            <v>维生素B2</v>
          </cell>
        </row>
        <row r="1146">
          <cell r="I1146">
            <v>189</v>
          </cell>
          <cell r="J1146" t="str">
            <v>粤价[2002]170号文</v>
          </cell>
          <cell r="K1146" t="str">
            <v>22（7）</v>
          </cell>
        </row>
        <row r="1147">
          <cell r="F1147" t="str">
            <v>维生素K1</v>
          </cell>
        </row>
        <row r="1147">
          <cell r="I1147">
            <v>189</v>
          </cell>
          <cell r="J1147" t="str">
            <v>粤价[2002]170号文</v>
          </cell>
          <cell r="K1147" t="str">
            <v>22（7）</v>
          </cell>
        </row>
        <row r="1148">
          <cell r="F1148" t="str">
            <v>烟酸(烟酰胺)</v>
          </cell>
        </row>
        <row r="1148">
          <cell r="I1148">
            <v>200</v>
          </cell>
          <cell r="J1148" t="str">
            <v>按照采购人市场调查结果</v>
          </cell>
          <cell r="K1148" t="str">
            <v>——</v>
          </cell>
        </row>
        <row r="1149">
          <cell r="F1149" t="str">
            <v>维生素B6</v>
          </cell>
        </row>
        <row r="1149">
          <cell r="I1149">
            <v>189</v>
          </cell>
          <cell r="J1149" t="str">
            <v>粤价[2002]170号文</v>
          </cell>
          <cell r="K1149" t="str">
            <v>22（7）</v>
          </cell>
        </row>
        <row r="1150">
          <cell r="F1150" t="str">
            <v>叶酸</v>
          </cell>
        </row>
        <row r="1150">
          <cell r="I1150">
            <v>140</v>
          </cell>
          <cell r="J1150" t="str">
            <v>粤价[2002]170号文</v>
          </cell>
          <cell r="K1150" t="str">
            <v>22（8）</v>
          </cell>
        </row>
        <row r="1151">
          <cell r="F1151" t="str">
            <v>维生素B12</v>
          </cell>
        </row>
        <row r="1151">
          <cell r="I1151">
            <v>189</v>
          </cell>
          <cell r="J1151" t="str">
            <v>粤价[2002]170号文</v>
          </cell>
          <cell r="K1151" t="str">
            <v>22（7）</v>
          </cell>
        </row>
        <row r="1152">
          <cell r="F1152" t="str">
            <v>泛酸</v>
          </cell>
        </row>
        <row r="1152">
          <cell r="I1152">
            <v>140</v>
          </cell>
          <cell r="J1152" t="str">
            <v>粤价[2002]170号文</v>
          </cell>
          <cell r="K1152" t="str">
            <v>22（8）</v>
          </cell>
        </row>
        <row r="1153">
          <cell r="F1153" t="str">
            <v>胆碱</v>
          </cell>
        </row>
        <row r="1153">
          <cell r="I1153">
            <v>42</v>
          </cell>
          <cell r="J1153" t="str">
            <v>粤价[2002]170号文</v>
          </cell>
          <cell r="K1153" t="str">
            <v>22（8）</v>
          </cell>
        </row>
        <row r="1154">
          <cell r="F1154" t="str">
            <v>生物素</v>
          </cell>
        </row>
        <row r="1154">
          <cell r="I1154">
            <v>140</v>
          </cell>
          <cell r="J1154" t="str">
            <v>粤价[2002]170号文</v>
          </cell>
          <cell r="K1154" t="str">
            <v>22（8）</v>
          </cell>
        </row>
        <row r="1155">
          <cell r="F1155" t="str">
            <v>维生素C</v>
          </cell>
        </row>
        <row r="1155">
          <cell r="I1155">
            <v>189</v>
          </cell>
          <cell r="J1155" t="str">
            <v>粤价[2002]170号文</v>
          </cell>
          <cell r="K1155" t="str">
            <v>22（7）</v>
          </cell>
        </row>
        <row r="1156">
          <cell r="F1156" t="str">
            <v>二十二碳六烯酸</v>
          </cell>
        </row>
        <row r="1156">
          <cell r="I1156">
            <v>245</v>
          </cell>
          <cell r="J1156" t="str">
            <v>粤价[2002]170号文</v>
          </cell>
          <cell r="K1156" t="str">
            <v>22（7）</v>
          </cell>
        </row>
        <row r="1157">
          <cell r="F1157" t="str">
            <v>脲酶活性定性</v>
          </cell>
        </row>
        <row r="1157">
          <cell r="I1157">
            <v>28</v>
          </cell>
          <cell r="J1157" t="str">
            <v>粤价[2002]170号文</v>
          </cell>
          <cell r="K1157" t="str">
            <v>22（8）</v>
          </cell>
        </row>
        <row r="1158">
          <cell r="F1158" t="str">
            <v>铅(以Pb计)</v>
          </cell>
        </row>
        <row r="1158">
          <cell r="I1158">
            <v>58.1</v>
          </cell>
          <cell r="J1158" t="str">
            <v>粤价[2002]170号文</v>
          </cell>
          <cell r="K1158" t="str">
            <v>22（9）</v>
          </cell>
        </row>
        <row r="1159">
          <cell r="F1159" t="str">
            <v>总砷(以As计)</v>
          </cell>
        </row>
        <row r="1159">
          <cell r="I1159">
            <v>196</v>
          </cell>
          <cell r="J1159" t="str">
            <v>粤价[2002]170号文</v>
          </cell>
          <cell r="K1159" t="str">
            <v>22（9）</v>
          </cell>
        </row>
        <row r="1160">
          <cell r="F1160" t="str">
            <v>黄曲霉毒素M1</v>
          </cell>
        </row>
        <row r="1160">
          <cell r="I1160">
            <v>134.4</v>
          </cell>
          <cell r="J1160" t="str">
            <v>粤价[2002]170号文</v>
          </cell>
          <cell r="K1160" t="str">
            <v>22（9）</v>
          </cell>
        </row>
        <row r="1161">
          <cell r="F1161" t="str">
            <v>黄曲霉毒素B1</v>
          </cell>
        </row>
        <row r="1161">
          <cell r="I1161">
            <v>134.4</v>
          </cell>
          <cell r="J1161" t="str">
            <v>粤价[2002]170号文</v>
          </cell>
          <cell r="K1161" t="str">
            <v>22（9）</v>
          </cell>
        </row>
        <row r="1162">
          <cell r="F1162" t="str">
            <v>硝酸盐(以NaNO3计)</v>
          </cell>
        </row>
        <row r="1162">
          <cell r="I1162">
            <v>105</v>
          </cell>
          <cell r="J1162" t="str">
            <v>粤价[2002]170号文</v>
          </cell>
          <cell r="K1162" t="str">
            <v>7（2）</v>
          </cell>
        </row>
        <row r="1163">
          <cell r="F1163" t="str">
            <v>亚硝酸盐(以NaNO2计)</v>
          </cell>
        </row>
        <row r="1163">
          <cell r="I1163">
            <v>49</v>
          </cell>
          <cell r="J1163" t="str">
            <v>粤价[2002]170号文</v>
          </cell>
          <cell r="K1163" t="str">
            <v>22（8）</v>
          </cell>
        </row>
        <row r="1164">
          <cell r="F1164" t="str">
            <v>菌落总数</v>
          </cell>
        </row>
        <row r="1164">
          <cell r="H1164" t="str">
            <v>70.7</v>
          </cell>
          <cell r="I1164">
            <v>353.5</v>
          </cell>
          <cell r="J1164" t="str">
            <v>粤价[2002]170号文</v>
          </cell>
          <cell r="K1164" t="str">
            <v>22（9）</v>
          </cell>
        </row>
        <row r="1165">
          <cell r="F1165" t="str">
            <v>大肠菌群</v>
          </cell>
        </row>
        <row r="1165">
          <cell r="H1165" t="str">
            <v>70.7</v>
          </cell>
          <cell r="I1165">
            <v>353.5</v>
          </cell>
          <cell r="J1165" t="str">
            <v>粤价[2002]170号文</v>
          </cell>
          <cell r="K1165" t="str">
            <v>22（9）</v>
          </cell>
        </row>
        <row r="1166">
          <cell r="F1166" t="str">
            <v>沙门氏菌</v>
          </cell>
        </row>
        <row r="1166">
          <cell r="H1166">
            <v>123.9</v>
          </cell>
          <cell r="I1166">
            <v>619.5</v>
          </cell>
          <cell r="J1166" t="str">
            <v>粤价[2002]170号文</v>
          </cell>
          <cell r="K1166" t="str">
            <v>22（9）</v>
          </cell>
        </row>
        <row r="1167">
          <cell r="F1167" t="str">
            <v>金黄色葡萄球菌</v>
          </cell>
        </row>
        <row r="1167">
          <cell r="H1167">
            <v>123.9</v>
          </cell>
          <cell r="I1167">
            <v>619.5</v>
          </cell>
          <cell r="J1167" t="str">
            <v>粤价[2002]170号文</v>
          </cell>
          <cell r="K1167" t="str">
            <v>22（9）</v>
          </cell>
        </row>
        <row r="1168">
          <cell r="F1168" t="str">
            <v>铁</v>
          </cell>
        </row>
        <row r="1168">
          <cell r="I1168">
            <v>55.3</v>
          </cell>
          <cell r="J1168" t="str">
            <v>粤价[2002]170号文</v>
          </cell>
          <cell r="K1168" t="str">
            <v>22（9）</v>
          </cell>
        </row>
        <row r="1169">
          <cell r="F1169" t="str">
            <v>维生素A</v>
          </cell>
        </row>
        <row r="1169">
          <cell r="I1169">
            <v>189</v>
          </cell>
          <cell r="J1169" t="str">
            <v>粤价[2002]170号文</v>
          </cell>
          <cell r="K1169" t="str">
            <v>22（7）</v>
          </cell>
        </row>
        <row r="1170">
          <cell r="F1170" t="str">
            <v>维生素D</v>
          </cell>
        </row>
        <row r="1170">
          <cell r="I1170">
            <v>371.7</v>
          </cell>
          <cell r="J1170" t="str">
            <v>粤价[2002]170号文</v>
          </cell>
          <cell r="K1170" t="str">
            <v>22（8）</v>
          </cell>
        </row>
        <row r="1171">
          <cell r="F1171" t="str">
            <v>叶酸</v>
          </cell>
        </row>
        <row r="1171">
          <cell r="I1171">
            <v>140</v>
          </cell>
          <cell r="J1171" t="str">
            <v>粤价[2002]170号文</v>
          </cell>
          <cell r="K1171" t="str">
            <v>22（8）</v>
          </cell>
        </row>
        <row r="1172">
          <cell r="F1172" t="str">
            <v>维生素D</v>
          </cell>
        </row>
        <row r="1172">
          <cell r="I1172">
            <v>371.7</v>
          </cell>
          <cell r="J1172" t="str">
            <v>粤价[2002]170号文</v>
          </cell>
          <cell r="K1172" t="str">
            <v>22（8）</v>
          </cell>
        </row>
        <row r="1173">
          <cell r="F1173" t="str">
            <v>镁</v>
          </cell>
        </row>
        <row r="1173">
          <cell r="I1173">
            <v>56</v>
          </cell>
          <cell r="J1173" t="str">
            <v>粤价[2002]170号文</v>
          </cell>
          <cell r="K1173" t="str">
            <v>22（7）</v>
          </cell>
        </row>
        <row r="1174">
          <cell r="F1174" t="str">
            <v>锌</v>
          </cell>
        </row>
        <row r="1174">
          <cell r="I1174">
            <v>56</v>
          </cell>
          <cell r="J1174" t="str">
            <v>粤价[2002]170号文</v>
          </cell>
          <cell r="K1174" t="str">
            <v>22（9）</v>
          </cell>
        </row>
        <row r="1175">
          <cell r="F1175" t="str">
            <v>硒</v>
          </cell>
        </row>
        <row r="1175">
          <cell r="I1175">
            <v>105</v>
          </cell>
          <cell r="J1175" t="str">
            <v>粤价[2002]170号文</v>
          </cell>
          <cell r="K1175" t="str">
            <v>22（8）</v>
          </cell>
        </row>
        <row r="1176">
          <cell r="F1176" t="str">
            <v>维生素E</v>
          </cell>
        </row>
        <row r="1176">
          <cell r="I1176">
            <v>189</v>
          </cell>
          <cell r="J1176" t="str">
            <v>粤价[2002]170号文</v>
          </cell>
          <cell r="K1176" t="str">
            <v>22（7）</v>
          </cell>
        </row>
        <row r="1177">
          <cell r="F1177" t="str">
            <v>钙</v>
          </cell>
        </row>
        <row r="1177">
          <cell r="I1177">
            <v>84</v>
          </cell>
          <cell r="J1177" t="str">
            <v>粤价[2002]170号文</v>
          </cell>
          <cell r="K1177" t="str">
            <v>22（7）</v>
          </cell>
        </row>
        <row r="1178">
          <cell r="F1178" t="str">
            <v>维生素K1</v>
          </cell>
        </row>
        <row r="1178">
          <cell r="I1178">
            <v>189</v>
          </cell>
          <cell r="J1178" t="str">
            <v>粤价[2002]170号文</v>
          </cell>
          <cell r="K1178" t="str">
            <v>22（7）</v>
          </cell>
        </row>
        <row r="1179">
          <cell r="F1179" t="str">
            <v>维生素B1</v>
          </cell>
        </row>
        <row r="1179">
          <cell r="I1179">
            <v>189</v>
          </cell>
          <cell r="J1179" t="str">
            <v>粤价[2002]170号文</v>
          </cell>
          <cell r="K1179" t="str">
            <v>22（7）</v>
          </cell>
        </row>
        <row r="1180">
          <cell r="F1180" t="str">
            <v>维生素B2</v>
          </cell>
        </row>
        <row r="1180">
          <cell r="I1180">
            <v>189</v>
          </cell>
          <cell r="J1180" t="str">
            <v>粤价[2002]170号文</v>
          </cell>
          <cell r="K1180" t="str">
            <v>22（7）</v>
          </cell>
        </row>
        <row r="1181">
          <cell r="F1181" t="str">
            <v>维生素B6</v>
          </cell>
        </row>
        <row r="1181">
          <cell r="I1181">
            <v>189</v>
          </cell>
          <cell r="J1181" t="str">
            <v>粤价[2002]170号文</v>
          </cell>
          <cell r="K1181" t="str">
            <v>22（7）</v>
          </cell>
        </row>
        <row r="1182">
          <cell r="F1182" t="str">
            <v>烟酸(烟酰胺)</v>
          </cell>
        </row>
        <row r="1182">
          <cell r="I1182">
            <v>200</v>
          </cell>
          <cell r="J1182" t="str">
            <v>按照采购人市场调查结果</v>
          </cell>
          <cell r="K1182" t="str">
            <v>——</v>
          </cell>
        </row>
        <row r="1183">
          <cell r="F1183" t="str">
            <v>泛酸</v>
          </cell>
        </row>
        <row r="1183">
          <cell r="I1183">
            <v>140</v>
          </cell>
          <cell r="J1183" t="str">
            <v>粤价[2002]170号文</v>
          </cell>
          <cell r="K1183" t="str">
            <v>22（8）</v>
          </cell>
        </row>
        <row r="1184">
          <cell r="F1184" t="str">
            <v>胆碱</v>
          </cell>
        </row>
        <row r="1184">
          <cell r="I1184">
            <v>42</v>
          </cell>
          <cell r="J1184" t="str">
            <v>粤价[2002]170号文</v>
          </cell>
          <cell r="K1184" t="str">
            <v>22（8）</v>
          </cell>
        </row>
        <row r="1185">
          <cell r="F1185" t="str">
            <v>生物素</v>
          </cell>
        </row>
        <row r="1185">
          <cell r="I1185">
            <v>140</v>
          </cell>
          <cell r="J1185" t="str">
            <v>粤价[2002]170号文</v>
          </cell>
          <cell r="K1185" t="str">
            <v>22（8）</v>
          </cell>
        </row>
        <row r="1186">
          <cell r="F1186" t="str">
            <v>维生素C</v>
          </cell>
        </row>
        <row r="1186">
          <cell r="I1186">
            <v>189</v>
          </cell>
          <cell r="J1186" t="str">
            <v>粤价[2002]170号文</v>
          </cell>
          <cell r="K1186" t="str">
            <v>22（7）</v>
          </cell>
        </row>
        <row r="1187">
          <cell r="F1187" t="str">
            <v>二十二碳六烯酸</v>
          </cell>
        </row>
        <row r="1187">
          <cell r="I1187">
            <v>245</v>
          </cell>
          <cell r="J1187" t="str">
            <v>粤价[2002]170号文</v>
          </cell>
          <cell r="K1187" t="str">
            <v>22（7）</v>
          </cell>
        </row>
        <row r="1188">
          <cell r="F1188" t="str">
            <v>脲酶活性定性</v>
          </cell>
        </row>
        <row r="1188">
          <cell r="I1188">
            <v>28</v>
          </cell>
          <cell r="J1188" t="str">
            <v>粤价[2002]170号文</v>
          </cell>
          <cell r="K1188" t="str">
            <v>22（8）</v>
          </cell>
        </row>
        <row r="1189">
          <cell r="F1189" t="str">
            <v>铅(以Pb计)</v>
          </cell>
        </row>
        <row r="1189">
          <cell r="I1189">
            <v>58.1</v>
          </cell>
          <cell r="J1189" t="str">
            <v>粤价[2002]170号文</v>
          </cell>
          <cell r="K1189" t="str">
            <v>22（9）</v>
          </cell>
        </row>
        <row r="1190">
          <cell r="F1190" t="str">
            <v>总砷(以As计)</v>
          </cell>
        </row>
        <row r="1190">
          <cell r="I1190">
            <v>196</v>
          </cell>
          <cell r="J1190" t="str">
            <v>粤价[2002]170号文</v>
          </cell>
          <cell r="K1190" t="str">
            <v>22（9）</v>
          </cell>
        </row>
        <row r="1191">
          <cell r="F1191" t="str">
            <v>硝酸盐(以NaNO3计)</v>
          </cell>
        </row>
        <row r="1191">
          <cell r="I1191">
            <v>105</v>
          </cell>
          <cell r="J1191" t="str">
            <v>粤价[2002]170号文</v>
          </cell>
          <cell r="K1191" t="str">
            <v>7（2）</v>
          </cell>
        </row>
        <row r="1192">
          <cell r="F1192" t="str">
            <v>亚硝酸盐(以NaNO2计)</v>
          </cell>
        </row>
        <row r="1192">
          <cell r="I1192">
            <v>49</v>
          </cell>
          <cell r="J1192" t="str">
            <v>粤价[2002]170号文</v>
          </cell>
          <cell r="K1192" t="str">
            <v>22（8）</v>
          </cell>
        </row>
        <row r="1193">
          <cell r="F1193" t="str">
            <v>黄曲霉毒素M1</v>
          </cell>
        </row>
        <row r="1193">
          <cell r="I1193">
            <v>134.4</v>
          </cell>
          <cell r="J1193" t="str">
            <v>粤价[2002]170号文</v>
          </cell>
          <cell r="K1193" t="str">
            <v>22（9）</v>
          </cell>
        </row>
        <row r="1194">
          <cell r="F1194" t="str">
            <v>黄曲霉毒素B1</v>
          </cell>
        </row>
        <row r="1194">
          <cell r="I1194">
            <v>134.4</v>
          </cell>
          <cell r="J1194" t="str">
            <v>粤价[2002]170号文</v>
          </cell>
          <cell r="K1194" t="str">
            <v>22（9）</v>
          </cell>
        </row>
        <row r="1195">
          <cell r="F1195" t="str">
            <v>大肠菌群</v>
          </cell>
        </row>
        <row r="1195">
          <cell r="H1195" t="str">
            <v>70.7</v>
          </cell>
          <cell r="I1195">
            <v>353.5</v>
          </cell>
          <cell r="J1195" t="str">
            <v>粤价[2002]170号文</v>
          </cell>
          <cell r="K1195" t="str">
            <v>22（9）</v>
          </cell>
        </row>
        <row r="1196">
          <cell r="F1196" t="str">
            <v>沙门氏菌</v>
          </cell>
        </row>
        <row r="1196">
          <cell r="H1196">
            <v>123.9</v>
          </cell>
          <cell r="I1196">
            <v>619.5</v>
          </cell>
          <cell r="J1196" t="str">
            <v>粤价[2002]170号文</v>
          </cell>
          <cell r="K1196" t="str">
            <v>22（9）</v>
          </cell>
        </row>
        <row r="1197">
          <cell r="F1197" t="str">
            <v>金黄色葡萄球菌</v>
          </cell>
        </row>
        <row r="1197">
          <cell r="H1197">
            <v>123.9</v>
          </cell>
          <cell r="I1197">
            <v>619.5</v>
          </cell>
          <cell r="J1197" t="str">
            <v>粤价[2002]170号文</v>
          </cell>
          <cell r="K1197" t="str">
            <v>22（9）</v>
          </cell>
        </row>
        <row r="1198">
          <cell r="F1198" t="str">
            <v>咖啡因</v>
          </cell>
        </row>
        <row r="1198">
          <cell r="I1198">
            <v>100</v>
          </cell>
          <cell r="J1198" t="str">
            <v>按照采购人市场调查结果</v>
          </cell>
          <cell r="K1198" t="str">
            <v>——</v>
          </cell>
        </row>
        <row r="1199">
          <cell r="F1199" t="str">
            <v>肌酸</v>
          </cell>
        </row>
        <row r="1199">
          <cell r="I1199">
            <v>600</v>
          </cell>
          <cell r="J1199" t="str">
            <v>按照采购人市场调查结果</v>
          </cell>
          <cell r="K1199" t="str">
            <v>——</v>
          </cell>
        </row>
        <row r="1200">
          <cell r="F1200" t="str">
            <v>肽类</v>
          </cell>
        </row>
        <row r="1200">
          <cell r="I1200">
            <v>600</v>
          </cell>
          <cell r="J1200" t="str">
            <v>按照采购人市场调查结果</v>
          </cell>
          <cell r="K1200" t="str">
            <v>——</v>
          </cell>
        </row>
        <row r="1201">
          <cell r="F1201" t="str">
            <v>维生素A</v>
          </cell>
        </row>
        <row r="1201">
          <cell r="I1201">
            <v>189</v>
          </cell>
          <cell r="J1201" t="str">
            <v>粤价[2002]170号文</v>
          </cell>
          <cell r="K1201" t="str">
            <v>22（7）</v>
          </cell>
        </row>
        <row r="1202">
          <cell r="F1202" t="str">
            <v>维生素D</v>
          </cell>
        </row>
        <row r="1202">
          <cell r="I1202">
            <v>371.7</v>
          </cell>
          <cell r="J1202" t="str">
            <v>粤价[2002]170号文</v>
          </cell>
          <cell r="K1202" t="str">
            <v>22（8）</v>
          </cell>
        </row>
        <row r="1203">
          <cell r="F1203" t="str">
            <v>维生素E</v>
          </cell>
        </row>
        <row r="1203">
          <cell r="I1203">
            <v>189</v>
          </cell>
          <cell r="J1203" t="str">
            <v>粤价[2002]170号文</v>
          </cell>
          <cell r="K1203" t="str">
            <v>22（7）</v>
          </cell>
        </row>
        <row r="1204">
          <cell r="F1204" t="str">
            <v>维生素B1</v>
          </cell>
        </row>
        <row r="1204">
          <cell r="I1204">
            <v>189</v>
          </cell>
          <cell r="J1204" t="str">
            <v>粤价[2002]170号文</v>
          </cell>
          <cell r="K1204" t="str">
            <v>22（7）</v>
          </cell>
        </row>
        <row r="1205">
          <cell r="F1205" t="str">
            <v>维生素B2</v>
          </cell>
        </row>
        <row r="1205">
          <cell r="I1205">
            <v>189</v>
          </cell>
          <cell r="J1205" t="str">
            <v>粤价[2002]170号文</v>
          </cell>
          <cell r="K1205" t="str">
            <v>22（7）</v>
          </cell>
        </row>
        <row r="1206">
          <cell r="F1206" t="str">
            <v>维生素B6</v>
          </cell>
        </row>
        <row r="1206">
          <cell r="I1206">
            <v>189</v>
          </cell>
          <cell r="J1206" t="str">
            <v>粤价[2002]170号文</v>
          </cell>
          <cell r="K1206" t="str">
            <v>22（7）</v>
          </cell>
        </row>
        <row r="1207">
          <cell r="F1207" t="str">
            <v>维生素B12</v>
          </cell>
        </row>
        <row r="1207">
          <cell r="I1207">
            <v>189</v>
          </cell>
          <cell r="J1207" t="str">
            <v>粤价[2002]170号文</v>
          </cell>
          <cell r="K1207" t="str">
            <v>22（7）</v>
          </cell>
        </row>
        <row r="1208">
          <cell r="F1208" t="str">
            <v>维生素C</v>
          </cell>
        </row>
        <row r="1208">
          <cell r="I1208">
            <v>189</v>
          </cell>
          <cell r="J1208" t="str">
            <v>粤价[2002]170号文</v>
          </cell>
          <cell r="K1208" t="str">
            <v>22（7）</v>
          </cell>
        </row>
        <row r="1209">
          <cell r="F1209" t="str">
            <v>叶酸</v>
          </cell>
        </row>
        <row r="1209">
          <cell r="I1209">
            <v>140</v>
          </cell>
          <cell r="J1209" t="str">
            <v>粤价[2002]170号文</v>
          </cell>
          <cell r="K1209" t="str">
            <v>22（8）</v>
          </cell>
        </row>
        <row r="1210">
          <cell r="F1210" t="str">
            <v>烟酸</v>
          </cell>
        </row>
        <row r="1210">
          <cell r="I1210">
            <v>189</v>
          </cell>
          <cell r="J1210" t="str">
            <v>粤价[2002]170号文</v>
          </cell>
          <cell r="K1210" t="str">
            <v>22（8）</v>
          </cell>
        </row>
        <row r="1211">
          <cell r="F1211" t="str">
            <v>生物素</v>
          </cell>
        </row>
        <row r="1211">
          <cell r="I1211">
            <v>140</v>
          </cell>
          <cell r="J1211" t="str">
            <v>粤价[2002]170号文</v>
          </cell>
          <cell r="K1211" t="str">
            <v>22（8）</v>
          </cell>
        </row>
        <row r="1212">
          <cell r="F1212" t="str">
            <v>泛酸</v>
          </cell>
        </row>
        <row r="1212">
          <cell r="I1212">
            <v>140</v>
          </cell>
          <cell r="J1212" t="str">
            <v>粤价[2002]170号文</v>
          </cell>
          <cell r="K1212" t="str">
            <v>22（8）</v>
          </cell>
        </row>
        <row r="1213">
          <cell r="F1213" t="str">
            <v>钙</v>
          </cell>
        </row>
        <row r="1213">
          <cell r="I1213">
            <v>84</v>
          </cell>
          <cell r="J1213" t="str">
            <v>粤价[2002]170号文</v>
          </cell>
          <cell r="K1213" t="str">
            <v>22（7）</v>
          </cell>
        </row>
        <row r="1214">
          <cell r="F1214" t="str">
            <v>钠</v>
          </cell>
        </row>
        <row r="1214">
          <cell r="I1214">
            <v>100.8</v>
          </cell>
          <cell r="J1214" t="str">
            <v>粤价[2002]170号文</v>
          </cell>
          <cell r="K1214" t="str">
            <v>22（9）</v>
          </cell>
        </row>
        <row r="1215">
          <cell r="F1215" t="str">
            <v>钾</v>
          </cell>
        </row>
        <row r="1215">
          <cell r="I1215">
            <v>100.8</v>
          </cell>
          <cell r="J1215" t="str">
            <v>粤价[2002]170号文</v>
          </cell>
          <cell r="K1215" t="str">
            <v>22（9）</v>
          </cell>
        </row>
        <row r="1216">
          <cell r="F1216" t="str">
            <v>镁</v>
          </cell>
        </row>
        <row r="1216">
          <cell r="I1216">
            <v>56</v>
          </cell>
          <cell r="J1216" t="str">
            <v>粤价[2002]170号文</v>
          </cell>
          <cell r="K1216" t="str">
            <v>22（7）</v>
          </cell>
        </row>
        <row r="1217">
          <cell r="F1217" t="str">
            <v>铁</v>
          </cell>
        </row>
        <row r="1217">
          <cell r="I1217">
            <v>55.3</v>
          </cell>
          <cell r="J1217" t="str">
            <v>粤价[2002]170号文</v>
          </cell>
          <cell r="K1217" t="str">
            <v>22（9）</v>
          </cell>
        </row>
        <row r="1218">
          <cell r="F1218" t="str">
            <v>锌</v>
          </cell>
        </row>
        <row r="1218">
          <cell r="I1218">
            <v>56</v>
          </cell>
          <cell r="J1218" t="str">
            <v>粤价[2002]170号文</v>
          </cell>
          <cell r="K1218" t="str">
            <v>22（9）</v>
          </cell>
        </row>
        <row r="1219">
          <cell r="F1219" t="str">
            <v>硒</v>
          </cell>
        </row>
        <row r="1219">
          <cell r="I1219">
            <v>105</v>
          </cell>
          <cell r="J1219" t="str">
            <v>粤价[2002]170号文</v>
          </cell>
          <cell r="K1219" t="str">
            <v>22（8）</v>
          </cell>
        </row>
        <row r="1220">
          <cell r="F1220" t="str">
            <v>铜</v>
          </cell>
        </row>
        <row r="1220">
          <cell r="I1220">
            <v>56</v>
          </cell>
          <cell r="J1220" t="str">
            <v>粤价[2002]170号文</v>
          </cell>
          <cell r="K1220" t="str">
            <v>22（9）</v>
          </cell>
        </row>
        <row r="1221">
          <cell r="F1221" t="str">
            <v>碘</v>
          </cell>
        </row>
        <row r="1221">
          <cell r="I1221">
            <v>118.3</v>
          </cell>
          <cell r="J1221" t="str">
            <v>粤价[2002]170号文</v>
          </cell>
          <cell r="K1221" t="str">
            <v>22（9）</v>
          </cell>
        </row>
        <row r="1222">
          <cell r="F1222" t="str">
            <v>锰</v>
          </cell>
        </row>
        <row r="1222">
          <cell r="I1222">
            <v>59.5</v>
          </cell>
          <cell r="J1222" t="str">
            <v>粤价[2002]170号文</v>
          </cell>
          <cell r="K1222" t="str">
            <v>22（9）</v>
          </cell>
        </row>
        <row r="1223">
          <cell r="F1223" t="str">
            <v>磷</v>
          </cell>
        </row>
        <row r="1223">
          <cell r="I1223">
            <v>59.5</v>
          </cell>
          <cell r="J1223" t="str">
            <v>粤价[2002]170号文</v>
          </cell>
          <cell r="K1223" t="str">
            <v>22（9）</v>
          </cell>
        </row>
        <row r="1224">
          <cell r="F1224" t="str">
            <v>钼</v>
          </cell>
        </row>
        <row r="1224">
          <cell r="I1224">
            <v>500</v>
          </cell>
          <cell r="J1224" t="str">
            <v>按照采购人市场调查结果</v>
          </cell>
          <cell r="K1224" t="str">
            <v>——</v>
          </cell>
        </row>
        <row r="1225">
          <cell r="F1225" t="str">
            <v>铬</v>
          </cell>
        </row>
        <row r="1225">
          <cell r="I1225">
            <v>100.8</v>
          </cell>
          <cell r="J1225" t="str">
            <v>粤价[2002]170号文</v>
          </cell>
          <cell r="K1225" t="str">
            <v>22（9）</v>
          </cell>
        </row>
        <row r="1226">
          <cell r="F1226" t="str">
            <v>左旋肉碱</v>
          </cell>
        </row>
        <row r="1226">
          <cell r="I1226">
            <v>500</v>
          </cell>
          <cell r="J1226" t="str">
            <v>按照采购人市场调查结果</v>
          </cell>
          <cell r="K1226" t="str">
            <v>——</v>
          </cell>
        </row>
        <row r="1227">
          <cell r="F1227" t="str">
            <v>牛磺酸</v>
          </cell>
        </row>
        <row r="1227">
          <cell r="I1227">
            <v>70</v>
          </cell>
          <cell r="J1227" t="str">
            <v>粤价[2002]170号文</v>
          </cell>
          <cell r="K1227" t="str">
            <v>22（7）</v>
          </cell>
        </row>
        <row r="1228">
          <cell r="F1228" t="str">
            <v>铅(以Pb计)</v>
          </cell>
        </row>
        <row r="1228">
          <cell r="I1228">
            <v>58.1</v>
          </cell>
          <cell r="J1228" t="str">
            <v>粤价[2002]170号文</v>
          </cell>
          <cell r="K1228" t="str">
            <v>22（9）</v>
          </cell>
        </row>
        <row r="1229">
          <cell r="F1229" t="str">
            <v>总砷(以As计)</v>
          </cell>
        </row>
        <row r="1229">
          <cell r="I1229">
            <v>196</v>
          </cell>
          <cell r="J1229" t="str">
            <v>粤价[2002]170号文</v>
          </cell>
          <cell r="K1229" t="str">
            <v>22（9）</v>
          </cell>
        </row>
        <row r="1230">
          <cell r="F1230" t="str">
            <v>黄曲霉毒素M1</v>
          </cell>
        </row>
        <row r="1230">
          <cell r="I1230">
            <v>134.4</v>
          </cell>
          <cell r="J1230" t="str">
            <v>粤价[2002]170号文</v>
          </cell>
          <cell r="K1230" t="str">
            <v>22（9）</v>
          </cell>
        </row>
        <row r="1231">
          <cell r="F1231" t="str">
            <v>黄曲霉毒素B1</v>
          </cell>
        </row>
        <row r="1231">
          <cell r="I1231">
            <v>134.4</v>
          </cell>
          <cell r="J1231" t="str">
            <v>粤价[2002]170号文</v>
          </cell>
          <cell r="K1231" t="str">
            <v>22（9）</v>
          </cell>
        </row>
        <row r="1232">
          <cell r="F1232" t="str">
            <v>沙门氏菌</v>
          </cell>
        </row>
        <row r="1232">
          <cell r="H1232">
            <v>123.9</v>
          </cell>
          <cell r="I1232">
            <v>619.5</v>
          </cell>
          <cell r="J1232" t="str">
            <v>粤价[2002]170号文</v>
          </cell>
          <cell r="K1232" t="str">
            <v>22（9）</v>
          </cell>
        </row>
        <row r="1233">
          <cell r="F1233" t="str">
            <v>金黄色葡萄球菌</v>
          </cell>
        </row>
        <row r="1233">
          <cell r="H1233">
            <v>123.9</v>
          </cell>
          <cell r="I1233">
            <v>619.5</v>
          </cell>
          <cell r="J1233" t="str">
            <v>粤价[2002]170号文</v>
          </cell>
          <cell r="K1233" t="str">
            <v>22（9）</v>
          </cell>
        </row>
        <row r="1234">
          <cell r="F1234" t="str">
            <v>蛋白质</v>
          </cell>
        </row>
        <row r="1234">
          <cell r="I1234">
            <v>70.7</v>
          </cell>
          <cell r="J1234" t="str">
            <v>粤价[2002]170号文</v>
          </cell>
          <cell r="K1234" t="str">
            <v>22（9）</v>
          </cell>
        </row>
        <row r="1235">
          <cell r="F1235" t="str">
            <v>脂肪</v>
          </cell>
        </row>
        <row r="1235">
          <cell r="I1235">
            <v>54.6</v>
          </cell>
          <cell r="J1235" t="str">
            <v>粤价[2002]170号文</v>
          </cell>
          <cell r="K1235" t="str">
            <v>22（9）</v>
          </cell>
        </row>
        <row r="1236">
          <cell r="F1236" t="str">
            <v>亚油酸</v>
          </cell>
        </row>
        <row r="1236">
          <cell r="I1236">
            <v>245</v>
          </cell>
          <cell r="J1236" t="str">
            <v>粤价[2002]170号文</v>
          </cell>
          <cell r="K1236" t="str">
            <v>22（8）</v>
          </cell>
        </row>
        <row r="1237">
          <cell r="F1237" t="str">
            <v>α-亚麻酸</v>
          </cell>
        </row>
        <row r="1237">
          <cell r="I1237">
            <v>300</v>
          </cell>
          <cell r="J1237" t="str">
            <v>按照采购人市场调查结果</v>
          </cell>
          <cell r="K1237" t="str">
            <v>——</v>
          </cell>
        </row>
        <row r="1238">
          <cell r="F1238" t="str">
            <v>亚油酸与α-亚麻酸比值</v>
          </cell>
        </row>
        <row r="1238">
          <cell r="I1238" t="str">
            <v>----</v>
          </cell>
          <cell r="J1238" t="str">
            <v>----</v>
          </cell>
          <cell r="K1238" t="str">
            <v>——</v>
          </cell>
        </row>
        <row r="1239">
          <cell r="F1239" t="str">
            <v>终产品脂肪中月桂酸和肉豆蔻酸(十四烷酸)总量与总脂肪酸的比值</v>
          </cell>
        </row>
        <row r="1239">
          <cell r="I1239">
            <v>700</v>
          </cell>
          <cell r="J1239" t="str">
            <v>按照采购人市场调查结果</v>
          </cell>
          <cell r="K1239" t="str">
            <v>——</v>
          </cell>
        </row>
        <row r="1240">
          <cell r="F1240" t="str">
            <v>芥酸与总脂肪酸比值</v>
          </cell>
        </row>
        <row r="1240">
          <cell r="I1240">
            <v>300</v>
          </cell>
          <cell r="J1240" t="str">
            <v>按照采购人市场调查结果</v>
          </cell>
          <cell r="K1240" t="str">
            <v>——</v>
          </cell>
        </row>
        <row r="1241">
          <cell r="F1241" t="str">
            <v>反式脂肪酸最高含量与总脂肪酸比值</v>
          </cell>
        </row>
        <row r="1241">
          <cell r="I1241">
            <v>600</v>
          </cell>
          <cell r="J1241" t="str">
            <v>按照采购人市场调查结果</v>
          </cell>
          <cell r="K1241" t="str">
            <v>——</v>
          </cell>
        </row>
        <row r="1242">
          <cell r="F1242" t="str">
            <v>碳水化合物</v>
          </cell>
        </row>
        <row r="1242">
          <cell r="I1242">
            <v>200</v>
          </cell>
          <cell r="J1242" t="str">
            <v>按照采购人市场调查结果</v>
          </cell>
          <cell r="K1242" t="str">
            <v>——</v>
          </cell>
        </row>
        <row r="1243">
          <cell r="F1243" t="str">
            <v>维生素A</v>
          </cell>
        </row>
        <row r="1243">
          <cell r="I1243">
            <v>189</v>
          </cell>
          <cell r="J1243" t="str">
            <v>粤价[2002]170号文</v>
          </cell>
          <cell r="K1243" t="str">
            <v>22（7）</v>
          </cell>
        </row>
        <row r="1244">
          <cell r="F1244" t="str">
            <v>维生素D</v>
          </cell>
        </row>
        <row r="1244">
          <cell r="I1244">
            <v>371.7</v>
          </cell>
          <cell r="J1244" t="str">
            <v>粤价[2002]170号文</v>
          </cell>
          <cell r="K1244" t="str">
            <v>22（8）</v>
          </cell>
        </row>
        <row r="1245">
          <cell r="F1245" t="str">
            <v>维生素E</v>
          </cell>
        </row>
        <row r="1245">
          <cell r="I1245">
            <v>189</v>
          </cell>
          <cell r="J1245" t="str">
            <v>粤价[2002]170号文</v>
          </cell>
          <cell r="K1245" t="str">
            <v>22（7）</v>
          </cell>
        </row>
        <row r="1246">
          <cell r="F1246" t="str">
            <v>维生素K1</v>
          </cell>
        </row>
        <row r="1246">
          <cell r="I1246">
            <v>189</v>
          </cell>
          <cell r="J1246" t="str">
            <v>粤价[2002]170号文</v>
          </cell>
          <cell r="K1246" t="str">
            <v>22（7）</v>
          </cell>
        </row>
        <row r="1247">
          <cell r="F1247" t="str">
            <v>维生素B1</v>
          </cell>
        </row>
        <row r="1247">
          <cell r="I1247">
            <v>189</v>
          </cell>
          <cell r="J1247" t="str">
            <v>粤价[2002]170号文</v>
          </cell>
          <cell r="K1247" t="str">
            <v>22（7）</v>
          </cell>
        </row>
        <row r="1248">
          <cell r="F1248" t="str">
            <v>维生素B2</v>
          </cell>
        </row>
        <row r="1248">
          <cell r="I1248">
            <v>189</v>
          </cell>
          <cell r="J1248" t="str">
            <v>粤价[2002]170号文</v>
          </cell>
          <cell r="K1248" t="str">
            <v>22（7）</v>
          </cell>
        </row>
        <row r="1249">
          <cell r="F1249" t="str">
            <v>维生素B6</v>
          </cell>
        </row>
        <row r="1249">
          <cell r="I1249">
            <v>189</v>
          </cell>
          <cell r="J1249" t="str">
            <v>粤价[2002]170号文</v>
          </cell>
          <cell r="K1249" t="str">
            <v>22（7）</v>
          </cell>
        </row>
        <row r="1250">
          <cell r="F1250" t="str">
            <v>维生素B12</v>
          </cell>
        </row>
        <row r="1250">
          <cell r="I1250">
            <v>189</v>
          </cell>
          <cell r="J1250" t="str">
            <v>粤价[2002]170号文</v>
          </cell>
          <cell r="K1250" t="str">
            <v>22（7）</v>
          </cell>
        </row>
        <row r="1251">
          <cell r="F1251" t="str">
            <v>烟酸(烟酰胺)</v>
          </cell>
        </row>
        <row r="1251">
          <cell r="I1251">
            <v>200</v>
          </cell>
          <cell r="J1251" t="str">
            <v>按照采购人市场调查结果</v>
          </cell>
          <cell r="K1251" t="str">
            <v>——</v>
          </cell>
        </row>
        <row r="1252">
          <cell r="F1252" t="str">
            <v>叶酸</v>
          </cell>
        </row>
        <row r="1252">
          <cell r="I1252">
            <v>140</v>
          </cell>
          <cell r="J1252" t="str">
            <v>粤价[2002]170号文</v>
          </cell>
          <cell r="K1252" t="str">
            <v>22（8）</v>
          </cell>
        </row>
        <row r="1253">
          <cell r="F1253" t="str">
            <v>泛酸</v>
          </cell>
        </row>
        <row r="1253">
          <cell r="I1253">
            <v>140</v>
          </cell>
          <cell r="J1253" t="str">
            <v>粤价[2002]170号文</v>
          </cell>
          <cell r="K1253" t="str">
            <v>22（8）</v>
          </cell>
        </row>
        <row r="1254">
          <cell r="F1254" t="str">
            <v>维生素C</v>
          </cell>
        </row>
        <row r="1254">
          <cell r="I1254">
            <v>189</v>
          </cell>
          <cell r="J1254" t="str">
            <v>粤价[2002]170号文</v>
          </cell>
          <cell r="K1254" t="str">
            <v>22（7）</v>
          </cell>
        </row>
        <row r="1255">
          <cell r="F1255" t="str">
            <v>生物素</v>
          </cell>
        </row>
        <row r="1255">
          <cell r="I1255">
            <v>140</v>
          </cell>
          <cell r="J1255" t="str">
            <v>粤价[2002]170号文</v>
          </cell>
          <cell r="K1255" t="str">
            <v>22（8）</v>
          </cell>
        </row>
        <row r="1256">
          <cell r="F1256" t="str">
            <v>钠</v>
          </cell>
        </row>
        <row r="1256">
          <cell r="I1256">
            <v>100.8</v>
          </cell>
          <cell r="J1256" t="str">
            <v>粤价[2002]170号文</v>
          </cell>
          <cell r="K1256" t="str">
            <v>22（9）</v>
          </cell>
        </row>
        <row r="1257">
          <cell r="F1257" t="str">
            <v>钾</v>
          </cell>
        </row>
        <row r="1257">
          <cell r="I1257">
            <v>100.8</v>
          </cell>
          <cell r="J1257" t="str">
            <v>粤价[2002]170号文</v>
          </cell>
          <cell r="K1257" t="str">
            <v>22（9）</v>
          </cell>
        </row>
        <row r="1258">
          <cell r="F1258" t="str">
            <v>铜</v>
          </cell>
        </row>
        <row r="1258">
          <cell r="I1258">
            <v>56</v>
          </cell>
          <cell r="J1258" t="str">
            <v>粤价[2002]170号文</v>
          </cell>
          <cell r="K1258" t="str">
            <v>22（9）</v>
          </cell>
        </row>
        <row r="1259">
          <cell r="F1259" t="str">
            <v>镁</v>
          </cell>
        </row>
        <row r="1259">
          <cell r="I1259">
            <v>56</v>
          </cell>
          <cell r="J1259" t="str">
            <v>粤价[2002]170号文</v>
          </cell>
          <cell r="K1259" t="str">
            <v>22（7）</v>
          </cell>
        </row>
        <row r="1260">
          <cell r="F1260" t="str">
            <v>铁</v>
          </cell>
        </row>
        <row r="1260">
          <cell r="I1260">
            <v>55.3</v>
          </cell>
          <cell r="J1260" t="str">
            <v>粤价[2002]170号文</v>
          </cell>
          <cell r="K1260" t="str">
            <v>22（9）</v>
          </cell>
        </row>
        <row r="1261">
          <cell r="F1261" t="str">
            <v>锌</v>
          </cell>
        </row>
        <row r="1261">
          <cell r="I1261">
            <v>56</v>
          </cell>
          <cell r="J1261" t="str">
            <v>粤价[2002]170号文</v>
          </cell>
          <cell r="K1261" t="str">
            <v>22（9）</v>
          </cell>
        </row>
        <row r="1262">
          <cell r="F1262" t="str">
            <v>锰</v>
          </cell>
        </row>
        <row r="1262">
          <cell r="I1262">
            <v>59.5</v>
          </cell>
          <cell r="J1262" t="str">
            <v>粤价[2002]170号文</v>
          </cell>
          <cell r="K1262" t="str">
            <v>22（9）</v>
          </cell>
        </row>
        <row r="1263">
          <cell r="F1263" t="str">
            <v>钙</v>
          </cell>
        </row>
        <row r="1263">
          <cell r="I1263">
            <v>84</v>
          </cell>
          <cell r="J1263" t="str">
            <v>粤价[2002]170号文</v>
          </cell>
          <cell r="K1263" t="str">
            <v>22（7）</v>
          </cell>
        </row>
        <row r="1264">
          <cell r="F1264" t="str">
            <v>磷</v>
          </cell>
        </row>
        <row r="1264">
          <cell r="I1264">
            <v>59.5</v>
          </cell>
          <cell r="J1264" t="str">
            <v>粤价[2002]170号文</v>
          </cell>
          <cell r="K1264" t="str">
            <v>22（9）</v>
          </cell>
        </row>
        <row r="1265">
          <cell r="F1265" t="str">
            <v>钙磷比值</v>
          </cell>
        </row>
        <row r="1265">
          <cell r="I1265" t="str">
            <v>----</v>
          </cell>
          <cell r="J1265" t="str">
            <v>----</v>
          </cell>
          <cell r="K1265" t="str">
            <v>——</v>
          </cell>
        </row>
        <row r="1266">
          <cell r="F1266" t="str">
            <v>碘</v>
          </cell>
        </row>
        <row r="1266">
          <cell r="I1266">
            <v>118.3</v>
          </cell>
          <cell r="J1266" t="str">
            <v>粤价[2002]170号文</v>
          </cell>
          <cell r="K1266" t="str">
            <v>22（9）</v>
          </cell>
        </row>
        <row r="1267">
          <cell r="F1267" t="str">
            <v>氯</v>
          </cell>
        </row>
        <row r="1267">
          <cell r="I1267">
            <v>56</v>
          </cell>
          <cell r="J1267" t="str">
            <v>粤价[2002]170号文</v>
          </cell>
          <cell r="K1267" t="str">
            <v>22（8）</v>
          </cell>
        </row>
        <row r="1268">
          <cell r="F1268" t="str">
            <v>硒</v>
          </cell>
        </row>
        <row r="1268">
          <cell r="I1268">
            <v>105</v>
          </cell>
          <cell r="J1268" t="str">
            <v>粤价[2002]170号文</v>
          </cell>
          <cell r="K1268" t="str">
            <v>22（8）</v>
          </cell>
        </row>
        <row r="1269">
          <cell r="F1269" t="str">
            <v>铬</v>
          </cell>
        </row>
        <row r="1269">
          <cell r="I1269">
            <v>100.8</v>
          </cell>
          <cell r="J1269" t="str">
            <v>粤价[2002]170号文</v>
          </cell>
          <cell r="K1269" t="str">
            <v>22（9）</v>
          </cell>
        </row>
        <row r="1270">
          <cell r="F1270" t="str">
            <v>钼</v>
          </cell>
        </row>
        <row r="1270">
          <cell r="I1270">
            <v>500</v>
          </cell>
          <cell r="J1270" t="str">
            <v>按照采购人市场调查结果</v>
          </cell>
          <cell r="K1270" t="str">
            <v>——</v>
          </cell>
        </row>
        <row r="1271">
          <cell r="F1271" t="str">
            <v>胆碱</v>
          </cell>
        </row>
        <row r="1271">
          <cell r="I1271">
            <v>42</v>
          </cell>
          <cell r="J1271" t="str">
            <v>粤价[2002]170号文</v>
          </cell>
          <cell r="K1271" t="str">
            <v>22（8）</v>
          </cell>
        </row>
        <row r="1272">
          <cell r="F1272" t="str">
            <v>肌醇</v>
          </cell>
        </row>
        <row r="1272">
          <cell r="I1272">
            <v>140</v>
          </cell>
          <cell r="J1272" t="str">
            <v>粤价[2002]170号文</v>
          </cell>
          <cell r="K1272" t="str">
            <v>22（8）</v>
          </cell>
        </row>
        <row r="1273">
          <cell r="F1273" t="str">
            <v>牛磺酸</v>
          </cell>
        </row>
        <row r="1273">
          <cell r="I1273">
            <v>70</v>
          </cell>
          <cell r="J1273" t="str">
            <v>粤价[2002]170号文</v>
          </cell>
          <cell r="K1273" t="str">
            <v>22（7）</v>
          </cell>
        </row>
        <row r="1274">
          <cell r="F1274" t="str">
            <v>左旋肉碱</v>
          </cell>
        </row>
        <row r="1274">
          <cell r="I1274">
            <v>500</v>
          </cell>
          <cell r="J1274" t="str">
            <v>按照采购人市场调查结果</v>
          </cell>
          <cell r="K1274" t="str">
            <v>——</v>
          </cell>
        </row>
        <row r="1275">
          <cell r="F1275" t="str">
            <v>二十二碳六烯酸与总脂肪酸比</v>
          </cell>
        </row>
        <row r="1275">
          <cell r="I1275">
            <v>350</v>
          </cell>
          <cell r="J1275" t="str">
            <v>按照采购人市场调查结果</v>
          </cell>
          <cell r="K1275" t="str">
            <v>——</v>
          </cell>
        </row>
        <row r="1276">
          <cell r="F1276" t="str">
            <v>二十碳四烯酸与总脂肪酸比</v>
          </cell>
        </row>
        <row r="1276">
          <cell r="I1276">
            <v>350</v>
          </cell>
          <cell r="J1276" t="str">
            <v>按照采购人市场调查结果</v>
          </cell>
          <cell r="K1276" t="str">
            <v>——</v>
          </cell>
        </row>
        <row r="1277">
          <cell r="F1277" t="str">
            <v>二十二碳六烯酸(22:6n-3)与二十碳四烯酸(20:4n-6)的比</v>
          </cell>
        </row>
        <row r="1277">
          <cell r="I1277" t="str">
            <v>----</v>
          </cell>
          <cell r="J1277" t="str">
            <v>----</v>
          </cell>
          <cell r="K1277" t="str">
            <v>——</v>
          </cell>
        </row>
        <row r="1278">
          <cell r="F1278" t="str">
            <v>长链不饱和脂肪酸中二十碳五烯酸(20:5n-3)的量与二十二碳六烯酸的量的比</v>
          </cell>
        </row>
        <row r="1278">
          <cell r="I1278">
            <v>350</v>
          </cell>
          <cell r="J1278" t="str">
            <v>按照采购人市场调查结果</v>
          </cell>
          <cell r="K1278" t="str">
            <v>——</v>
          </cell>
        </row>
        <row r="1279">
          <cell r="F1279" t="str">
            <v>二十二碳六烯酸</v>
          </cell>
        </row>
        <row r="1279">
          <cell r="I1279">
            <v>245</v>
          </cell>
          <cell r="J1279" t="str">
            <v>粤价[2002]170号文</v>
          </cell>
          <cell r="K1279" t="str">
            <v>22（7）</v>
          </cell>
        </row>
        <row r="1280">
          <cell r="F1280" t="str">
            <v>二十碳四烯酸</v>
          </cell>
        </row>
        <row r="1280">
          <cell r="I1280">
            <v>245</v>
          </cell>
          <cell r="J1280" t="str">
            <v>粤价[2002]170号文</v>
          </cell>
          <cell r="K1280" t="str">
            <v>22（7）</v>
          </cell>
        </row>
        <row r="1281">
          <cell r="F1281" t="str">
            <v>水分</v>
          </cell>
        </row>
        <row r="1281">
          <cell r="I1281">
            <v>56</v>
          </cell>
          <cell r="J1281" t="str">
            <v>粤价[2002]170号文</v>
          </cell>
          <cell r="K1281" t="str">
            <v>22（10）</v>
          </cell>
        </row>
        <row r="1282">
          <cell r="F1282" t="str">
            <v>灰分</v>
          </cell>
        </row>
        <row r="1282">
          <cell r="I1282">
            <v>53.2</v>
          </cell>
          <cell r="J1282" t="str">
            <v>粤价[2002]170号文</v>
          </cell>
          <cell r="K1282" t="str">
            <v>22（8）</v>
          </cell>
        </row>
        <row r="1283">
          <cell r="F1283" t="str">
            <v>杂质度</v>
          </cell>
        </row>
        <row r="1283">
          <cell r="I1283">
            <v>17.5</v>
          </cell>
          <cell r="J1283" t="str">
            <v>粤价[2002]170号文</v>
          </cell>
          <cell r="K1283" t="str">
            <v>22（8）</v>
          </cell>
        </row>
        <row r="1284">
          <cell r="F1284" t="str">
            <v>脲酶活性定性测定</v>
          </cell>
        </row>
        <row r="1284">
          <cell r="I1284">
            <v>28</v>
          </cell>
          <cell r="J1284" t="str">
            <v>粤价[2002]170号文</v>
          </cell>
          <cell r="K1284" t="str">
            <v>22（8）</v>
          </cell>
        </row>
        <row r="1285">
          <cell r="F1285" t="str">
            <v>核苷酸</v>
          </cell>
        </row>
        <row r="1285">
          <cell r="I1285">
            <v>550</v>
          </cell>
          <cell r="J1285" t="str">
            <v>按照采购人市场调查结果</v>
          </cell>
          <cell r="K1285" t="str">
            <v>——</v>
          </cell>
        </row>
        <row r="1286">
          <cell r="F1286" t="str">
            <v>叶黄素</v>
          </cell>
        </row>
        <row r="1286">
          <cell r="I1286">
            <v>600</v>
          </cell>
          <cell r="J1286" t="str">
            <v>按照采购人市场调查结果</v>
          </cell>
          <cell r="K1286" t="str">
            <v>——</v>
          </cell>
        </row>
        <row r="1287">
          <cell r="F1287" t="str">
            <v>铅(以Pb计)</v>
          </cell>
        </row>
        <row r="1287">
          <cell r="I1287">
            <v>58.1</v>
          </cell>
          <cell r="J1287" t="str">
            <v>粤价[2002]170号文</v>
          </cell>
          <cell r="K1287" t="str">
            <v>22（9）</v>
          </cell>
        </row>
        <row r="1288">
          <cell r="F1288" t="str">
            <v>黄曲霉毒素M1</v>
          </cell>
        </row>
        <row r="1288">
          <cell r="I1288">
            <v>134.4</v>
          </cell>
          <cell r="J1288" t="str">
            <v>粤价[2002]170号文</v>
          </cell>
          <cell r="K1288" t="str">
            <v>22（9）</v>
          </cell>
        </row>
        <row r="1289">
          <cell r="F1289" t="str">
            <v>黄曲霉毒素B1</v>
          </cell>
        </row>
        <row r="1289">
          <cell r="I1289">
            <v>134.4</v>
          </cell>
          <cell r="J1289" t="str">
            <v>粤价[2002]170号文</v>
          </cell>
          <cell r="K1289" t="str">
            <v>22（9）</v>
          </cell>
        </row>
        <row r="1290">
          <cell r="F1290" t="str">
            <v>硝酸盐(以NaNO3计)</v>
          </cell>
        </row>
        <row r="1290">
          <cell r="I1290">
            <v>105</v>
          </cell>
          <cell r="J1290" t="str">
            <v>粤价[2002]170号文</v>
          </cell>
          <cell r="K1290" t="str">
            <v>7（2）</v>
          </cell>
        </row>
        <row r="1291">
          <cell r="F1291" t="str">
            <v>亚硝酸盐(以NaNO2计)</v>
          </cell>
        </row>
        <row r="1291">
          <cell r="I1291">
            <v>49</v>
          </cell>
          <cell r="J1291" t="str">
            <v>粤价[2002]170号文</v>
          </cell>
          <cell r="K1291" t="str">
            <v>22（8）</v>
          </cell>
        </row>
        <row r="1292">
          <cell r="F1292" t="str">
            <v>三聚氰胺</v>
          </cell>
        </row>
        <row r="1292">
          <cell r="I1292">
            <v>400</v>
          </cell>
          <cell r="J1292" t="str">
            <v>按照广东省物价局（粤价【2009】54号）收费</v>
          </cell>
          <cell r="K1292" t="str">
            <v>——</v>
          </cell>
        </row>
        <row r="1293">
          <cell r="F1293" t="str">
            <v>菌落总数</v>
          </cell>
        </row>
        <row r="1293">
          <cell r="H1293" t="str">
            <v>70.7</v>
          </cell>
          <cell r="I1293">
            <v>353.5</v>
          </cell>
          <cell r="J1293" t="str">
            <v>粤价[2002]170号文</v>
          </cell>
          <cell r="K1293" t="str">
            <v>22（9）</v>
          </cell>
        </row>
        <row r="1294">
          <cell r="F1294" t="str">
            <v>大肠菌群</v>
          </cell>
        </row>
        <row r="1294">
          <cell r="H1294" t="str">
            <v>70.7</v>
          </cell>
          <cell r="I1294">
            <v>353.5</v>
          </cell>
          <cell r="J1294" t="str">
            <v>粤价[2002]170号文</v>
          </cell>
          <cell r="K1294" t="str">
            <v>22（9）</v>
          </cell>
        </row>
        <row r="1295">
          <cell r="F1295" t="str">
            <v>沙门氏菌</v>
          </cell>
        </row>
        <row r="1295">
          <cell r="H1295">
            <v>123.9</v>
          </cell>
          <cell r="I1295">
            <v>619.5</v>
          </cell>
          <cell r="J1295" t="str">
            <v>粤价[2002]170号文</v>
          </cell>
          <cell r="K1295" t="str">
            <v>22（9）</v>
          </cell>
        </row>
        <row r="1296">
          <cell r="F1296" t="str">
            <v>金黄色葡萄球菌</v>
          </cell>
        </row>
        <row r="1296">
          <cell r="H1296">
            <v>123.9</v>
          </cell>
          <cell r="I1296">
            <v>619.5</v>
          </cell>
          <cell r="J1296" t="str">
            <v>粤价[2002]170号文</v>
          </cell>
          <cell r="K1296" t="str">
            <v>22（9）</v>
          </cell>
        </row>
        <row r="1297">
          <cell r="F1297" t="str">
            <v>阪崎肠杆菌</v>
          </cell>
        </row>
        <row r="1297">
          <cell r="H1297">
            <v>123.9</v>
          </cell>
          <cell r="I1297">
            <v>371.7</v>
          </cell>
          <cell r="J1297" t="str">
            <v>粤价[2002]170号文</v>
          </cell>
          <cell r="K1297" t="str">
            <v>22（9）</v>
          </cell>
        </row>
        <row r="1298">
          <cell r="F1298" t="str">
            <v>商业无菌</v>
          </cell>
        </row>
        <row r="1298">
          <cell r="I1298">
            <v>53.9</v>
          </cell>
          <cell r="J1298" t="str">
            <v>粤价[2002]170号文</v>
          </cell>
          <cell r="K1298" t="str">
            <v>22（9）</v>
          </cell>
        </row>
        <row r="1299">
          <cell r="F1299" t="str">
            <v>果聚糖</v>
          </cell>
        </row>
        <row r="1299">
          <cell r="I1299">
            <v>600</v>
          </cell>
          <cell r="J1299" t="str">
            <v>按照采购人市场调查结果</v>
          </cell>
          <cell r="K1299" t="str">
            <v>——</v>
          </cell>
        </row>
        <row r="1300">
          <cell r="F1300" t="str">
            <v>蛋白质</v>
          </cell>
        </row>
        <row r="1300">
          <cell r="I1300">
            <v>70.7</v>
          </cell>
          <cell r="J1300" t="str">
            <v>粤价[2002]170号文</v>
          </cell>
          <cell r="K1300" t="str">
            <v>22（9）</v>
          </cell>
        </row>
        <row r="1301">
          <cell r="F1301" t="str">
            <v>亚油酸供能比</v>
          </cell>
        </row>
        <row r="1301">
          <cell r="I1301">
            <v>300</v>
          </cell>
          <cell r="J1301" t="str">
            <v>按照采购人市场调查结果</v>
          </cell>
          <cell r="K1301" t="str">
            <v>——</v>
          </cell>
        </row>
        <row r="1302">
          <cell r="F1302" t="str">
            <v>α-亚麻酸供能比</v>
          </cell>
        </row>
        <row r="1302">
          <cell r="I1302">
            <v>300</v>
          </cell>
          <cell r="J1302" t="str">
            <v>按照采购人市场调查结果</v>
          </cell>
          <cell r="K1302" t="str">
            <v>——</v>
          </cell>
        </row>
        <row r="1303">
          <cell r="F1303" t="str">
            <v>维生素A</v>
          </cell>
        </row>
        <row r="1303">
          <cell r="I1303">
            <v>189</v>
          </cell>
          <cell r="J1303" t="str">
            <v>粤价[2002]170号文</v>
          </cell>
          <cell r="K1303" t="str">
            <v>22（7）</v>
          </cell>
        </row>
        <row r="1304">
          <cell r="F1304" t="str">
            <v>维生素D</v>
          </cell>
        </row>
        <row r="1304">
          <cell r="I1304">
            <v>371.7</v>
          </cell>
          <cell r="J1304" t="str">
            <v>粤价[2002]170号文</v>
          </cell>
          <cell r="K1304" t="str">
            <v>22（8）</v>
          </cell>
        </row>
        <row r="1305">
          <cell r="F1305" t="str">
            <v>维生素E</v>
          </cell>
        </row>
        <row r="1305">
          <cell r="I1305">
            <v>189</v>
          </cell>
          <cell r="J1305" t="str">
            <v>粤价[2002]170号文</v>
          </cell>
          <cell r="K1305" t="str">
            <v>22（7）</v>
          </cell>
        </row>
        <row r="1306">
          <cell r="F1306" t="str">
            <v>维生素K1</v>
          </cell>
        </row>
        <row r="1306">
          <cell r="I1306">
            <v>189</v>
          </cell>
          <cell r="J1306" t="str">
            <v>粤价[2002]170号文</v>
          </cell>
          <cell r="K1306" t="str">
            <v>22（7）</v>
          </cell>
        </row>
        <row r="1307">
          <cell r="F1307" t="str">
            <v>维生素B1</v>
          </cell>
        </row>
        <row r="1307">
          <cell r="I1307">
            <v>189</v>
          </cell>
          <cell r="J1307" t="str">
            <v>粤价[2002]170号文</v>
          </cell>
          <cell r="K1307" t="str">
            <v>22（7）</v>
          </cell>
        </row>
        <row r="1308">
          <cell r="F1308" t="str">
            <v>维生素B2</v>
          </cell>
        </row>
        <row r="1308">
          <cell r="I1308">
            <v>189</v>
          </cell>
          <cell r="J1308" t="str">
            <v>粤价[2002]170号文</v>
          </cell>
          <cell r="K1308" t="str">
            <v>22（7）</v>
          </cell>
        </row>
        <row r="1309">
          <cell r="F1309" t="str">
            <v>维生素B6</v>
          </cell>
        </row>
        <row r="1309">
          <cell r="I1309">
            <v>189</v>
          </cell>
          <cell r="J1309" t="str">
            <v>粤价[2002]170号文</v>
          </cell>
          <cell r="K1309" t="str">
            <v>22（7）</v>
          </cell>
        </row>
        <row r="1310">
          <cell r="F1310" t="str">
            <v>维生素B12</v>
          </cell>
        </row>
        <row r="1310">
          <cell r="I1310">
            <v>189</v>
          </cell>
          <cell r="J1310" t="str">
            <v>粤价[2002]170号文</v>
          </cell>
          <cell r="K1310" t="str">
            <v>22（7）</v>
          </cell>
        </row>
        <row r="1311">
          <cell r="F1311" t="str">
            <v>烟酸(烟酰胺)</v>
          </cell>
        </row>
        <row r="1311">
          <cell r="I1311">
            <v>200</v>
          </cell>
          <cell r="J1311" t="str">
            <v>按照采购人市场调查结果</v>
          </cell>
          <cell r="K1311" t="str">
            <v>——</v>
          </cell>
        </row>
        <row r="1312">
          <cell r="F1312" t="str">
            <v>叶酸</v>
          </cell>
        </row>
        <row r="1312">
          <cell r="I1312">
            <v>140</v>
          </cell>
          <cell r="J1312" t="str">
            <v>粤价[2002]170号文</v>
          </cell>
          <cell r="K1312" t="str">
            <v>22（8）</v>
          </cell>
        </row>
        <row r="1313">
          <cell r="F1313" t="str">
            <v>泛酸</v>
          </cell>
        </row>
        <row r="1313">
          <cell r="I1313">
            <v>140</v>
          </cell>
          <cell r="J1313" t="str">
            <v>粤价[2002]170号文</v>
          </cell>
          <cell r="K1313" t="str">
            <v>22（8）</v>
          </cell>
        </row>
        <row r="1314">
          <cell r="F1314" t="str">
            <v>维生素C</v>
          </cell>
        </row>
        <row r="1314">
          <cell r="I1314">
            <v>189</v>
          </cell>
          <cell r="J1314" t="str">
            <v>粤价[2002]170号文</v>
          </cell>
          <cell r="K1314" t="str">
            <v>22（7）</v>
          </cell>
        </row>
        <row r="1315">
          <cell r="F1315" t="str">
            <v>生物素</v>
          </cell>
        </row>
        <row r="1315">
          <cell r="I1315">
            <v>140</v>
          </cell>
          <cell r="J1315" t="str">
            <v>粤价[2002]170号文</v>
          </cell>
          <cell r="K1315" t="str">
            <v>22（8）</v>
          </cell>
        </row>
        <row r="1316">
          <cell r="F1316" t="str">
            <v>钠</v>
          </cell>
        </row>
        <row r="1316">
          <cell r="I1316">
            <v>100.8</v>
          </cell>
          <cell r="J1316" t="str">
            <v>粤价[2002]170号文</v>
          </cell>
          <cell r="K1316" t="str">
            <v>22（9）</v>
          </cell>
        </row>
        <row r="1317">
          <cell r="F1317" t="str">
            <v>钾</v>
          </cell>
        </row>
        <row r="1317">
          <cell r="I1317">
            <v>100.8</v>
          </cell>
          <cell r="J1317" t="str">
            <v>粤价[2002]170号文</v>
          </cell>
          <cell r="K1317" t="str">
            <v>22（9）</v>
          </cell>
        </row>
        <row r="1318">
          <cell r="F1318" t="str">
            <v>铜</v>
          </cell>
        </row>
        <row r="1318">
          <cell r="I1318">
            <v>56</v>
          </cell>
          <cell r="J1318" t="str">
            <v>粤价[2002]170号文</v>
          </cell>
          <cell r="K1318" t="str">
            <v>22（9）</v>
          </cell>
        </row>
        <row r="1319">
          <cell r="F1319" t="str">
            <v>镁</v>
          </cell>
        </row>
        <row r="1319">
          <cell r="I1319">
            <v>56</v>
          </cell>
          <cell r="J1319" t="str">
            <v>粤价[2002]170号文</v>
          </cell>
          <cell r="K1319" t="str">
            <v>22（7）</v>
          </cell>
        </row>
        <row r="1320">
          <cell r="F1320" t="str">
            <v>铁</v>
          </cell>
        </row>
        <row r="1320">
          <cell r="I1320">
            <v>55.3</v>
          </cell>
          <cell r="J1320" t="str">
            <v>粤价[2002]170号文</v>
          </cell>
          <cell r="K1320" t="str">
            <v>22（9）</v>
          </cell>
        </row>
        <row r="1321">
          <cell r="F1321" t="str">
            <v>锌</v>
          </cell>
        </row>
        <row r="1321">
          <cell r="I1321">
            <v>56</v>
          </cell>
          <cell r="J1321" t="str">
            <v>粤价[2002]170号文</v>
          </cell>
          <cell r="K1321" t="str">
            <v>22（9）</v>
          </cell>
        </row>
        <row r="1322">
          <cell r="F1322" t="str">
            <v>锰</v>
          </cell>
        </row>
        <row r="1322">
          <cell r="I1322">
            <v>59.5</v>
          </cell>
          <cell r="J1322" t="str">
            <v>粤价[2002]170号文</v>
          </cell>
          <cell r="K1322" t="str">
            <v>22（9）</v>
          </cell>
        </row>
        <row r="1323">
          <cell r="F1323" t="str">
            <v>钙</v>
          </cell>
        </row>
        <row r="1323">
          <cell r="I1323">
            <v>84</v>
          </cell>
          <cell r="J1323" t="str">
            <v>粤价[2002]170号文</v>
          </cell>
          <cell r="K1323" t="str">
            <v>22（7）</v>
          </cell>
        </row>
        <row r="1324">
          <cell r="F1324" t="str">
            <v>磷</v>
          </cell>
        </row>
        <row r="1324">
          <cell r="I1324">
            <v>59.5</v>
          </cell>
          <cell r="J1324" t="str">
            <v>粤价[2002]170号文</v>
          </cell>
          <cell r="K1324" t="str">
            <v>22（9）</v>
          </cell>
        </row>
        <row r="1325">
          <cell r="F1325" t="str">
            <v>碘</v>
          </cell>
        </row>
        <row r="1325">
          <cell r="I1325">
            <v>118.3</v>
          </cell>
          <cell r="J1325" t="str">
            <v>粤价[2002]170号文</v>
          </cell>
          <cell r="K1325" t="str">
            <v>22（9）</v>
          </cell>
        </row>
        <row r="1326">
          <cell r="F1326" t="str">
            <v>氯</v>
          </cell>
        </row>
        <row r="1326">
          <cell r="I1326">
            <v>56</v>
          </cell>
          <cell r="J1326" t="str">
            <v>粤价[2002]170号文</v>
          </cell>
          <cell r="K1326" t="str">
            <v>22（8）</v>
          </cell>
        </row>
        <row r="1327">
          <cell r="F1327" t="str">
            <v>硒</v>
          </cell>
        </row>
        <row r="1327">
          <cell r="I1327">
            <v>105</v>
          </cell>
          <cell r="J1327" t="str">
            <v>粤价[2002]170号文</v>
          </cell>
          <cell r="K1327" t="str">
            <v>22（8）</v>
          </cell>
        </row>
        <row r="1328">
          <cell r="F1328" t="str">
            <v>铬</v>
          </cell>
        </row>
        <row r="1328">
          <cell r="I1328">
            <v>100.8</v>
          </cell>
          <cell r="J1328" t="str">
            <v>粤价[2002]170号文</v>
          </cell>
          <cell r="K1328" t="str">
            <v>22（9）</v>
          </cell>
        </row>
        <row r="1329">
          <cell r="F1329" t="str">
            <v>钼</v>
          </cell>
        </row>
        <row r="1329">
          <cell r="I1329">
            <v>500</v>
          </cell>
          <cell r="J1329" t="str">
            <v>按照采购人市场调查结果</v>
          </cell>
          <cell r="K1329" t="str">
            <v>——</v>
          </cell>
        </row>
        <row r="1330">
          <cell r="F1330" t="str">
            <v>氟</v>
          </cell>
        </row>
        <row r="1330">
          <cell r="I1330">
            <v>56</v>
          </cell>
          <cell r="J1330" t="str">
            <v>粤价[2002]170号文</v>
          </cell>
          <cell r="K1330" t="str">
            <v>7（3）</v>
          </cell>
        </row>
        <row r="1331">
          <cell r="F1331" t="str">
            <v>胆碱</v>
          </cell>
        </row>
        <row r="1331">
          <cell r="I1331">
            <v>42</v>
          </cell>
          <cell r="J1331" t="str">
            <v>粤价[2002]170号文</v>
          </cell>
          <cell r="K1331" t="str">
            <v>22（8）</v>
          </cell>
        </row>
        <row r="1332">
          <cell r="F1332" t="str">
            <v>肌醇</v>
          </cell>
        </row>
        <row r="1332">
          <cell r="I1332">
            <v>140</v>
          </cell>
          <cell r="J1332" t="str">
            <v>粤价[2002]170号文</v>
          </cell>
          <cell r="K1332" t="str">
            <v>22（8）</v>
          </cell>
        </row>
        <row r="1333">
          <cell r="F1333" t="str">
            <v>牛磺酸</v>
          </cell>
        </row>
        <row r="1333">
          <cell r="I1333">
            <v>70</v>
          </cell>
          <cell r="J1333" t="str">
            <v>粤价[2002]170号文</v>
          </cell>
          <cell r="K1333" t="str">
            <v>22（7）</v>
          </cell>
        </row>
        <row r="1334">
          <cell r="F1334" t="str">
            <v>左旋肉碱</v>
          </cell>
        </row>
        <row r="1334">
          <cell r="I1334">
            <v>500</v>
          </cell>
          <cell r="J1334" t="str">
            <v>按照采购人市场调查结果</v>
          </cell>
          <cell r="K1334" t="str">
            <v>——</v>
          </cell>
        </row>
        <row r="1335">
          <cell r="F1335" t="str">
            <v>二十二碳六烯酸与总脂肪酸比</v>
          </cell>
        </row>
        <row r="1335">
          <cell r="I1335">
            <v>350</v>
          </cell>
          <cell r="J1335" t="str">
            <v>按照采购人市场调查结果</v>
          </cell>
          <cell r="K1335" t="str">
            <v>——</v>
          </cell>
        </row>
        <row r="1336">
          <cell r="F1336" t="str">
            <v>二十碳四烯酸与总脂肪酸比</v>
          </cell>
        </row>
        <row r="1336">
          <cell r="I1336">
            <v>350</v>
          </cell>
          <cell r="J1336" t="str">
            <v>按照采购人市场调查结果</v>
          </cell>
          <cell r="K1336" t="str">
            <v>——</v>
          </cell>
        </row>
        <row r="1337">
          <cell r="F1337" t="str">
            <v>二十二碳六烯酸</v>
          </cell>
        </row>
        <row r="1337">
          <cell r="I1337">
            <v>245</v>
          </cell>
          <cell r="J1337" t="str">
            <v>粤价[2002]170号文</v>
          </cell>
          <cell r="K1337" t="str">
            <v>22（7）</v>
          </cell>
        </row>
        <row r="1338">
          <cell r="F1338" t="str">
            <v>二十碳四烯酸</v>
          </cell>
        </row>
        <row r="1338">
          <cell r="I1338">
            <v>245</v>
          </cell>
          <cell r="J1338" t="str">
            <v>粤价[2002]170号文</v>
          </cell>
          <cell r="K1338" t="str">
            <v>22（7）</v>
          </cell>
        </row>
        <row r="1339">
          <cell r="F1339" t="str">
            <v>核苷酸</v>
          </cell>
        </row>
        <row r="1339">
          <cell r="I1339">
            <v>550</v>
          </cell>
          <cell r="J1339" t="str">
            <v>按照采购人市场调查结果</v>
          </cell>
          <cell r="K1339" t="str">
            <v>——</v>
          </cell>
        </row>
        <row r="1340">
          <cell r="F1340" t="str">
            <v>铅(以Pb计)</v>
          </cell>
        </row>
        <row r="1340">
          <cell r="I1340">
            <v>58.1</v>
          </cell>
          <cell r="J1340" t="str">
            <v>粤价[2002]170号文</v>
          </cell>
          <cell r="K1340" t="str">
            <v>22（9）</v>
          </cell>
        </row>
        <row r="1341">
          <cell r="F1341" t="str">
            <v>黄曲霉毒素M1或黄曲霉毒素B1</v>
          </cell>
        </row>
        <row r="1341">
          <cell r="I1341">
            <v>134.4</v>
          </cell>
          <cell r="J1341" t="str">
            <v>粤价[2002]170号文</v>
          </cell>
          <cell r="K1341" t="str">
            <v>22（9）</v>
          </cell>
        </row>
        <row r="1342">
          <cell r="F1342" t="str">
            <v>硝酸盐(以NaNO3计)</v>
          </cell>
        </row>
        <row r="1342">
          <cell r="I1342">
            <v>105</v>
          </cell>
          <cell r="J1342" t="str">
            <v>粤价[2002]170号文</v>
          </cell>
          <cell r="K1342" t="str">
            <v>7（2）</v>
          </cell>
        </row>
        <row r="1343">
          <cell r="F1343" t="str">
            <v>亚硝酸盐(以NaNO2计)</v>
          </cell>
        </row>
        <row r="1343">
          <cell r="I1343">
            <v>49</v>
          </cell>
          <cell r="J1343" t="str">
            <v>粤价[2002]170号文</v>
          </cell>
          <cell r="K1343" t="str">
            <v>22（8）</v>
          </cell>
        </row>
        <row r="1344">
          <cell r="F1344" t="str">
            <v>三聚氰胺</v>
          </cell>
        </row>
        <row r="1344">
          <cell r="I1344">
            <v>400</v>
          </cell>
          <cell r="J1344" t="str">
            <v>按照广东省物价局（粤价【2009】54号）收费</v>
          </cell>
          <cell r="K1344" t="str">
            <v>——</v>
          </cell>
        </row>
        <row r="1345">
          <cell r="F1345" t="str">
            <v>菌落总数</v>
          </cell>
        </row>
        <row r="1345">
          <cell r="H1345" t="str">
            <v>70.7</v>
          </cell>
          <cell r="I1345">
            <v>353.5</v>
          </cell>
          <cell r="J1345" t="str">
            <v>粤价[2002]170号文</v>
          </cell>
          <cell r="K1345" t="str">
            <v>22（9）</v>
          </cell>
        </row>
        <row r="1346">
          <cell r="F1346" t="str">
            <v>大肠菌群</v>
          </cell>
        </row>
        <row r="1346">
          <cell r="H1346" t="str">
            <v>70.7</v>
          </cell>
          <cell r="I1346">
            <v>353.5</v>
          </cell>
          <cell r="J1346" t="str">
            <v>粤价[2002]170号文</v>
          </cell>
          <cell r="K1346" t="str">
            <v>22（9）</v>
          </cell>
        </row>
        <row r="1347">
          <cell r="F1347" t="str">
            <v>沙门氏菌</v>
          </cell>
        </row>
        <row r="1347">
          <cell r="H1347">
            <v>123.9</v>
          </cell>
          <cell r="I1347">
            <v>619.5</v>
          </cell>
          <cell r="J1347" t="str">
            <v>粤价[2002]170号文</v>
          </cell>
          <cell r="K1347" t="str">
            <v>22（9）</v>
          </cell>
        </row>
        <row r="1348">
          <cell r="F1348" t="str">
            <v>金黄色葡萄球菌</v>
          </cell>
        </row>
        <row r="1348">
          <cell r="H1348">
            <v>123.9</v>
          </cell>
          <cell r="I1348">
            <v>619.5</v>
          </cell>
          <cell r="J1348" t="str">
            <v>粤价[2002]170号文</v>
          </cell>
          <cell r="K1348" t="str">
            <v>22（9）</v>
          </cell>
        </row>
        <row r="1349">
          <cell r="F1349" t="str">
            <v>商业无菌</v>
          </cell>
        </row>
        <row r="1349">
          <cell r="I1349">
            <v>53.9</v>
          </cell>
          <cell r="J1349" t="str">
            <v>粤价[2002]170号文</v>
          </cell>
          <cell r="K1349" t="str">
            <v>22（9）</v>
          </cell>
        </row>
        <row r="1350">
          <cell r="F1350" t="str">
            <v>企业标准/注册的产品技术要求中规定的质量指标</v>
          </cell>
        </row>
        <row r="1350">
          <cell r="I1350" t="str">
            <v>根据产品标准确定检验项目</v>
          </cell>
          <cell r="J1350" t="str">
            <v>粤价[2002]170号文、按照采购人市场调查结果</v>
          </cell>
          <cell r="K1350" t="str">
            <v>——</v>
          </cell>
        </row>
        <row r="1351">
          <cell r="F1351" t="str">
            <v>蛋白质</v>
          </cell>
        </row>
        <row r="1351">
          <cell r="I1351">
            <v>70.7</v>
          </cell>
          <cell r="J1351" t="str">
            <v>粤价[2002]170号文</v>
          </cell>
          <cell r="K1351" t="str">
            <v>22（9）</v>
          </cell>
        </row>
        <row r="1352">
          <cell r="F1352" t="str">
            <v>脂肪</v>
          </cell>
        </row>
        <row r="1352">
          <cell r="I1352">
            <v>54.6</v>
          </cell>
          <cell r="J1352" t="str">
            <v>粤价[2002]170号文</v>
          </cell>
          <cell r="K1352" t="str">
            <v>22（9）</v>
          </cell>
        </row>
        <row r="1353">
          <cell r="F1353" t="str">
            <v>碳水化合物</v>
          </cell>
        </row>
        <row r="1353">
          <cell r="I1353">
            <v>200</v>
          </cell>
          <cell r="J1353" t="str">
            <v>按照采购人市场调查结果</v>
          </cell>
          <cell r="K1353" t="str">
            <v>——</v>
          </cell>
        </row>
        <row r="1354">
          <cell r="F1354" t="str">
            <v>乳糖占碳水化合物总量</v>
          </cell>
        </row>
        <row r="1354">
          <cell r="I1354">
            <v>250</v>
          </cell>
          <cell r="J1354" t="str">
            <v>按照采购人市场调查结果</v>
          </cell>
          <cell r="K1354" t="str">
            <v>——</v>
          </cell>
        </row>
        <row r="1355">
          <cell r="F1355" t="str">
            <v>亚油酸</v>
          </cell>
        </row>
        <row r="1355">
          <cell r="I1355">
            <v>245</v>
          </cell>
          <cell r="J1355" t="str">
            <v>粤价[2002]170号文</v>
          </cell>
          <cell r="K1355" t="str">
            <v>22（8）</v>
          </cell>
        </row>
        <row r="1356">
          <cell r="F1356" t="str">
            <v>α-亚麻酸</v>
          </cell>
        </row>
        <row r="1356">
          <cell r="I1356">
            <v>300</v>
          </cell>
          <cell r="J1356" t="str">
            <v>按照采购人市场调查结果</v>
          </cell>
          <cell r="K1356" t="str">
            <v>——</v>
          </cell>
        </row>
        <row r="1357">
          <cell r="F1357" t="str">
            <v>亚油酸与α-亚麻酸比值</v>
          </cell>
        </row>
        <row r="1357">
          <cell r="I1357" t="str">
            <v>----</v>
          </cell>
          <cell r="J1357" t="str">
            <v>----</v>
          </cell>
          <cell r="K1357" t="str">
            <v>——</v>
          </cell>
        </row>
        <row r="1358">
          <cell r="F1358" t="str">
            <v>终产品脂肪中月桂酸和肉豆蔻酸(十四烷酸)总量与总脂肪酸的比值</v>
          </cell>
        </row>
        <row r="1358">
          <cell r="I1358">
            <v>700</v>
          </cell>
          <cell r="J1358" t="str">
            <v>按照采购人市场调查结果</v>
          </cell>
          <cell r="K1358" t="str">
            <v>——</v>
          </cell>
        </row>
        <row r="1359">
          <cell r="F1359" t="str">
            <v>芥酸与总脂肪酸比值</v>
          </cell>
        </row>
        <row r="1359">
          <cell r="I1359">
            <v>300</v>
          </cell>
          <cell r="J1359" t="str">
            <v>按照采购人市场调查结果</v>
          </cell>
          <cell r="K1359" t="str">
            <v>——</v>
          </cell>
        </row>
        <row r="1360">
          <cell r="F1360" t="str">
            <v>反式脂肪酸与总脂肪酸比值</v>
          </cell>
        </row>
        <row r="1360">
          <cell r="I1360">
            <v>600</v>
          </cell>
          <cell r="J1360" t="str">
            <v>按照采购人市场调查结果</v>
          </cell>
          <cell r="K1360" t="str">
            <v>——</v>
          </cell>
        </row>
        <row r="1361">
          <cell r="F1361" t="str">
            <v>维生素A</v>
          </cell>
        </row>
        <row r="1361">
          <cell r="I1361">
            <v>189</v>
          </cell>
          <cell r="J1361" t="str">
            <v>粤价[2002]170号文</v>
          </cell>
          <cell r="K1361" t="str">
            <v>22（7）</v>
          </cell>
        </row>
        <row r="1362">
          <cell r="F1362" t="str">
            <v>维生素D</v>
          </cell>
        </row>
        <row r="1362">
          <cell r="I1362">
            <v>371.7</v>
          </cell>
          <cell r="J1362" t="str">
            <v>粤价[2002]170号文</v>
          </cell>
          <cell r="K1362" t="str">
            <v>22（8）</v>
          </cell>
        </row>
        <row r="1363">
          <cell r="F1363" t="str">
            <v>维生素E</v>
          </cell>
        </row>
        <row r="1363">
          <cell r="I1363">
            <v>189</v>
          </cell>
          <cell r="J1363" t="str">
            <v>粤价[2002]170号文</v>
          </cell>
          <cell r="K1363" t="str">
            <v>22（7）</v>
          </cell>
        </row>
        <row r="1364">
          <cell r="F1364" t="str">
            <v>维生素K1</v>
          </cell>
        </row>
        <row r="1364">
          <cell r="I1364">
            <v>189</v>
          </cell>
          <cell r="J1364" t="str">
            <v>粤价[2002]170号文</v>
          </cell>
          <cell r="K1364" t="str">
            <v>22（7）</v>
          </cell>
        </row>
        <row r="1365">
          <cell r="F1365" t="str">
            <v>维生素B1</v>
          </cell>
        </row>
        <row r="1365">
          <cell r="I1365">
            <v>189</v>
          </cell>
          <cell r="J1365" t="str">
            <v>粤价[2002]170号文</v>
          </cell>
          <cell r="K1365" t="str">
            <v>22（7）</v>
          </cell>
        </row>
        <row r="1366">
          <cell r="F1366" t="str">
            <v>维生素B2</v>
          </cell>
        </row>
        <row r="1366">
          <cell r="I1366">
            <v>189</v>
          </cell>
          <cell r="J1366" t="str">
            <v>粤价[2002]170号文</v>
          </cell>
          <cell r="K1366" t="str">
            <v>22（7）</v>
          </cell>
        </row>
        <row r="1367">
          <cell r="F1367" t="str">
            <v>维生素B6</v>
          </cell>
        </row>
        <row r="1367">
          <cell r="I1367">
            <v>189</v>
          </cell>
          <cell r="J1367" t="str">
            <v>粤价[2002]170号文</v>
          </cell>
          <cell r="K1367" t="str">
            <v>22（7）</v>
          </cell>
        </row>
        <row r="1368">
          <cell r="F1368" t="str">
            <v>维生素B12</v>
          </cell>
        </row>
        <row r="1368">
          <cell r="I1368">
            <v>189</v>
          </cell>
          <cell r="J1368" t="str">
            <v>粤价[2002]170号文</v>
          </cell>
          <cell r="K1368" t="str">
            <v>22（7）</v>
          </cell>
        </row>
        <row r="1369">
          <cell r="F1369" t="str">
            <v>烟酸(烟酰胺)</v>
          </cell>
        </row>
        <row r="1369">
          <cell r="I1369">
            <v>200</v>
          </cell>
          <cell r="J1369" t="str">
            <v>按照采购人市场调查结果</v>
          </cell>
          <cell r="K1369" t="str">
            <v>——</v>
          </cell>
        </row>
        <row r="1370">
          <cell r="F1370" t="str">
            <v>叶酸</v>
          </cell>
        </row>
        <row r="1370">
          <cell r="I1370">
            <v>140</v>
          </cell>
          <cell r="J1370" t="str">
            <v>粤价[2002]170号文</v>
          </cell>
          <cell r="K1370" t="str">
            <v>22（8）</v>
          </cell>
        </row>
        <row r="1371">
          <cell r="F1371" t="str">
            <v>泛酸</v>
          </cell>
        </row>
        <row r="1371">
          <cell r="I1371">
            <v>140</v>
          </cell>
          <cell r="J1371" t="str">
            <v>粤价[2002]170号文</v>
          </cell>
          <cell r="K1371" t="str">
            <v>22（8）</v>
          </cell>
        </row>
        <row r="1372">
          <cell r="F1372" t="str">
            <v>维生素C</v>
          </cell>
        </row>
        <row r="1372">
          <cell r="I1372">
            <v>189</v>
          </cell>
          <cell r="J1372" t="str">
            <v>粤价[2002]170号文</v>
          </cell>
          <cell r="K1372" t="str">
            <v>22（7）</v>
          </cell>
        </row>
        <row r="1373">
          <cell r="F1373" t="str">
            <v>生物素</v>
          </cell>
        </row>
        <row r="1373">
          <cell r="I1373">
            <v>140</v>
          </cell>
          <cell r="J1373" t="str">
            <v>粤价[2002]170号文</v>
          </cell>
          <cell r="K1373" t="str">
            <v>22（8）</v>
          </cell>
        </row>
        <row r="1374">
          <cell r="F1374" t="str">
            <v>钠</v>
          </cell>
        </row>
        <row r="1374">
          <cell r="I1374">
            <v>100.8</v>
          </cell>
          <cell r="J1374" t="str">
            <v>粤价[2002]170号文</v>
          </cell>
          <cell r="K1374" t="str">
            <v>22（9）</v>
          </cell>
        </row>
        <row r="1375">
          <cell r="F1375" t="str">
            <v>钾</v>
          </cell>
        </row>
        <row r="1375">
          <cell r="I1375">
            <v>100.8</v>
          </cell>
          <cell r="J1375" t="str">
            <v>粤价[2002]170号文</v>
          </cell>
          <cell r="K1375" t="str">
            <v>22（9）</v>
          </cell>
        </row>
        <row r="1376">
          <cell r="F1376" t="str">
            <v>铜</v>
          </cell>
        </row>
        <row r="1376">
          <cell r="I1376">
            <v>56</v>
          </cell>
          <cell r="J1376" t="str">
            <v>粤价[2002]170号文</v>
          </cell>
          <cell r="K1376" t="str">
            <v>22（9）</v>
          </cell>
        </row>
        <row r="1377">
          <cell r="F1377" t="str">
            <v>镁</v>
          </cell>
        </row>
        <row r="1377">
          <cell r="I1377">
            <v>56</v>
          </cell>
          <cell r="J1377" t="str">
            <v>粤价[2002]170号文</v>
          </cell>
          <cell r="K1377" t="str">
            <v>22（7）</v>
          </cell>
        </row>
        <row r="1378">
          <cell r="F1378" t="str">
            <v>铁</v>
          </cell>
        </row>
        <row r="1378">
          <cell r="I1378">
            <v>55.3</v>
          </cell>
          <cell r="J1378" t="str">
            <v>粤价[2002]170号文</v>
          </cell>
          <cell r="K1378" t="str">
            <v>22（9）</v>
          </cell>
        </row>
        <row r="1379">
          <cell r="F1379" t="str">
            <v>锌</v>
          </cell>
        </row>
        <row r="1379">
          <cell r="I1379">
            <v>56</v>
          </cell>
          <cell r="J1379" t="str">
            <v>粤价[2002]170号文</v>
          </cell>
          <cell r="K1379" t="str">
            <v>22（9）</v>
          </cell>
        </row>
        <row r="1380">
          <cell r="F1380" t="str">
            <v>锰</v>
          </cell>
        </row>
        <row r="1380">
          <cell r="I1380">
            <v>59.5</v>
          </cell>
          <cell r="J1380" t="str">
            <v>粤价[2002]170号文</v>
          </cell>
          <cell r="K1380" t="str">
            <v>22（9）</v>
          </cell>
        </row>
        <row r="1381">
          <cell r="F1381" t="str">
            <v>钙</v>
          </cell>
        </row>
        <row r="1381">
          <cell r="I1381">
            <v>84</v>
          </cell>
          <cell r="J1381" t="str">
            <v>粤价[2002]170号文</v>
          </cell>
          <cell r="K1381" t="str">
            <v>22（7）</v>
          </cell>
        </row>
        <row r="1382">
          <cell r="F1382" t="str">
            <v>磷</v>
          </cell>
        </row>
        <row r="1382">
          <cell r="I1382">
            <v>59.5</v>
          </cell>
          <cell r="J1382" t="str">
            <v>粤价[2002]170号文</v>
          </cell>
          <cell r="K1382" t="str">
            <v>22（9）</v>
          </cell>
        </row>
        <row r="1383">
          <cell r="F1383" t="str">
            <v>钙磷比值</v>
          </cell>
        </row>
        <row r="1383">
          <cell r="I1383" t="str">
            <v>----</v>
          </cell>
          <cell r="J1383" t="str">
            <v>----</v>
          </cell>
          <cell r="K1383" t="str">
            <v>——</v>
          </cell>
        </row>
        <row r="1384">
          <cell r="F1384" t="str">
            <v>碘</v>
          </cell>
        </row>
        <row r="1384">
          <cell r="I1384">
            <v>118.3</v>
          </cell>
          <cell r="J1384" t="str">
            <v>粤价[2002]170号文</v>
          </cell>
          <cell r="K1384" t="str">
            <v>22（9）</v>
          </cell>
        </row>
        <row r="1385">
          <cell r="F1385" t="str">
            <v>氯</v>
          </cell>
        </row>
        <row r="1385">
          <cell r="I1385">
            <v>56</v>
          </cell>
          <cell r="J1385" t="str">
            <v>粤价[2002]170号文</v>
          </cell>
          <cell r="K1385" t="str">
            <v>22（8）</v>
          </cell>
        </row>
        <row r="1386">
          <cell r="F1386" t="str">
            <v>硒</v>
          </cell>
        </row>
        <row r="1386">
          <cell r="I1386">
            <v>105</v>
          </cell>
          <cell r="J1386" t="str">
            <v>粤价[2002]170号文</v>
          </cell>
          <cell r="K1386" t="str">
            <v>22（8）</v>
          </cell>
        </row>
        <row r="1387">
          <cell r="F1387" t="str">
            <v>胆碱</v>
          </cell>
        </row>
        <row r="1387">
          <cell r="I1387">
            <v>42</v>
          </cell>
          <cell r="J1387" t="str">
            <v>粤价[2002]170号文</v>
          </cell>
          <cell r="K1387" t="str">
            <v>22（8）</v>
          </cell>
        </row>
        <row r="1388">
          <cell r="F1388" t="str">
            <v>肌醇</v>
          </cell>
        </row>
        <row r="1388">
          <cell r="I1388">
            <v>140</v>
          </cell>
          <cell r="J1388" t="str">
            <v>粤价[2002]170号文</v>
          </cell>
          <cell r="K1388" t="str">
            <v>22（8）</v>
          </cell>
        </row>
        <row r="1389">
          <cell r="F1389" t="str">
            <v>牛磺酸</v>
          </cell>
        </row>
        <row r="1389">
          <cell r="I1389">
            <v>70</v>
          </cell>
          <cell r="J1389" t="str">
            <v>粤价[2002]170号文</v>
          </cell>
          <cell r="K1389" t="str">
            <v>22（7）</v>
          </cell>
        </row>
        <row r="1390">
          <cell r="F1390" t="str">
            <v>左旋肉碱</v>
          </cell>
        </row>
        <row r="1390">
          <cell r="I1390">
            <v>500</v>
          </cell>
          <cell r="J1390" t="str">
            <v>按照采购人市场调查结果</v>
          </cell>
          <cell r="K1390" t="str">
            <v>——</v>
          </cell>
        </row>
        <row r="1391">
          <cell r="F1391" t="str">
            <v>二十二碳六烯酸</v>
          </cell>
        </row>
        <row r="1391">
          <cell r="I1391">
            <v>245</v>
          </cell>
          <cell r="J1391" t="str">
            <v>粤价[2002]170号文</v>
          </cell>
          <cell r="K1391" t="str">
            <v>22（7）</v>
          </cell>
        </row>
        <row r="1392">
          <cell r="F1392" t="str">
            <v>二十二碳六烯酸与总脂肪酸比</v>
          </cell>
        </row>
        <row r="1392">
          <cell r="I1392">
            <v>350</v>
          </cell>
          <cell r="J1392" t="str">
            <v>按照采购人市场调查结果</v>
          </cell>
          <cell r="K1392" t="str">
            <v>——</v>
          </cell>
        </row>
        <row r="1393">
          <cell r="F1393" t="str">
            <v>二十碳四烯酸</v>
          </cell>
        </row>
        <row r="1393">
          <cell r="I1393">
            <v>245</v>
          </cell>
          <cell r="J1393" t="str">
            <v>粤价[2002]170号文</v>
          </cell>
          <cell r="K1393" t="str">
            <v>22（7）</v>
          </cell>
        </row>
        <row r="1394">
          <cell r="F1394" t="str">
            <v>二十碳四烯酸与总脂肪酸比</v>
          </cell>
        </row>
        <row r="1394">
          <cell r="I1394">
            <v>350</v>
          </cell>
          <cell r="J1394" t="str">
            <v>按照采购人市场调查结果</v>
          </cell>
          <cell r="K1394" t="str">
            <v>——</v>
          </cell>
        </row>
        <row r="1395">
          <cell r="F1395" t="str">
            <v>二十二碳六烯酸(22:6n-3)与二十碳四烯酸(20:4n-6)的比</v>
          </cell>
        </row>
        <row r="1395">
          <cell r="I1395" t="str">
            <v>----</v>
          </cell>
          <cell r="J1395" t="str">
            <v>----</v>
          </cell>
          <cell r="K1395" t="str">
            <v>——</v>
          </cell>
        </row>
        <row r="1396">
          <cell r="F1396" t="str">
            <v>长链不饱和脂肪酸中二十碳五烯酸(20:5n-3)的量与二十二碳六烯酸的量的比</v>
          </cell>
        </row>
        <row r="1396">
          <cell r="I1396">
            <v>350</v>
          </cell>
          <cell r="J1396" t="str">
            <v>按照采购人市场调查结果</v>
          </cell>
          <cell r="K1396" t="str">
            <v>——</v>
          </cell>
        </row>
        <row r="1397">
          <cell r="F1397" t="str">
            <v>果聚糖</v>
          </cell>
        </row>
        <row r="1397">
          <cell r="I1397">
            <v>600</v>
          </cell>
          <cell r="J1397" t="str">
            <v>按照采购人市场调查结果</v>
          </cell>
          <cell r="K1397" t="str">
            <v>——</v>
          </cell>
        </row>
        <row r="1398">
          <cell r="F1398" t="str">
            <v>水分</v>
          </cell>
        </row>
        <row r="1398">
          <cell r="I1398">
            <v>56</v>
          </cell>
          <cell r="J1398" t="str">
            <v>粤价[2002]170号文</v>
          </cell>
          <cell r="K1398" t="str">
            <v>22（10）</v>
          </cell>
        </row>
        <row r="1399">
          <cell r="F1399" t="str">
            <v>灰分</v>
          </cell>
        </row>
        <row r="1399">
          <cell r="I1399">
            <v>53.2</v>
          </cell>
          <cell r="J1399" t="str">
            <v>粤价[2002]170号文</v>
          </cell>
          <cell r="K1399" t="str">
            <v>22（8）</v>
          </cell>
        </row>
        <row r="1400">
          <cell r="F1400" t="str">
            <v>杂质度</v>
          </cell>
        </row>
        <row r="1400">
          <cell r="I1400">
            <v>17.5</v>
          </cell>
          <cell r="J1400" t="str">
            <v>粤价[2002]170号文</v>
          </cell>
          <cell r="K1400" t="str">
            <v>22（8）</v>
          </cell>
        </row>
        <row r="1401">
          <cell r="F1401" t="str">
            <v>铅(以Pb计)</v>
          </cell>
        </row>
        <row r="1401">
          <cell r="I1401">
            <v>58.1</v>
          </cell>
          <cell r="J1401" t="str">
            <v>粤价[2002]170号文</v>
          </cell>
          <cell r="K1401" t="str">
            <v>22（9）</v>
          </cell>
        </row>
        <row r="1402">
          <cell r="F1402" t="str">
            <v>硝酸盐(以NaNO3计)</v>
          </cell>
        </row>
        <row r="1402">
          <cell r="I1402">
            <v>105</v>
          </cell>
          <cell r="J1402" t="str">
            <v>粤价[2002]170号文</v>
          </cell>
          <cell r="K1402" t="str">
            <v>7（2）</v>
          </cell>
        </row>
        <row r="1403">
          <cell r="F1403" t="str">
            <v>亚硝酸盐(以NaNO2计)</v>
          </cell>
        </row>
        <row r="1403">
          <cell r="I1403">
            <v>49</v>
          </cell>
          <cell r="J1403" t="str">
            <v>粤价[2002]170号文</v>
          </cell>
          <cell r="K1403" t="str">
            <v>22（8）</v>
          </cell>
        </row>
        <row r="1404">
          <cell r="F1404" t="str">
            <v>黄曲霉毒素M1或黄曲霉毒素B1</v>
          </cell>
        </row>
        <row r="1404">
          <cell r="I1404">
            <v>134.4</v>
          </cell>
          <cell r="J1404" t="str">
            <v>粤价[2002]170号文</v>
          </cell>
          <cell r="K1404" t="str">
            <v>22（9）</v>
          </cell>
        </row>
        <row r="1405">
          <cell r="F1405" t="str">
            <v>菌落总数</v>
          </cell>
        </row>
        <row r="1405">
          <cell r="H1405" t="str">
            <v>70.7</v>
          </cell>
          <cell r="I1405">
            <v>353.5</v>
          </cell>
          <cell r="J1405" t="str">
            <v>粤价[2002]170号文</v>
          </cell>
          <cell r="K1405" t="str">
            <v>22（9）</v>
          </cell>
        </row>
        <row r="1406">
          <cell r="F1406" t="str">
            <v>大肠菌群</v>
          </cell>
        </row>
        <row r="1406">
          <cell r="H1406" t="str">
            <v>70.7</v>
          </cell>
          <cell r="I1406">
            <v>353.5</v>
          </cell>
          <cell r="J1406" t="str">
            <v>粤价[2002]170号文</v>
          </cell>
          <cell r="K1406" t="str">
            <v>22（9）</v>
          </cell>
        </row>
        <row r="1407">
          <cell r="F1407" t="str">
            <v>金黄色葡萄球菌</v>
          </cell>
        </row>
        <row r="1407">
          <cell r="H1407">
            <v>123.9</v>
          </cell>
          <cell r="I1407">
            <v>619.5</v>
          </cell>
          <cell r="J1407" t="str">
            <v>粤价[2002]170号文</v>
          </cell>
          <cell r="K1407" t="str">
            <v>22（9）</v>
          </cell>
        </row>
        <row r="1408">
          <cell r="F1408" t="str">
            <v>沙门氏菌</v>
          </cell>
        </row>
        <row r="1408">
          <cell r="H1408">
            <v>123.9</v>
          </cell>
          <cell r="I1408">
            <v>619.5</v>
          </cell>
          <cell r="J1408" t="str">
            <v>粤价[2002]170号文</v>
          </cell>
          <cell r="K1408" t="str">
            <v>22（9）</v>
          </cell>
        </row>
        <row r="1409">
          <cell r="F1409" t="str">
            <v>阪崎肠杆菌</v>
          </cell>
        </row>
        <row r="1409">
          <cell r="H1409">
            <v>123.9</v>
          </cell>
          <cell r="I1409">
            <v>371.7</v>
          </cell>
          <cell r="J1409" t="str">
            <v>粤价[2002]170号文</v>
          </cell>
          <cell r="K1409" t="str">
            <v>22（9）</v>
          </cell>
        </row>
        <row r="1410">
          <cell r="F1410" t="str">
            <v>三聚氰胺</v>
          </cell>
        </row>
        <row r="1410">
          <cell r="I1410">
            <v>400</v>
          </cell>
          <cell r="J1410" t="str">
            <v>按照广东省物价局（粤价【2009】54号）收费</v>
          </cell>
          <cell r="K1410" t="str">
            <v>——</v>
          </cell>
        </row>
        <row r="1411">
          <cell r="F1411" t="str">
            <v>叶黄素</v>
          </cell>
        </row>
        <row r="1411">
          <cell r="I1411">
            <v>600</v>
          </cell>
          <cell r="J1411" t="str">
            <v>按照采购人市场调查结果</v>
          </cell>
          <cell r="K1411" t="str">
            <v>——</v>
          </cell>
        </row>
        <row r="1412">
          <cell r="F1412" t="str">
            <v>核苷酸</v>
          </cell>
        </row>
        <row r="1412">
          <cell r="I1412">
            <v>550</v>
          </cell>
          <cell r="J1412" t="str">
            <v>按照采购人市场调查结果</v>
          </cell>
          <cell r="K1412" t="str">
            <v>——</v>
          </cell>
        </row>
        <row r="1413">
          <cell r="F1413" t="str">
            <v>脲酶活性定性测定</v>
          </cell>
        </row>
        <row r="1413">
          <cell r="I1413">
            <v>28</v>
          </cell>
          <cell r="J1413" t="str">
            <v>粤价[2002]170号文</v>
          </cell>
          <cell r="K1413" t="str">
            <v>22（8）</v>
          </cell>
        </row>
        <row r="1414">
          <cell r="F1414" t="str">
            <v>香兰素</v>
          </cell>
        </row>
        <row r="1414">
          <cell r="I1414">
            <v>1500</v>
          </cell>
          <cell r="J1414" t="str">
            <v>按照采购人市场调查结果</v>
          </cell>
          <cell r="K1414" t="str">
            <v>——</v>
          </cell>
        </row>
        <row r="1415">
          <cell r="F1415" t="str">
            <v>乙基香兰素</v>
          </cell>
        </row>
        <row r="1415">
          <cell r="I1415">
            <v>1500</v>
          </cell>
          <cell r="J1415" t="str">
            <v>按照采购人市场调查结果</v>
          </cell>
          <cell r="K1415" t="str">
            <v>——</v>
          </cell>
        </row>
        <row r="1416">
          <cell r="F1416" t="str">
            <v>蛋白质</v>
          </cell>
        </row>
        <row r="1416">
          <cell r="I1416">
            <v>70.7</v>
          </cell>
          <cell r="J1416" t="str">
            <v>粤价[2002]170号文</v>
          </cell>
          <cell r="K1416" t="str">
            <v>22（9）</v>
          </cell>
        </row>
        <row r="1417">
          <cell r="F1417" t="str">
            <v>脂肪</v>
          </cell>
        </row>
        <row r="1417">
          <cell r="I1417">
            <v>54.6</v>
          </cell>
          <cell r="J1417" t="str">
            <v>粤价[2002]170号文</v>
          </cell>
          <cell r="K1417" t="str">
            <v>22（9）</v>
          </cell>
        </row>
        <row r="1418">
          <cell r="F1418" t="str">
            <v>亚油酸</v>
          </cell>
        </row>
        <row r="1418">
          <cell r="I1418">
            <v>245</v>
          </cell>
          <cell r="J1418" t="str">
            <v>粤价[2002]170号文</v>
          </cell>
          <cell r="K1418" t="str">
            <v>22（8）</v>
          </cell>
        </row>
        <row r="1419">
          <cell r="F1419" t="str">
            <v>维生素A</v>
          </cell>
        </row>
        <row r="1419">
          <cell r="I1419">
            <v>189</v>
          </cell>
          <cell r="J1419" t="str">
            <v>粤价[2002]170号文</v>
          </cell>
          <cell r="K1419" t="str">
            <v>22（7）</v>
          </cell>
        </row>
        <row r="1420">
          <cell r="F1420" t="str">
            <v>维生素D</v>
          </cell>
        </row>
        <row r="1420">
          <cell r="I1420">
            <v>371.7</v>
          </cell>
          <cell r="J1420" t="str">
            <v>粤价[2002]170号文</v>
          </cell>
          <cell r="K1420" t="str">
            <v>22（8）</v>
          </cell>
        </row>
        <row r="1421">
          <cell r="F1421" t="str">
            <v>维生素E</v>
          </cell>
        </row>
        <row r="1421">
          <cell r="I1421">
            <v>189</v>
          </cell>
          <cell r="J1421" t="str">
            <v>粤价[2002]170号文</v>
          </cell>
          <cell r="K1421" t="str">
            <v>22（7）</v>
          </cell>
        </row>
        <row r="1422">
          <cell r="F1422" t="str">
            <v>维生素K1</v>
          </cell>
        </row>
        <row r="1422">
          <cell r="I1422">
            <v>189</v>
          </cell>
          <cell r="J1422" t="str">
            <v>粤价[2002]170号文</v>
          </cell>
          <cell r="K1422" t="str">
            <v>22（7）</v>
          </cell>
        </row>
        <row r="1423">
          <cell r="F1423" t="str">
            <v>维生素B1</v>
          </cell>
        </row>
        <row r="1423">
          <cell r="I1423">
            <v>189</v>
          </cell>
          <cell r="J1423" t="str">
            <v>粤价[2002]170号文</v>
          </cell>
          <cell r="K1423" t="str">
            <v>22（7）</v>
          </cell>
        </row>
        <row r="1424">
          <cell r="F1424" t="str">
            <v>维生素B2</v>
          </cell>
        </row>
        <row r="1424">
          <cell r="I1424">
            <v>189</v>
          </cell>
          <cell r="J1424" t="str">
            <v>粤价[2002]170号文</v>
          </cell>
          <cell r="K1424" t="str">
            <v>22（7）</v>
          </cell>
        </row>
        <row r="1425">
          <cell r="F1425" t="str">
            <v>维生素B6</v>
          </cell>
        </row>
        <row r="1425">
          <cell r="I1425">
            <v>189</v>
          </cell>
          <cell r="J1425" t="str">
            <v>粤价[2002]170号文</v>
          </cell>
          <cell r="K1425" t="str">
            <v>22（7）</v>
          </cell>
        </row>
        <row r="1426">
          <cell r="F1426" t="str">
            <v>维生素B12</v>
          </cell>
        </row>
        <row r="1426">
          <cell r="I1426">
            <v>189</v>
          </cell>
          <cell r="J1426" t="str">
            <v>粤价[2002]170号文</v>
          </cell>
          <cell r="K1426" t="str">
            <v>22（7）</v>
          </cell>
        </row>
        <row r="1427">
          <cell r="F1427" t="str">
            <v>烟酸(烟酰胺)</v>
          </cell>
        </row>
        <row r="1427">
          <cell r="I1427">
            <v>200</v>
          </cell>
          <cell r="J1427" t="str">
            <v>按照采购人市场调查结果</v>
          </cell>
          <cell r="K1427" t="str">
            <v>——</v>
          </cell>
        </row>
        <row r="1428">
          <cell r="F1428" t="str">
            <v>叶酸</v>
          </cell>
        </row>
        <row r="1428">
          <cell r="I1428">
            <v>140</v>
          </cell>
          <cell r="J1428" t="str">
            <v>粤价[2002]170号文</v>
          </cell>
          <cell r="K1428" t="str">
            <v>22（8）</v>
          </cell>
        </row>
        <row r="1429">
          <cell r="F1429" t="str">
            <v>泛酸</v>
          </cell>
        </row>
        <row r="1429">
          <cell r="I1429">
            <v>140</v>
          </cell>
          <cell r="J1429" t="str">
            <v>粤价[2002]170号文</v>
          </cell>
          <cell r="K1429" t="str">
            <v>22（8）</v>
          </cell>
        </row>
        <row r="1430">
          <cell r="F1430" t="str">
            <v>维生素C</v>
          </cell>
        </row>
        <row r="1430">
          <cell r="I1430">
            <v>189</v>
          </cell>
          <cell r="J1430" t="str">
            <v>粤价[2002]170号文</v>
          </cell>
          <cell r="K1430" t="str">
            <v>22（7）</v>
          </cell>
        </row>
        <row r="1431">
          <cell r="F1431" t="str">
            <v>生物素</v>
          </cell>
        </row>
        <row r="1431">
          <cell r="I1431">
            <v>140</v>
          </cell>
          <cell r="J1431" t="str">
            <v>粤价[2002]170号文</v>
          </cell>
          <cell r="K1431" t="str">
            <v>22（8）</v>
          </cell>
        </row>
        <row r="1432">
          <cell r="F1432" t="str">
            <v>钠</v>
          </cell>
        </row>
        <row r="1432">
          <cell r="I1432">
            <v>100.8</v>
          </cell>
          <cell r="J1432" t="str">
            <v>粤价[2002]170号文</v>
          </cell>
          <cell r="K1432" t="str">
            <v>22（9）</v>
          </cell>
        </row>
        <row r="1433">
          <cell r="F1433" t="str">
            <v>钾</v>
          </cell>
        </row>
        <row r="1433">
          <cell r="I1433">
            <v>100.8</v>
          </cell>
          <cell r="J1433" t="str">
            <v>粤价[2002]170号文</v>
          </cell>
          <cell r="K1433" t="str">
            <v>22（9）</v>
          </cell>
        </row>
        <row r="1434">
          <cell r="F1434" t="str">
            <v>铜</v>
          </cell>
        </row>
        <row r="1434">
          <cell r="I1434">
            <v>56</v>
          </cell>
          <cell r="J1434" t="str">
            <v>粤价[2002]170号文</v>
          </cell>
          <cell r="K1434" t="str">
            <v>22（9）</v>
          </cell>
        </row>
        <row r="1435">
          <cell r="F1435" t="str">
            <v>镁</v>
          </cell>
        </row>
        <row r="1435">
          <cell r="I1435">
            <v>56</v>
          </cell>
          <cell r="J1435" t="str">
            <v>粤价[2002]170号文</v>
          </cell>
          <cell r="K1435" t="str">
            <v>22（7）</v>
          </cell>
        </row>
        <row r="1436">
          <cell r="F1436" t="str">
            <v>铁</v>
          </cell>
        </row>
        <row r="1436">
          <cell r="I1436">
            <v>55.3</v>
          </cell>
          <cell r="J1436" t="str">
            <v>粤价[2002]170号文</v>
          </cell>
          <cell r="K1436" t="str">
            <v>22（9）</v>
          </cell>
        </row>
        <row r="1437">
          <cell r="F1437" t="str">
            <v>锌</v>
          </cell>
        </row>
        <row r="1437">
          <cell r="I1437">
            <v>56</v>
          </cell>
          <cell r="J1437" t="str">
            <v>粤价[2002]170号文</v>
          </cell>
          <cell r="K1437" t="str">
            <v>22（9）</v>
          </cell>
        </row>
        <row r="1438">
          <cell r="F1438" t="str">
            <v>锰</v>
          </cell>
        </row>
        <row r="1438">
          <cell r="I1438">
            <v>59.5</v>
          </cell>
          <cell r="J1438" t="str">
            <v>粤价[2002]170号文</v>
          </cell>
          <cell r="K1438" t="str">
            <v>22（9）</v>
          </cell>
        </row>
        <row r="1439">
          <cell r="F1439" t="str">
            <v>钙</v>
          </cell>
        </row>
        <row r="1439">
          <cell r="I1439">
            <v>84</v>
          </cell>
          <cell r="J1439" t="str">
            <v>粤价[2002]170号文</v>
          </cell>
          <cell r="K1439" t="str">
            <v>22（7）</v>
          </cell>
        </row>
        <row r="1440">
          <cell r="F1440" t="str">
            <v>磷</v>
          </cell>
        </row>
        <row r="1440">
          <cell r="I1440">
            <v>59.5</v>
          </cell>
          <cell r="J1440" t="str">
            <v>粤价[2002]170号文</v>
          </cell>
          <cell r="K1440" t="str">
            <v>22（9）</v>
          </cell>
        </row>
        <row r="1441">
          <cell r="F1441" t="str">
            <v>钙磷比值</v>
          </cell>
        </row>
        <row r="1441">
          <cell r="I1441" t="str">
            <v>----</v>
          </cell>
          <cell r="J1441" t="str">
            <v>----</v>
          </cell>
          <cell r="K1441" t="str">
            <v>——</v>
          </cell>
        </row>
        <row r="1442">
          <cell r="F1442" t="str">
            <v>碘</v>
          </cell>
        </row>
        <row r="1442">
          <cell r="I1442">
            <v>118.3</v>
          </cell>
          <cell r="J1442" t="str">
            <v>粤价[2002]170号文</v>
          </cell>
          <cell r="K1442" t="str">
            <v>22（9）</v>
          </cell>
        </row>
        <row r="1443">
          <cell r="F1443" t="str">
            <v>氯</v>
          </cell>
        </row>
        <row r="1443">
          <cell r="I1443">
            <v>56</v>
          </cell>
          <cell r="J1443" t="str">
            <v>粤价[2002]170号文</v>
          </cell>
          <cell r="K1443" t="str">
            <v>22（8）</v>
          </cell>
        </row>
        <row r="1444">
          <cell r="F1444" t="str">
            <v>硒</v>
          </cell>
        </row>
        <row r="1444">
          <cell r="I1444">
            <v>105</v>
          </cell>
          <cell r="J1444" t="str">
            <v>粤价[2002]170号文</v>
          </cell>
          <cell r="K1444" t="str">
            <v>22（8）</v>
          </cell>
        </row>
        <row r="1445">
          <cell r="F1445" t="str">
            <v>胆碱</v>
          </cell>
        </row>
        <row r="1445">
          <cell r="I1445">
            <v>42</v>
          </cell>
          <cell r="J1445" t="str">
            <v>粤价[2002]170号文</v>
          </cell>
          <cell r="K1445" t="str">
            <v>22（8）</v>
          </cell>
        </row>
        <row r="1446">
          <cell r="F1446" t="str">
            <v>肌醇</v>
          </cell>
        </row>
        <row r="1446">
          <cell r="I1446">
            <v>140</v>
          </cell>
          <cell r="J1446" t="str">
            <v>粤价[2002]170号文</v>
          </cell>
          <cell r="K1446" t="str">
            <v>22（8）</v>
          </cell>
        </row>
        <row r="1447">
          <cell r="F1447" t="str">
            <v>牛磺酸</v>
          </cell>
        </row>
        <row r="1447">
          <cell r="I1447">
            <v>70</v>
          </cell>
          <cell r="J1447" t="str">
            <v>粤价[2002]170号文</v>
          </cell>
          <cell r="K1447" t="str">
            <v>22（7）</v>
          </cell>
        </row>
        <row r="1448">
          <cell r="F1448" t="str">
            <v>左旋肉碱</v>
          </cell>
        </row>
        <row r="1448">
          <cell r="I1448">
            <v>500</v>
          </cell>
          <cell r="J1448" t="str">
            <v>按照采购人市场调查结果</v>
          </cell>
          <cell r="K1448" t="str">
            <v>——</v>
          </cell>
        </row>
        <row r="1449">
          <cell r="F1449" t="str">
            <v>二十二碳六烯酸</v>
          </cell>
        </row>
        <row r="1449">
          <cell r="I1449">
            <v>245</v>
          </cell>
          <cell r="J1449" t="str">
            <v>粤价[2002]170号文</v>
          </cell>
          <cell r="K1449" t="str">
            <v>22（7）</v>
          </cell>
        </row>
        <row r="1450">
          <cell r="F1450" t="str">
            <v>二十二碳六烯酸与总脂肪酸比</v>
          </cell>
        </row>
        <row r="1450">
          <cell r="I1450">
            <v>350</v>
          </cell>
          <cell r="J1450" t="str">
            <v>按照采购人市场调查结果</v>
          </cell>
          <cell r="K1450" t="str">
            <v>——</v>
          </cell>
        </row>
        <row r="1451">
          <cell r="F1451" t="str">
            <v>二十碳四烯酸</v>
          </cell>
        </row>
        <row r="1451">
          <cell r="I1451">
            <v>245</v>
          </cell>
          <cell r="J1451" t="str">
            <v>粤价[2002]170号文</v>
          </cell>
          <cell r="K1451" t="str">
            <v>22（7）</v>
          </cell>
        </row>
        <row r="1452">
          <cell r="F1452" t="str">
            <v>二十碳四烯酸与总脂肪酸比</v>
          </cell>
        </row>
        <row r="1452">
          <cell r="I1452">
            <v>350</v>
          </cell>
          <cell r="J1452" t="str">
            <v>按照采购人市场调查结果</v>
          </cell>
          <cell r="K1452" t="str">
            <v>——</v>
          </cell>
        </row>
        <row r="1453">
          <cell r="F1453" t="str">
            <v>反式脂肪酸与总脂肪酸比值</v>
          </cell>
        </row>
        <row r="1453">
          <cell r="I1453">
            <v>600</v>
          </cell>
          <cell r="J1453" t="str">
            <v>按照采购人市场调查结果</v>
          </cell>
          <cell r="K1453" t="str">
            <v>——</v>
          </cell>
        </row>
        <row r="1454">
          <cell r="F1454" t="str">
            <v>果聚糖</v>
          </cell>
        </row>
        <row r="1454">
          <cell r="I1454">
            <v>600</v>
          </cell>
          <cell r="J1454" t="str">
            <v>按照采购人市场调查结果</v>
          </cell>
          <cell r="K1454" t="str">
            <v>——</v>
          </cell>
        </row>
        <row r="1455">
          <cell r="F1455" t="str">
            <v>水分</v>
          </cell>
        </row>
        <row r="1455">
          <cell r="I1455">
            <v>56</v>
          </cell>
          <cell r="J1455" t="str">
            <v>粤价[2002]170号文</v>
          </cell>
          <cell r="K1455" t="str">
            <v>22（10）</v>
          </cell>
        </row>
        <row r="1456">
          <cell r="F1456" t="str">
            <v>灰分</v>
          </cell>
        </row>
        <row r="1456">
          <cell r="I1456">
            <v>53.2</v>
          </cell>
          <cell r="J1456" t="str">
            <v>粤价[2002]170号文</v>
          </cell>
          <cell r="K1456" t="str">
            <v>22（8）</v>
          </cell>
        </row>
        <row r="1457">
          <cell r="F1457" t="str">
            <v>杂质度</v>
          </cell>
        </row>
        <row r="1457">
          <cell r="I1457">
            <v>17.5</v>
          </cell>
          <cell r="J1457" t="str">
            <v>粤价[2002]170号文</v>
          </cell>
          <cell r="K1457" t="str">
            <v>22（8）</v>
          </cell>
        </row>
        <row r="1458">
          <cell r="F1458" t="str">
            <v>铅(以Pb计)</v>
          </cell>
        </row>
        <row r="1458">
          <cell r="I1458">
            <v>58.1</v>
          </cell>
          <cell r="J1458" t="str">
            <v>粤价[2002]170号文</v>
          </cell>
          <cell r="K1458" t="str">
            <v>22（9）</v>
          </cell>
        </row>
        <row r="1459">
          <cell r="F1459" t="str">
            <v>硝酸盐(以NaNO3计)</v>
          </cell>
        </row>
        <row r="1459">
          <cell r="I1459">
            <v>105</v>
          </cell>
          <cell r="J1459" t="str">
            <v>粤价[2002]170号文</v>
          </cell>
          <cell r="K1459" t="str">
            <v>7（2）</v>
          </cell>
        </row>
        <row r="1460">
          <cell r="F1460" t="str">
            <v>亚硝酸盐(以NaNO2计)</v>
          </cell>
        </row>
        <row r="1460">
          <cell r="I1460">
            <v>49</v>
          </cell>
          <cell r="J1460" t="str">
            <v>粤价[2002]170号文</v>
          </cell>
          <cell r="K1460" t="str">
            <v>22（8）</v>
          </cell>
        </row>
        <row r="1461">
          <cell r="F1461" t="str">
            <v>黄曲霉毒素M1或黄曲霉毒素B1</v>
          </cell>
        </row>
        <row r="1461">
          <cell r="I1461">
            <v>134.4</v>
          </cell>
          <cell r="J1461" t="str">
            <v>粤价[2002]170号文</v>
          </cell>
          <cell r="K1461" t="str">
            <v>22（9）</v>
          </cell>
        </row>
        <row r="1462">
          <cell r="F1462" t="str">
            <v>菌落总数</v>
          </cell>
        </row>
        <row r="1462">
          <cell r="H1462" t="str">
            <v>70.7</v>
          </cell>
          <cell r="I1462">
            <v>353.5</v>
          </cell>
          <cell r="J1462" t="str">
            <v>粤价[2002]170号文</v>
          </cell>
          <cell r="K1462" t="str">
            <v>22（9）</v>
          </cell>
        </row>
        <row r="1463">
          <cell r="F1463" t="str">
            <v>大肠菌群</v>
          </cell>
        </row>
        <row r="1463">
          <cell r="H1463" t="str">
            <v>70.7</v>
          </cell>
          <cell r="I1463">
            <v>353.5</v>
          </cell>
          <cell r="J1463" t="str">
            <v>粤价[2002]170号文</v>
          </cell>
          <cell r="K1463" t="str">
            <v>22（9）</v>
          </cell>
        </row>
        <row r="1464">
          <cell r="F1464" t="str">
            <v>沙门氏菌</v>
          </cell>
        </row>
        <row r="1464">
          <cell r="H1464">
            <v>123.9</v>
          </cell>
          <cell r="I1464">
            <v>619.5</v>
          </cell>
          <cell r="J1464" t="str">
            <v>粤价[2002]170号文</v>
          </cell>
          <cell r="K1464" t="str">
            <v>22（9）</v>
          </cell>
        </row>
        <row r="1465">
          <cell r="F1465" t="str">
            <v>金黄色葡萄球菌</v>
          </cell>
        </row>
        <row r="1465">
          <cell r="H1465">
            <v>123.9</v>
          </cell>
          <cell r="I1465">
            <v>619.5</v>
          </cell>
          <cell r="J1465" t="str">
            <v>粤价[2002]170号文</v>
          </cell>
          <cell r="K1465" t="str">
            <v>22（9）</v>
          </cell>
        </row>
        <row r="1466">
          <cell r="F1466" t="str">
            <v>三聚氰胺</v>
          </cell>
        </row>
        <row r="1466">
          <cell r="I1466">
            <v>400</v>
          </cell>
          <cell r="J1466" t="str">
            <v>按照广东省物价局（粤价【2009】54号）收费</v>
          </cell>
          <cell r="K1466" t="str">
            <v>——</v>
          </cell>
        </row>
        <row r="1467">
          <cell r="F1467" t="str">
            <v>叶黄素</v>
          </cell>
        </row>
        <row r="1467">
          <cell r="I1467">
            <v>600</v>
          </cell>
          <cell r="J1467" t="str">
            <v>按照采购人市场调查结果</v>
          </cell>
          <cell r="K1467" t="str">
            <v>——</v>
          </cell>
        </row>
        <row r="1468">
          <cell r="F1468" t="str">
            <v>核苷酸</v>
          </cell>
        </row>
        <row r="1468">
          <cell r="I1468">
            <v>550</v>
          </cell>
          <cell r="J1468" t="str">
            <v>按照采购人市场调查结果</v>
          </cell>
          <cell r="K1468" t="str">
            <v>——</v>
          </cell>
        </row>
        <row r="1469">
          <cell r="F1469" t="str">
            <v>脲酶活性定性测定</v>
          </cell>
        </row>
        <row r="1469">
          <cell r="I1469">
            <v>28</v>
          </cell>
          <cell r="J1469" t="str">
            <v>粤价[2002]170号文</v>
          </cell>
          <cell r="K1469" t="str">
            <v>22（8）</v>
          </cell>
        </row>
        <row r="1470">
          <cell r="F1470" t="str">
            <v>乳糖占碳水化合物总量</v>
          </cell>
        </row>
        <row r="1470">
          <cell r="I1470">
            <v>250</v>
          </cell>
          <cell r="J1470" t="str">
            <v>按照采购人市场调查结果</v>
          </cell>
          <cell r="K1470" t="str">
            <v>——</v>
          </cell>
        </row>
        <row r="1471">
          <cell r="F1471" t="str">
            <v>碳水化合物</v>
          </cell>
        </row>
        <row r="1471">
          <cell r="I1471">
            <v>200</v>
          </cell>
          <cell r="J1471" t="str">
            <v>按照采购人市场调查结果</v>
          </cell>
          <cell r="K1471" t="str">
            <v>——</v>
          </cell>
        </row>
        <row r="1472">
          <cell r="F1472" t="str">
            <v>α-亚麻酸</v>
          </cell>
        </row>
        <row r="1472">
          <cell r="I1472">
            <v>300</v>
          </cell>
          <cell r="J1472" t="str">
            <v>按照采购人市场调查结果</v>
          </cell>
          <cell r="K1472" t="str">
            <v>——</v>
          </cell>
        </row>
        <row r="1473">
          <cell r="F1473" t="str">
            <v>亚油酸与α-亚麻酸比值</v>
          </cell>
        </row>
        <row r="1473">
          <cell r="I1473" t="str">
            <v>----</v>
          </cell>
          <cell r="J1473" t="str">
            <v>----</v>
          </cell>
          <cell r="K1473" t="str">
            <v>——</v>
          </cell>
        </row>
        <row r="1474">
          <cell r="F1474" t="str">
            <v>终产品脂肪中月桂酸和肉豆蔻酸(十四烷酸)总量与总脂肪酸的比值</v>
          </cell>
        </row>
        <row r="1474">
          <cell r="I1474">
            <v>700</v>
          </cell>
          <cell r="J1474" t="str">
            <v>按照采购人市场调查结果</v>
          </cell>
          <cell r="K1474" t="str">
            <v>——</v>
          </cell>
        </row>
        <row r="1475">
          <cell r="F1475" t="str">
            <v>芥酸与总脂肪酸比值</v>
          </cell>
        </row>
        <row r="1475">
          <cell r="I1475">
            <v>300</v>
          </cell>
          <cell r="J1475" t="str">
            <v>按照采购人市场调查结果</v>
          </cell>
          <cell r="K1475" t="str">
            <v>——</v>
          </cell>
        </row>
        <row r="1476">
          <cell r="F1476" t="str">
            <v>二十二碳六烯酸(22:6n-3)与二十碳四烯酸(20:4n-6)的比</v>
          </cell>
        </row>
        <row r="1476">
          <cell r="I1476" t="str">
            <v>----</v>
          </cell>
          <cell r="J1476" t="str">
            <v>----</v>
          </cell>
          <cell r="K1476" t="str">
            <v>——</v>
          </cell>
        </row>
        <row r="1477">
          <cell r="F1477" t="str">
            <v>长链不饱和脂肪酸中二十碳五烯酸(20:5n-3)的量与二十二碳六烯酸的量的比</v>
          </cell>
        </row>
        <row r="1477">
          <cell r="I1477">
            <v>350</v>
          </cell>
          <cell r="J1477" t="str">
            <v>按照采购人市场调查结果</v>
          </cell>
          <cell r="K1477" t="str">
            <v>——</v>
          </cell>
        </row>
        <row r="1478">
          <cell r="F1478" t="str">
            <v>蛋白质</v>
          </cell>
        </row>
        <row r="1478">
          <cell r="I1478">
            <v>70.7</v>
          </cell>
          <cell r="J1478" t="str">
            <v>粤价[2002]170号文</v>
          </cell>
          <cell r="K1478" t="str">
            <v>22（9）</v>
          </cell>
        </row>
        <row r="1479">
          <cell r="F1479" t="str">
            <v>脂肪</v>
          </cell>
        </row>
        <row r="1479">
          <cell r="I1479">
            <v>54.6</v>
          </cell>
          <cell r="J1479" t="str">
            <v>粤价[2002]170号文</v>
          </cell>
          <cell r="K1479" t="str">
            <v>22（9）</v>
          </cell>
        </row>
        <row r="1480">
          <cell r="F1480" t="str">
            <v>亚油酸</v>
          </cell>
        </row>
        <row r="1480">
          <cell r="I1480">
            <v>245</v>
          </cell>
          <cell r="J1480" t="str">
            <v>粤价[2002]170号文</v>
          </cell>
          <cell r="K1480" t="str">
            <v>22（8）</v>
          </cell>
        </row>
        <row r="1481">
          <cell r="F1481" t="str">
            <v>维生素A</v>
          </cell>
        </row>
        <row r="1481">
          <cell r="I1481">
            <v>189</v>
          </cell>
          <cell r="J1481" t="str">
            <v>粤价[2002]170号文</v>
          </cell>
          <cell r="K1481" t="str">
            <v>22（7）</v>
          </cell>
        </row>
        <row r="1482">
          <cell r="F1482" t="str">
            <v>维生素D</v>
          </cell>
        </row>
        <row r="1482">
          <cell r="I1482">
            <v>371.7</v>
          </cell>
          <cell r="J1482" t="str">
            <v>粤价[2002]170号文</v>
          </cell>
          <cell r="K1482" t="str">
            <v>22（8）</v>
          </cell>
        </row>
        <row r="1483">
          <cell r="F1483" t="str">
            <v>维生素E</v>
          </cell>
        </row>
        <row r="1483">
          <cell r="I1483">
            <v>189</v>
          </cell>
          <cell r="J1483" t="str">
            <v>粤价[2002]170号文</v>
          </cell>
          <cell r="K1483" t="str">
            <v>22（7）</v>
          </cell>
        </row>
        <row r="1484">
          <cell r="F1484" t="str">
            <v>维生素K1</v>
          </cell>
        </row>
        <row r="1484">
          <cell r="I1484">
            <v>189</v>
          </cell>
          <cell r="J1484" t="str">
            <v>粤价[2002]170号文</v>
          </cell>
          <cell r="K1484" t="str">
            <v>22（7）</v>
          </cell>
        </row>
        <row r="1485">
          <cell r="F1485" t="str">
            <v>维生素B1</v>
          </cell>
        </row>
        <row r="1485">
          <cell r="I1485">
            <v>189</v>
          </cell>
          <cell r="J1485" t="str">
            <v>粤价[2002]170号文</v>
          </cell>
          <cell r="K1485" t="str">
            <v>22（7）</v>
          </cell>
        </row>
        <row r="1486">
          <cell r="F1486" t="str">
            <v>维生素B2</v>
          </cell>
        </row>
        <row r="1486">
          <cell r="I1486">
            <v>189</v>
          </cell>
          <cell r="J1486" t="str">
            <v>粤价[2002]170号文</v>
          </cell>
          <cell r="K1486" t="str">
            <v>22（7）</v>
          </cell>
        </row>
        <row r="1487">
          <cell r="F1487" t="str">
            <v>维生素B6</v>
          </cell>
        </row>
        <row r="1487">
          <cell r="I1487">
            <v>189</v>
          </cell>
          <cell r="J1487" t="str">
            <v>粤价[2002]170号文</v>
          </cell>
          <cell r="K1487" t="str">
            <v>22（7）</v>
          </cell>
        </row>
        <row r="1488">
          <cell r="F1488" t="str">
            <v>维生素B12</v>
          </cell>
        </row>
        <row r="1488">
          <cell r="I1488">
            <v>189</v>
          </cell>
          <cell r="J1488" t="str">
            <v>粤价[2002]170号文</v>
          </cell>
          <cell r="K1488" t="str">
            <v>22（7）</v>
          </cell>
        </row>
        <row r="1489">
          <cell r="F1489" t="str">
            <v>烟酸(烟酰胺)</v>
          </cell>
        </row>
        <row r="1489">
          <cell r="I1489">
            <v>200</v>
          </cell>
          <cell r="J1489" t="str">
            <v>按照采购人市场调查结果</v>
          </cell>
          <cell r="K1489" t="str">
            <v>——</v>
          </cell>
        </row>
        <row r="1490">
          <cell r="F1490" t="str">
            <v>叶酸</v>
          </cell>
        </row>
        <row r="1490">
          <cell r="I1490">
            <v>140</v>
          </cell>
          <cell r="J1490" t="str">
            <v>粤价[2002]170号文</v>
          </cell>
          <cell r="K1490" t="str">
            <v>22（8）</v>
          </cell>
        </row>
        <row r="1491">
          <cell r="F1491" t="str">
            <v>泛酸</v>
          </cell>
        </row>
        <row r="1491">
          <cell r="I1491">
            <v>140</v>
          </cell>
          <cell r="J1491" t="str">
            <v>粤价[2002]170号文</v>
          </cell>
          <cell r="K1491" t="str">
            <v>22（8）</v>
          </cell>
        </row>
        <row r="1492">
          <cell r="F1492" t="str">
            <v>维生素C</v>
          </cell>
        </row>
        <row r="1492">
          <cell r="I1492">
            <v>189</v>
          </cell>
          <cell r="J1492" t="str">
            <v>粤价[2002]170号文</v>
          </cell>
          <cell r="K1492" t="str">
            <v>22（7）</v>
          </cell>
        </row>
        <row r="1493">
          <cell r="F1493" t="str">
            <v>生物素</v>
          </cell>
        </row>
        <row r="1493">
          <cell r="I1493">
            <v>140</v>
          </cell>
          <cell r="J1493" t="str">
            <v>粤价[2002]170号文</v>
          </cell>
          <cell r="K1493" t="str">
            <v>22（8）</v>
          </cell>
        </row>
        <row r="1494">
          <cell r="F1494" t="str">
            <v>钠</v>
          </cell>
        </row>
        <row r="1494">
          <cell r="I1494">
            <v>100.8</v>
          </cell>
          <cell r="J1494" t="str">
            <v>粤价[2002]170号文</v>
          </cell>
          <cell r="K1494" t="str">
            <v>22（9）</v>
          </cell>
        </row>
        <row r="1495">
          <cell r="F1495" t="str">
            <v>钾</v>
          </cell>
        </row>
        <row r="1495">
          <cell r="I1495">
            <v>100.8</v>
          </cell>
          <cell r="J1495" t="str">
            <v>粤价[2002]170号文</v>
          </cell>
          <cell r="K1495" t="str">
            <v>22（9）</v>
          </cell>
        </row>
        <row r="1496">
          <cell r="F1496" t="str">
            <v>铜</v>
          </cell>
        </row>
        <row r="1496">
          <cell r="I1496">
            <v>56</v>
          </cell>
          <cell r="J1496" t="str">
            <v>粤价[2002]170号文</v>
          </cell>
          <cell r="K1496" t="str">
            <v>22（9）</v>
          </cell>
        </row>
        <row r="1497">
          <cell r="F1497" t="str">
            <v>镁</v>
          </cell>
        </row>
        <row r="1497">
          <cell r="I1497">
            <v>56</v>
          </cell>
          <cell r="J1497" t="str">
            <v>粤价[2002]170号文</v>
          </cell>
          <cell r="K1497" t="str">
            <v>22（7）</v>
          </cell>
        </row>
        <row r="1498">
          <cell r="F1498" t="str">
            <v>铁</v>
          </cell>
        </row>
        <row r="1498">
          <cell r="I1498">
            <v>55.3</v>
          </cell>
          <cell r="J1498" t="str">
            <v>粤价[2002]170号文</v>
          </cell>
          <cell r="K1498" t="str">
            <v>22（9）</v>
          </cell>
        </row>
        <row r="1499">
          <cell r="F1499" t="str">
            <v>锌</v>
          </cell>
        </row>
        <row r="1499">
          <cell r="I1499">
            <v>56</v>
          </cell>
          <cell r="J1499" t="str">
            <v>粤价[2002]170号文</v>
          </cell>
          <cell r="K1499" t="str">
            <v>22（9）</v>
          </cell>
        </row>
        <row r="1500">
          <cell r="F1500" t="str">
            <v>锰</v>
          </cell>
        </row>
        <row r="1500">
          <cell r="I1500">
            <v>59.5</v>
          </cell>
          <cell r="J1500" t="str">
            <v>粤价[2002]170号文</v>
          </cell>
          <cell r="K1500" t="str">
            <v>22（9）</v>
          </cell>
        </row>
        <row r="1501">
          <cell r="F1501" t="str">
            <v>钙</v>
          </cell>
        </row>
        <row r="1501">
          <cell r="I1501">
            <v>84</v>
          </cell>
          <cell r="J1501" t="str">
            <v>粤价[2002]170号文</v>
          </cell>
          <cell r="K1501" t="str">
            <v>22（7）</v>
          </cell>
        </row>
        <row r="1502">
          <cell r="F1502" t="str">
            <v>磷</v>
          </cell>
        </row>
        <row r="1502">
          <cell r="I1502">
            <v>59.5</v>
          </cell>
          <cell r="J1502" t="str">
            <v>粤价[2002]170号文</v>
          </cell>
          <cell r="K1502" t="str">
            <v>22（9）</v>
          </cell>
        </row>
        <row r="1503">
          <cell r="F1503" t="str">
            <v>钙磷比值</v>
          </cell>
        </row>
        <row r="1503">
          <cell r="I1503" t="str">
            <v>----</v>
          </cell>
          <cell r="J1503" t="str">
            <v>----</v>
          </cell>
          <cell r="K1503" t="str">
            <v>——</v>
          </cell>
        </row>
        <row r="1504">
          <cell r="F1504" t="str">
            <v>碘</v>
          </cell>
        </row>
        <row r="1504">
          <cell r="I1504">
            <v>118.3</v>
          </cell>
          <cell r="J1504" t="str">
            <v>粤价[2002]170号文</v>
          </cell>
          <cell r="K1504" t="str">
            <v>22（9）</v>
          </cell>
        </row>
        <row r="1505">
          <cell r="F1505" t="str">
            <v>氯</v>
          </cell>
        </row>
        <row r="1505">
          <cell r="I1505">
            <v>56</v>
          </cell>
          <cell r="J1505" t="str">
            <v>粤价[2002]170号文</v>
          </cell>
          <cell r="K1505" t="str">
            <v>22（8）</v>
          </cell>
        </row>
        <row r="1506">
          <cell r="F1506" t="str">
            <v>硒</v>
          </cell>
        </row>
        <row r="1506">
          <cell r="I1506">
            <v>105</v>
          </cell>
          <cell r="J1506" t="str">
            <v>粤价[2002]170号文</v>
          </cell>
          <cell r="K1506" t="str">
            <v>22（8）</v>
          </cell>
        </row>
        <row r="1507">
          <cell r="F1507" t="str">
            <v>胆碱</v>
          </cell>
        </row>
        <row r="1507">
          <cell r="I1507">
            <v>42</v>
          </cell>
          <cell r="J1507" t="str">
            <v>粤价[2002]170号文</v>
          </cell>
          <cell r="K1507" t="str">
            <v>22（8）</v>
          </cell>
        </row>
        <row r="1508">
          <cell r="F1508" t="str">
            <v>肌醇</v>
          </cell>
        </row>
        <row r="1508">
          <cell r="I1508">
            <v>140</v>
          </cell>
          <cell r="J1508" t="str">
            <v>粤价[2002]170号文</v>
          </cell>
          <cell r="K1508" t="str">
            <v>22（8）</v>
          </cell>
        </row>
        <row r="1509">
          <cell r="F1509" t="str">
            <v>牛磺酸</v>
          </cell>
        </row>
        <row r="1509">
          <cell r="I1509">
            <v>70</v>
          </cell>
          <cell r="J1509" t="str">
            <v>粤价[2002]170号文</v>
          </cell>
          <cell r="K1509" t="str">
            <v>22（7）</v>
          </cell>
        </row>
        <row r="1510">
          <cell r="F1510" t="str">
            <v>左旋肉碱</v>
          </cell>
        </row>
        <row r="1510">
          <cell r="I1510">
            <v>500</v>
          </cell>
          <cell r="J1510" t="str">
            <v>按照采购人市场调查结果</v>
          </cell>
          <cell r="K1510" t="str">
            <v>——</v>
          </cell>
        </row>
        <row r="1511">
          <cell r="F1511" t="str">
            <v>二十二碳六烯酸</v>
          </cell>
        </row>
        <row r="1511">
          <cell r="I1511">
            <v>245</v>
          </cell>
          <cell r="J1511" t="str">
            <v>粤价[2002]170号文</v>
          </cell>
          <cell r="K1511" t="str">
            <v>22（7）</v>
          </cell>
        </row>
        <row r="1512">
          <cell r="F1512" t="str">
            <v>二十二碳六烯酸与总脂肪酸比</v>
          </cell>
        </row>
        <row r="1512">
          <cell r="I1512">
            <v>350</v>
          </cell>
          <cell r="J1512" t="str">
            <v>按照采购人市场调查结果</v>
          </cell>
          <cell r="K1512" t="str">
            <v>——</v>
          </cell>
        </row>
        <row r="1513">
          <cell r="F1513" t="str">
            <v>二十碳四烯酸</v>
          </cell>
        </row>
        <row r="1513">
          <cell r="I1513">
            <v>245</v>
          </cell>
          <cell r="J1513" t="str">
            <v>粤价[2002]170号文</v>
          </cell>
          <cell r="K1513" t="str">
            <v>22（7）</v>
          </cell>
        </row>
        <row r="1514">
          <cell r="F1514" t="str">
            <v>二十碳四烯酸与总脂肪酸比</v>
          </cell>
        </row>
        <row r="1514">
          <cell r="I1514">
            <v>350</v>
          </cell>
          <cell r="J1514" t="str">
            <v>按照采购人市场调查结果</v>
          </cell>
          <cell r="K1514" t="str">
            <v>——</v>
          </cell>
        </row>
        <row r="1515">
          <cell r="F1515" t="str">
            <v>反式脂肪酸与总脂肪酸比值</v>
          </cell>
        </row>
        <row r="1515">
          <cell r="I1515">
            <v>600</v>
          </cell>
          <cell r="J1515" t="str">
            <v>按照采购人市场调查结果</v>
          </cell>
          <cell r="K1515" t="str">
            <v>——</v>
          </cell>
        </row>
        <row r="1516">
          <cell r="F1516" t="str">
            <v>果聚糖</v>
          </cell>
        </row>
        <row r="1516">
          <cell r="I1516">
            <v>600</v>
          </cell>
          <cell r="J1516" t="str">
            <v>按照采购人市场调查结果</v>
          </cell>
          <cell r="K1516" t="str">
            <v>——</v>
          </cell>
        </row>
        <row r="1517">
          <cell r="F1517" t="str">
            <v>水分</v>
          </cell>
        </row>
        <row r="1517">
          <cell r="I1517">
            <v>56</v>
          </cell>
          <cell r="J1517" t="str">
            <v>粤价[2002]170号文</v>
          </cell>
          <cell r="K1517" t="str">
            <v>22（10）</v>
          </cell>
        </row>
        <row r="1518">
          <cell r="F1518" t="str">
            <v>灰分</v>
          </cell>
        </row>
        <row r="1518">
          <cell r="I1518">
            <v>53.2</v>
          </cell>
          <cell r="J1518" t="str">
            <v>粤价[2002]170号文</v>
          </cell>
          <cell r="K1518" t="str">
            <v>22（8）</v>
          </cell>
        </row>
        <row r="1519">
          <cell r="F1519" t="str">
            <v>杂质度</v>
          </cell>
        </row>
        <row r="1519">
          <cell r="I1519">
            <v>17.5</v>
          </cell>
          <cell r="J1519" t="str">
            <v>粤价[2002]170号文</v>
          </cell>
          <cell r="K1519" t="str">
            <v>22（8）</v>
          </cell>
        </row>
        <row r="1520">
          <cell r="F1520" t="str">
            <v>铅(以Pb计)</v>
          </cell>
        </row>
        <row r="1520">
          <cell r="I1520">
            <v>58.1</v>
          </cell>
          <cell r="J1520" t="str">
            <v>粤价[2002]170号文</v>
          </cell>
          <cell r="K1520" t="str">
            <v>22（9）</v>
          </cell>
        </row>
        <row r="1521">
          <cell r="F1521" t="str">
            <v>硝酸盐(以NaNO3计)</v>
          </cell>
        </row>
        <row r="1521">
          <cell r="I1521">
            <v>105</v>
          </cell>
          <cell r="J1521" t="str">
            <v>粤价[2002]170号文</v>
          </cell>
          <cell r="K1521" t="str">
            <v>7（2）</v>
          </cell>
        </row>
        <row r="1522">
          <cell r="F1522" t="str">
            <v>亚硝酸盐(以NaNO2计)</v>
          </cell>
        </row>
        <row r="1522">
          <cell r="I1522">
            <v>49</v>
          </cell>
          <cell r="J1522" t="str">
            <v>粤价[2002]170号文</v>
          </cell>
          <cell r="K1522" t="str">
            <v>22（8）</v>
          </cell>
        </row>
        <row r="1523">
          <cell r="F1523" t="str">
            <v>黄曲霉毒素M1或黄曲霉毒素B1</v>
          </cell>
        </row>
        <row r="1523">
          <cell r="I1523">
            <v>134.4</v>
          </cell>
          <cell r="J1523" t="str">
            <v>粤价[2002]170号文</v>
          </cell>
          <cell r="K1523" t="str">
            <v>22（9）</v>
          </cell>
        </row>
        <row r="1524">
          <cell r="F1524" t="str">
            <v>菌落总数</v>
          </cell>
        </row>
        <row r="1524">
          <cell r="H1524" t="str">
            <v>70.7</v>
          </cell>
          <cell r="I1524">
            <v>353.5</v>
          </cell>
          <cell r="J1524" t="str">
            <v>粤价[2002]170号文</v>
          </cell>
          <cell r="K1524" t="str">
            <v>22（9）</v>
          </cell>
        </row>
        <row r="1525">
          <cell r="F1525" t="str">
            <v>大肠菌群</v>
          </cell>
        </row>
        <row r="1525">
          <cell r="H1525" t="str">
            <v>70.7</v>
          </cell>
          <cell r="I1525">
            <v>353.5</v>
          </cell>
          <cell r="J1525" t="str">
            <v>粤价[2002]170号文</v>
          </cell>
          <cell r="K1525" t="str">
            <v>22（9）</v>
          </cell>
        </row>
        <row r="1526">
          <cell r="F1526" t="str">
            <v>沙门氏菌</v>
          </cell>
        </row>
        <row r="1526">
          <cell r="H1526">
            <v>123.9</v>
          </cell>
          <cell r="I1526">
            <v>619.5</v>
          </cell>
          <cell r="J1526" t="str">
            <v>粤价[2002]170号文</v>
          </cell>
          <cell r="K1526" t="str">
            <v>22（9）</v>
          </cell>
        </row>
        <row r="1527">
          <cell r="F1527" t="str">
            <v>金黄色葡萄球菌</v>
          </cell>
        </row>
        <row r="1527">
          <cell r="H1527">
            <v>123.9</v>
          </cell>
          <cell r="I1527">
            <v>619.5</v>
          </cell>
          <cell r="J1527" t="str">
            <v>粤价[2002]170号文</v>
          </cell>
          <cell r="K1527" t="str">
            <v>22（9）</v>
          </cell>
        </row>
        <row r="1528">
          <cell r="F1528" t="str">
            <v>乳糖占碳水化合物总量</v>
          </cell>
        </row>
        <row r="1528">
          <cell r="I1528">
            <v>250</v>
          </cell>
          <cell r="J1528" t="str">
            <v>按照采购人市场调查结果</v>
          </cell>
          <cell r="K1528" t="str">
            <v>——</v>
          </cell>
        </row>
        <row r="1529">
          <cell r="F1529" t="str">
            <v>碳水化合物</v>
          </cell>
        </row>
        <row r="1529">
          <cell r="I1529">
            <v>200</v>
          </cell>
          <cell r="J1529" t="str">
            <v>按照采购人市场调查结果</v>
          </cell>
          <cell r="K1529" t="str">
            <v>——</v>
          </cell>
        </row>
        <row r="1530">
          <cell r="F1530" t="str">
            <v>α-亚麻酸</v>
          </cell>
        </row>
        <row r="1530">
          <cell r="I1530">
            <v>300</v>
          </cell>
          <cell r="J1530" t="str">
            <v>按照采购人市场调查结果</v>
          </cell>
          <cell r="K1530" t="str">
            <v>——</v>
          </cell>
        </row>
        <row r="1531">
          <cell r="F1531" t="str">
            <v>亚油酸与α-亚麻酸比值</v>
          </cell>
        </row>
        <row r="1531">
          <cell r="I1531" t="str">
            <v>----</v>
          </cell>
          <cell r="J1531" t="str">
            <v>----</v>
          </cell>
          <cell r="K1531" t="str">
            <v>——</v>
          </cell>
        </row>
        <row r="1532">
          <cell r="F1532" t="str">
            <v>三聚氰胺</v>
          </cell>
        </row>
        <row r="1532">
          <cell r="I1532">
            <v>400</v>
          </cell>
          <cell r="J1532" t="str">
            <v>按照广东省物价局（粤价【2009】54号）收费</v>
          </cell>
          <cell r="K1532" t="str">
            <v>——</v>
          </cell>
        </row>
        <row r="1533">
          <cell r="F1533" t="str">
            <v>叶黄素</v>
          </cell>
        </row>
        <row r="1533">
          <cell r="I1533">
            <v>600</v>
          </cell>
          <cell r="J1533" t="str">
            <v>按照采购人市场调查结果</v>
          </cell>
          <cell r="K1533" t="str">
            <v>——</v>
          </cell>
        </row>
        <row r="1534">
          <cell r="F1534" t="str">
            <v>核苷酸</v>
          </cell>
        </row>
        <row r="1534">
          <cell r="I1534">
            <v>550</v>
          </cell>
          <cell r="J1534" t="str">
            <v>按照采购人市场调查结果</v>
          </cell>
          <cell r="K1534" t="str">
            <v>——</v>
          </cell>
        </row>
        <row r="1535">
          <cell r="F1535" t="str">
            <v>脲酶活性定性测定</v>
          </cell>
        </row>
        <row r="1535">
          <cell r="I1535">
            <v>28</v>
          </cell>
          <cell r="J1535" t="str">
            <v>粤价[2002]170号文</v>
          </cell>
          <cell r="K1535" t="str">
            <v>22（8）</v>
          </cell>
        </row>
        <row r="1536">
          <cell r="F1536" t="str">
            <v>苯甲酸及其钠盐(以苯甲酸计)</v>
          </cell>
        </row>
        <row r="1536">
          <cell r="I1536">
            <v>57.4</v>
          </cell>
          <cell r="J1536" t="str">
            <v>粤价[2002]170号文</v>
          </cell>
          <cell r="K1536" t="str">
            <v>22（9）</v>
          </cell>
        </row>
        <row r="1537">
          <cell r="F1537" t="str">
            <v>山梨酸及其钾盐(以山梨酸计)</v>
          </cell>
        </row>
        <row r="1537">
          <cell r="I1537">
            <v>57.4</v>
          </cell>
          <cell r="J1537" t="str">
            <v>粤价[2002]170号文</v>
          </cell>
          <cell r="K1537" t="str">
            <v>22（9）</v>
          </cell>
        </row>
        <row r="1538">
          <cell r="F1538" t="str">
            <v>糖精钠(以糖精计)</v>
          </cell>
        </row>
        <row r="1538">
          <cell r="I1538">
            <v>167.3</v>
          </cell>
          <cell r="J1538" t="str">
            <v>粤价[2002]170号文</v>
          </cell>
          <cell r="K1538" t="str">
            <v>22（9）</v>
          </cell>
        </row>
        <row r="1539">
          <cell r="F1539" t="str">
            <v>铝的残留量(干样品，以Al计)</v>
          </cell>
        </row>
        <row r="1539">
          <cell r="I1539">
            <v>105</v>
          </cell>
          <cell r="J1539" t="str">
            <v>粤价[2002]170号文</v>
          </cell>
          <cell r="K1539" t="str">
            <v>22（7）</v>
          </cell>
        </row>
        <row r="1540">
          <cell r="F1540" t="str">
            <v>铬(以Cr计)</v>
          </cell>
        </row>
        <row r="1540">
          <cell r="I1540">
            <v>100.8</v>
          </cell>
          <cell r="J1540" t="str">
            <v>粤价[2002]170号文</v>
          </cell>
          <cell r="K1540" t="str">
            <v>22（9）</v>
          </cell>
        </row>
        <row r="1541">
          <cell r="F1541" t="str">
            <v>罂粟碱</v>
          </cell>
        </row>
        <row r="1541">
          <cell r="I1541">
            <v>500</v>
          </cell>
          <cell r="J1541" t="str">
            <v>按照采购人市场调查结果</v>
          </cell>
          <cell r="K1541" t="str">
            <v>——</v>
          </cell>
        </row>
        <row r="1542">
          <cell r="F1542" t="str">
            <v>吗啡</v>
          </cell>
        </row>
        <row r="1542">
          <cell r="I1542">
            <v>500</v>
          </cell>
          <cell r="J1542" t="str">
            <v>按照采购人市场调查结果</v>
          </cell>
          <cell r="K1542" t="str">
            <v>——</v>
          </cell>
        </row>
        <row r="1543">
          <cell r="F1543" t="str">
            <v>可待因</v>
          </cell>
        </row>
        <row r="1543">
          <cell r="I1543">
            <v>500</v>
          </cell>
          <cell r="J1543" t="str">
            <v>按照采购人市场调查结果</v>
          </cell>
          <cell r="K1543" t="str">
            <v>——</v>
          </cell>
        </row>
        <row r="1544">
          <cell r="F1544" t="str">
            <v>那可丁</v>
          </cell>
        </row>
        <row r="1544">
          <cell r="I1544">
            <v>500</v>
          </cell>
          <cell r="J1544" t="str">
            <v>按照采购人市场调查结果</v>
          </cell>
          <cell r="K1544" t="str">
            <v>——</v>
          </cell>
        </row>
        <row r="1545">
          <cell r="F1545" t="str">
            <v>铝的残留量(干样品，以Al计)</v>
          </cell>
        </row>
        <row r="1545">
          <cell r="I1545">
            <v>105</v>
          </cell>
          <cell r="J1545" t="str">
            <v>粤价[2002]170号文</v>
          </cell>
          <cell r="K1545" t="str">
            <v>22（7）</v>
          </cell>
        </row>
        <row r="1546">
          <cell r="F1546" t="str">
            <v>吸虫囊蚴</v>
          </cell>
        </row>
        <row r="1546">
          <cell r="I1546">
            <v>150</v>
          </cell>
          <cell r="J1546" t="str">
            <v>按照采购人市场调查结果</v>
          </cell>
          <cell r="K1546" t="str">
            <v>——</v>
          </cell>
        </row>
        <row r="1547">
          <cell r="F1547" t="str">
            <v>菌落总数</v>
          </cell>
        </row>
        <row r="1547">
          <cell r="H1547" t="str">
            <v>70.7</v>
          </cell>
          <cell r="I1547">
            <v>353.5</v>
          </cell>
          <cell r="J1547" t="str">
            <v>粤价[2002]170号文</v>
          </cell>
          <cell r="K1547" t="str">
            <v>22（9）</v>
          </cell>
        </row>
        <row r="1548">
          <cell r="F1548" t="str">
            <v>大肠菌群</v>
          </cell>
        </row>
        <row r="1548">
          <cell r="H1548" t="str">
            <v>70.7</v>
          </cell>
          <cell r="I1548">
            <v>353.5</v>
          </cell>
          <cell r="J1548" t="str">
            <v>粤价[2002]170号文</v>
          </cell>
          <cell r="K1548" t="str">
            <v>22（9）</v>
          </cell>
        </row>
        <row r="1549">
          <cell r="F1549" t="str">
            <v>黄曲霉毒素B1</v>
          </cell>
        </row>
        <row r="1549">
          <cell r="I1549">
            <v>134.4</v>
          </cell>
          <cell r="J1549" t="str">
            <v>粤价[2002]170号文</v>
          </cell>
          <cell r="K1549" t="str">
            <v>22（9）</v>
          </cell>
        </row>
        <row r="1550">
          <cell r="F1550" t="str">
            <v>酸价(以脂肪计)(KOH)</v>
          </cell>
        </row>
        <row r="1550">
          <cell r="I1550">
            <v>78.4</v>
          </cell>
          <cell r="J1550" t="str">
            <v>粤价[2002]170号文</v>
          </cell>
          <cell r="K1550" t="str">
            <v>22(9)</v>
          </cell>
        </row>
        <row r="1551">
          <cell r="F1551" t="str">
            <v>过氧化值(以脂肪计)</v>
          </cell>
        </row>
        <row r="1551">
          <cell r="I1551">
            <v>85.4</v>
          </cell>
          <cell r="J1551" t="str">
            <v>粤价[2002]170号文</v>
          </cell>
          <cell r="K1551" t="str">
            <v>21（8）</v>
          </cell>
        </row>
        <row r="1552">
          <cell r="F1552" t="str">
            <v>山梨酸及其钾盐(以山梨酸计)</v>
          </cell>
        </row>
        <row r="1552">
          <cell r="I1552">
            <v>57.4</v>
          </cell>
          <cell r="J1552" t="str">
            <v>粤价[2002]170号文</v>
          </cell>
          <cell r="K1552" t="str">
            <v>22（9）</v>
          </cell>
        </row>
        <row r="1553">
          <cell r="F1553" t="str">
            <v>脱氢乙酸及其钠盐(以脱氢乙酸计)</v>
          </cell>
        </row>
        <row r="1553">
          <cell r="I1553">
            <v>120</v>
          </cell>
          <cell r="J1553" t="str">
            <v>按照采购人市场调查结果</v>
          </cell>
          <cell r="K1553" t="str">
            <v>——</v>
          </cell>
        </row>
        <row r="1554">
          <cell r="F1554" t="str">
            <v>阴离子合成洗涤剂(以十二烷基苯磺酸钠计)</v>
          </cell>
        </row>
        <row r="1554">
          <cell r="I1554">
            <v>100</v>
          </cell>
          <cell r="J1554" t="str">
            <v>按照采购人市场调查结果</v>
          </cell>
          <cell r="K1554" t="str">
            <v>——</v>
          </cell>
        </row>
        <row r="1555">
          <cell r="F1555" t="str">
            <v>大肠菌群</v>
          </cell>
        </row>
        <row r="1555">
          <cell r="H1555" t="str">
            <v>70.7</v>
          </cell>
          <cell r="I1555">
            <v>353.5</v>
          </cell>
          <cell r="J1555" t="str">
            <v>粤价[2002]170号文</v>
          </cell>
          <cell r="K1555" t="str">
            <v>22（9）</v>
          </cell>
        </row>
        <row r="1556">
          <cell r="F1556" t="str">
            <v>阴离子合成洗涤剂(以十二烷基苯磺酸钠计)</v>
          </cell>
        </row>
        <row r="1556">
          <cell r="I1556">
            <v>100</v>
          </cell>
          <cell r="J1556" t="str">
            <v>按照采购人市场调查结果</v>
          </cell>
          <cell r="K1556" t="str">
            <v>——</v>
          </cell>
        </row>
        <row r="1557">
          <cell r="F1557" t="str">
            <v>大肠菌群</v>
          </cell>
        </row>
        <row r="1557">
          <cell r="H1557" t="str">
            <v>70.7</v>
          </cell>
          <cell r="I1557">
            <v>353.5</v>
          </cell>
          <cell r="J1557" t="str">
            <v>粤价[2002]170号文</v>
          </cell>
          <cell r="K1557" t="str">
            <v>22（9）</v>
          </cell>
        </row>
        <row r="1558">
          <cell r="F1558" t="str">
            <v>铬(Cr)</v>
          </cell>
        </row>
        <row r="1558">
          <cell r="I1558">
            <v>100.8</v>
          </cell>
          <cell r="J1558" t="str">
            <v>粤价[2002]170号文</v>
          </cell>
          <cell r="K1558" t="str">
            <v>22（9）</v>
          </cell>
        </row>
        <row r="1559">
          <cell r="F1559" t="str">
            <v>铅(Pb)</v>
          </cell>
        </row>
        <row r="1559">
          <cell r="I1559">
            <v>58.1</v>
          </cell>
          <cell r="J1559" t="str">
            <v>粤价[2002]170号文</v>
          </cell>
          <cell r="K1559" t="str">
            <v>22（9）</v>
          </cell>
        </row>
        <row r="1560">
          <cell r="F1560" t="str">
            <v>总砷(As)</v>
          </cell>
        </row>
        <row r="1560">
          <cell r="I1560">
            <v>196</v>
          </cell>
          <cell r="J1560" t="str">
            <v>粤价[2002]170号文</v>
          </cell>
          <cell r="K1560" t="str">
            <v>22(9)</v>
          </cell>
        </row>
        <row r="1561">
          <cell r="F1561" t="str">
            <v>二氧化硫</v>
          </cell>
        </row>
        <row r="1561">
          <cell r="I1561">
            <v>59.5</v>
          </cell>
          <cell r="J1561" t="str">
            <v>粤价[2002]170号文</v>
          </cell>
          <cell r="K1561" t="str">
            <v>22（8）</v>
          </cell>
        </row>
        <row r="1562">
          <cell r="F1562" t="str">
            <v>过氧化物</v>
          </cell>
        </row>
        <row r="1562">
          <cell r="I1562">
            <v>100</v>
          </cell>
          <cell r="J1562" t="str">
            <v>按照采购人市场调查结果</v>
          </cell>
          <cell r="K1562" t="str">
            <v>——</v>
          </cell>
        </row>
        <row r="1563">
          <cell r="F1563" t="str">
            <v>铅(Pb)</v>
          </cell>
        </row>
        <row r="1563">
          <cell r="I1563">
            <v>58.1</v>
          </cell>
          <cell r="J1563" t="str">
            <v>粤价[2002]170号文</v>
          </cell>
          <cell r="K1563" t="str">
            <v>22（9）</v>
          </cell>
        </row>
        <row r="1564">
          <cell r="F1564" t="str">
            <v>砷(以As计)</v>
          </cell>
        </row>
        <row r="1564">
          <cell r="I1564">
            <v>196</v>
          </cell>
          <cell r="J1564" t="str">
            <v>粤价[2002]170号文</v>
          </cell>
          <cell r="K1564" t="str">
            <v>22（9）</v>
          </cell>
        </row>
        <row r="1565">
          <cell r="F1565" t="str">
            <v>致病性微生物</v>
          </cell>
        </row>
        <row r="1565">
          <cell r="I1565">
            <v>123.9</v>
          </cell>
          <cell r="J1565" t="str">
            <v>粤价[2002]170号文</v>
          </cell>
          <cell r="K1565" t="str">
            <v>22（9）</v>
          </cell>
        </row>
        <row r="1566">
          <cell r="F1566" t="str">
            <v>砷(以As计)含量/无机砷含量</v>
          </cell>
        </row>
        <row r="1566">
          <cell r="I1566">
            <v>150</v>
          </cell>
          <cell r="J1566" t="str">
            <v>按照采购人市场调查结果</v>
          </cell>
          <cell r="K1566" t="str">
            <v>——</v>
          </cell>
        </row>
        <row r="1567">
          <cell r="F1567" t="str">
            <v>菌落总数</v>
          </cell>
        </row>
        <row r="1567">
          <cell r="H1567" t="str">
            <v>70.7</v>
          </cell>
          <cell r="I1567">
            <v>353.5</v>
          </cell>
          <cell r="J1567" t="str">
            <v>粤价[2002]170号文</v>
          </cell>
          <cell r="K1567" t="str">
            <v>22（9）</v>
          </cell>
        </row>
        <row r="1568">
          <cell r="F1568" t="str">
            <v>挥发性盐基氮</v>
          </cell>
        </row>
        <row r="1568">
          <cell r="I1568">
            <v>59.5</v>
          </cell>
          <cell r="J1568" t="str">
            <v>粤价[2002]170号文</v>
          </cell>
          <cell r="K1568" t="str">
            <v>22（8）</v>
          </cell>
        </row>
        <row r="1569">
          <cell r="F1569" t="str">
            <v>恩诺沙星</v>
          </cell>
        </row>
        <row r="1569">
          <cell r="H1569" t="str">
            <v>350</v>
          </cell>
          <cell r="I1569">
            <v>700</v>
          </cell>
          <cell r="J1569" t="str">
            <v>按照采购人市场调查结果</v>
          </cell>
          <cell r="K1569" t="str">
            <v>——</v>
          </cell>
        </row>
        <row r="1570">
          <cell r="F1570" t="str">
            <v>替米考星</v>
          </cell>
        </row>
        <row r="1570">
          <cell r="I1570">
            <v>350</v>
          </cell>
          <cell r="J1570" t="str">
            <v>按照采购人市场调查结果</v>
          </cell>
          <cell r="K1570" t="str">
            <v>——</v>
          </cell>
        </row>
        <row r="1571">
          <cell r="F1571" t="str">
            <v>呋喃唑酮代谢物</v>
          </cell>
        </row>
        <row r="1571">
          <cell r="I1571">
            <v>300</v>
          </cell>
          <cell r="J1571" t="str">
            <v>按照采购人市场调查结果</v>
          </cell>
          <cell r="K1571" t="str">
            <v>——</v>
          </cell>
        </row>
        <row r="1572">
          <cell r="F1572" t="str">
            <v>呋喃西林代谢物</v>
          </cell>
        </row>
        <row r="1572">
          <cell r="I1572">
            <v>300</v>
          </cell>
          <cell r="J1572" t="str">
            <v>按照采购人市场调查结果</v>
          </cell>
          <cell r="K1572" t="str">
            <v>——</v>
          </cell>
        </row>
        <row r="1573">
          <cell r="F1573" t="str">
            <v>呋喃妥因代谢物</v>
          </cell>
        </row>
        <row r="1573">
          <cell r="I1573">
            <v>300</v>
          </cell>
          <cell r="J1573" t="str">
            <v>按照采购人市场调查结果</v>
          </cell>
          <cell r="K1573" t="str">
            <v>——</v>
          </cell>
        </row>
        <row r="1574">
          <cell r="F1574" t="str">
            <v>呋喃它酮代谢物</v>
          </cell>
        </row>
        <row r="1574">
          <cell r="I1574">
            <v>300</v>
          </cell>
          <cell r="J1574" t="str">
            <v>按照采购人市场调查结果</v>
          </cell>
          <cell r="K1574" t="str">
            <v>——</v>
          </cell>
        </row>
        <row r="1575">
          <cell r="F1575" t="str">
            <v>磺胺类(总量)</v>
          </cell>
        </row>
        <row r="1575">
          <cell r="I1575">
            <v>1000</v>
          </cell>
          <cell r="J1575" t="str">
            <v>按照采购人市场调查结果</v>
          </cell>
          <cell r="K1575" t="str">
            <v>——</v>
          </cell>
        </row>
        <row r="1576">
          <cell r="F1576" t="str">
            <v>甲氧苄啶</v>
          </cell>
        </row>
        <row r="1576">
          <cell r="I1576">
            <v>350</v>
          </cell>
          <cell r="J1576" t="str">
            <v>按照采购人市场调查结果</v>
          </cell>
          <cell r="K1576" t="str">
            <v>——</v>
          </cell>
        </row>
        <row r="1577">
          <cell r="F1577" t="str">
            <v>氯霉素</v>
          </cell>
        </row>
        <row r="1577">
          <cell r="I1577">
            <v>350</v>
          </cell>
          <cell r="J1577" t="str">
            <v>按照采购人市场调查结果</v>
          </cell>
          <cell r="K1577" t="str">
            <v>——</v>
          </cell>
        </row>
        <row r="1578">
          <cell r="F1578" t="str">
            <v>氟苯尼考</v>
          </cell>
        </row>
        <row r="1578">
          <cell r="I1578">
            <v>350</v>
          </cell>
          <cell r="J1578" t="str">
            <v>按照采购人市场调查结果</v>
          </cell>
          <cell r="K1578" t="str">
            <v>——</v>
          </cell>
        </row>
        <row r="1579">
          <cell r="F1579" t="str">
            <v>五氯酚酸钠(以五氯酚计)</v>
          </cell>
        </row>
        <row r="1579">
          <cell r="I1579">
            <v>300</v>
          </cell>
          <cell r="J1579" t="str">
            <v>按照采购人市场调查结果</v>
          </cell>
          <cell r="K1579" t="str">
            <v>——</v>
          </cell>
        </row>
        <row r="1580">
          <cell r="F1580" t="str">
            <v>多西环素</v>
          </cell>
        </row>
        <row r="1580">
          <cell r="I1580">
            <v>350</v>
          </cell>
          <cell r="J1580" t="str">
            <v>按照采购人市场调查结果</v>
          </cell>
          <cell r="K1580" t="str">
            <v>——</v>
          </cell>
        </row>
        <row r="1581">
          <cell r="F1581" t="str">
            <v>土霉素</v>
          </cell>
        </row>
        <row r="1581">
          <cell r="I1581">
            <v>350</v>
          </cell>
          <cell r="J1581" t="str">
            <v>按照采购人市场调查结果</v>
          </cell>
          <cell r="K1581" t="str">
            <v>——</v>
          </cell>
        </row>
        <row r="1582">
          <cell r="F1582" t="str">
            <v>克伦特罗</v>
          </cell>
        </row>
        <row r="1582">
          <cell r="I1582">
            <v>600</v>
          </cell>
          <cell r="J1582" t="str">
            <v>按照采购人市场调查结果</v>
          </cell>
          <cell r="K1582" t="str">
            <v>——</v>
          </cell>
        </row>
        <row r="1583">
          <cell r="F1583" t="str">
            <v>莱克多巴胺</v>
          </cell>
        </row>
        <row r="1583">
          <cell r="I1583">
            <v>600</v>
          </cell>
          <cell r="J1583" t="str">
            <v>按照采购人市场调查结果</v>
          </cell>
          <cell r="K1583" t="str">
            <v>——</v>
          </cell>
        </row>
        <row r="1584">
          <cell r="F1584" t="str">
            <v>沙丁胺醇</v>
          </cell>
        </row>
        <row r="1584">
          <cell r="I1584">
            <v>600</v>
          </cell>
          <cell r="J1584" t="str">
            <v>按照采购人市场调查结果</v>
          </cell>
          <cell r="K1584" t="str">
            <v>——</v>
          </cell>
        </row>
        <row r="1585">
          <cell r="F1585" t="str">
            <v>地塞米松</v>
          </cell>
        </row>
        <row r="1585">
          <cell r="I1585">
            <v>350</v>
          </cell>
          <cell r="J1585" t="str">
            <v>按照采购人市场调查结果</v>
          </cell>
          <cell r="K1585" t="str">
            <v>——</v>
          </cell>
        </row>
        <row r="1586">
          <cell r="F1586" t="str">
            <v>甲硝唑</v>
          </cell>
        </row>
        <row r="1586">
          <cell r="I1586">
            <v>350</v>
          </cell>
          <cell r="J1586" t="str">
            <v>按照采购人市场调查结果</v>
          </cell>
          <cell r="K1586" t="str">
            <v>——</v>
          </cell>
        </row>
        <row r="1587">
          <cell r="F1587" t="str">
            <v>喹乙醇</v>
          </cell>
        </row>
        <row r="1587">
          <cell r="I1587">
            <v>600</v>
          </cell>
          <cell r="J1587" t="str">
            <v>按照采购人市场调查结果</v>
          </cell>
          <cell r="K1587" t="str">
            <v>——</v>
          </cell>
        </row>
        <row r="1588">
          <cell r="F1588" t="str">
            <v>氯丙嗪</v>
          </cell>
        </row>
        <row r="1588">
          <cell r="I1588">
            <v>600</v>
          </cell>
          <cell r="J1588" t="str">
            <v>按照采购人市场调查结果</v>
          </cell>
          <cell r="K1588" t="str">
            <v>——</v>
          </cell>
        </row>
        <row r="1589">
          <cell r="F1589" t="str">
            <v>土霉素/金霉素/四环素(组合含量)</v>
          </cell>
        </row>
        <row r="1589">
          <cell r="I1589">
            <v>450</v>
          </cell>
          <cell r="J1589" t="str">
            <v>按照采购人市场调查结果</v>
          </cell>
          <cell r="K1589" t="str">
            <v>——</v>
          </cell>
        </row>
        <row r="1590">
          <cell r="F1590" t="str">
            <v>挥发性盐基氮</v>
          </cell>
        </row>
        <row r="1590">
          <cell r="I1590">
            <v>59.5</v>
          </cell>
          <cell r="J1590" t="str">
            <v>粤价[2002]170号文</v>
          </cell>
          <cell r="K1590" t="str">
            <v>22（8）</v>
          </cell>
        </row>
        <row r="1591">
          <cell r="F1591" t="str">
            <v>恩诺沙星</v>
          </cell>
        </row>
        <row r="1591">
          <cell r="H1591" t="str">
            <v>350</v>
          </cell>
          <cell r="I1591">
            <v>700</v>
          </cell>
          <cell r="J1591" t="str">
            <v>按照采购人市场调查结果</v>
          </cell>
          <cell r="K1591" t="str">
            <v>——</v>
          </cell>
        </row>
        <row r="1592">
          <cell r="F1592" t="str">
            <v>呋喃唑酮代谢物</v>
          </cell>
        </row>
        <row r="1592">
          <cell r="I1592">
            <v>300</v>
          </cell>
          <cell r="J1592" t="str">
            <v>按照采购人市场调查结果</v>
          </cell>
          <cell r="K1592" t="str">
            <v>——</v>
          </cell>
        </row>
        <row r="1593">
          <cell r="F1593" t="str">
            <v>呋喃西林代谢物</v>
          </cell>
        </row>
        <row r="1593">
          <cell r="I1593">
            <v>300</v>
          </cell>
          <cell r="J1593" t="str">
            <v>按照采购人市场调查结果</v>
          </cell>
          <cell r="K1593" t="str">
            <v>——</v>
          </cell>
        </row>
        <row r="1594">
          <cell r="F1594" t="str">
            <v>磺胺类(总量)</v>
          </cell>
        </row>
        <row r="1594">
          <cell r="I1594">
            <v>1000</v>
          </cell>
          <cell r="J1594" t="str">
            <v>按照采购人市场调查结果</v>
          </cell>
          <cell r="K1594" t="str">
            <v>——</v>
          </cell>
        </row>
        <row r="1595">
          <cell r="F1595" t="str">
            <v>甲氧苄啶</v>
          </cell>
        </row>
        <row r="1595">
          <cell r="I1595">
            <v>350</v>
          </cell>
          <cell r="J1595" t="str">
            <v>按照采购人市场调查结果</v>
          </cell>
          <cell r="K1595" t="str">
            <v>——</v>
          </cell>
        </row>
        <row r="1596">
          <cell r="F1596" t="str">
            <v>氯霉素</v>
          </cell>
        </row>
        <row r="1596">
          <cell r="I1596">
            <v>350</v>
          </cell>
          <cell r="J1596" t="str">
            <v>按照采购人市场调查结果</v>
          </cell>
          <cell r="K1596" t="str">
            <v>——</v>
          </cell>
        </row>
        <row r="1597">
          <cell r="F1597" t="str">
            <v>氟苯尼考</v>
          </cell>
        </row>
        <row r="1597">
          <cell r="I1597">
            <v>350</v>
          </cell>
          <cell r="J1597" t="str">
            <v>按照采购人市场调查结果</v>
          </cell>
          <cell r="K1597" t="str">
            <v>——</v>
          </cell>
        </row>
        <row r="1598">
          <cell r="F1598" t="str">
            <v>五氯酚酸钠(以五氯酚计)</v>
          </cell>
        </row>
        <row r="1598">
          <cell r="I1598">
            <v>300</v>
          </cell>
          <cell r="J1598" t="str">
            <v>按照采购人市场调查结果</v>
          </cell>
          <cell r="K1598" t="str">
            <v>——</v>
          </cell>
        </row>
        <row r="1599">
          <cell r="F1599" t="str">
            <v>多西环素</v>
          </cell>
        </row>
        <row r="1599">
          <cell r="I1599">
            <v>350</v>
          </cell>
          <cell r="J1599" t="str">
            <v>按照采购人市场调查结果</v>
          </cell>
          <cell r="K1599" t="str">
            <v>——</v>
          </cell>
        </row>
        <row r="1600">
          <cell r="F1600" t="str">
            <v>土霉素</v>
          </cell>
        </row>
        <row r="1600">
          <cell r="I1600">
            <v>350</v>
          </cell>
          <cell r="J1600" t="str">
            <v>按照采购人市场调查结果</v>
          </cell>
          <cell r="K1600" t="str">
            <v>——</v>
          </cell>
        </row>
        <row r="1601">
          <cell r="F1601" t="str">
            <v>青霉素</v>
          </cell>
        </row>
        <row r="1601">
          <cell r="I1601">
            <v>350</v>
          </cell>
          <cell r="J1601" t="str">
            <v>按照采购人市场调查结果</v>
          </cell>
          <cell r="K1601" t="str">
            <v>——</v>
          </cell>
        </row>
        <row r="1602">
          <cell r="F1602" t="str">
            <v>克伦特罗</v>
          </cell>
        </row>
        <row r="1602">
          <cell r="I1602">
            <v>600</v>
          </cell>
          <cell r="J1602" t="str">
            <v>按照采购人市场调查结果</v>
          </cell>
          <cell r="K1602" t="str">
            <v>——</v>
          </cell>
        </row>
        <row r="1603">
          <cell r="F1603" t="str">
            <v>莱克多巴胺</v>
          </cell>
        </row>
        <row r="1603">
          <cell r="I1603">
            <v>600</v>
          </cell>
          <cell r="J1603" t="str">
            <v>按照采购人市场调查结果</v>
          </cell>
          <cell r="K1603" t="str">
            <v>——</v>
          </cell>
        </row>
        <row r="1604">
          <cell r="F1604" t="str">
            <v>沙丁胺醇</v>
          </cell>
        </row>
        <row r="1604">
          <cell r="I1604">
            <v>600</v>
          </cell>
          <cell r="J1604" t="str">
            <v>按照采购人市场调查结果</v>
          </cell>
          <cell r="K1604" t="str">
            <v>——</v>
          </cell>
        </row>
        <row r="1605">
          <cell r="F1605" t="str">
            <v>地塞米松</v>
          </cell>
        </row>
        <row r="1605">
          <cell r="I1605">
            <v>350</v>
          </cell>
          <cell r="J1605" t="str">
            <v>按照采购人市场调查结果</v>
          </cell>
          <cell r="K1605" t="str">
            <v>——</v>
          </cell>
        </row>
        <row r="1606">
          <cell r="F1606" t="str">
            <v>林可霉素</v>
          </cell>
        </row>
        <row r="1606">
          <cell r="I1606">
            <v>350</v>
          </cell>
          <cell r="J1606" t="str">
            <v>按照采购人市场调查结果</v>
          </cell>
          <cell r="K1606" t="str">
            <v>——</v>
          </cell>
        </row>
        <row r="1607">
          <cell r="F1607" t="str">
            <v>土霉素/金霉素/四环素(组合含量)</v>
          </cell>
        </row>
        <row r="1607">
          <cell r="I1607">
            <v>450</v>
          </cell>
          <cell r="J1607" t="str">
            <v>按照采购人市场调查结果</v>
          </cell>
          <cell r="K1607" t="str">
            <v>——</v>
          </cell>
        </row>
        <row r="1608">
          <cell r="F1608" t="str">
            <v>恩诺沙星</v>
          </cell>
        </row>
        <row r="1608">
          <cell r="H1608" t="str">
            <v>350</v>
          </cell>
          <cell r="I1608">
            <v>700</v>
          </cell>
          <cell r="J1608" t="str">
            <v>按照采购人市场调查结果</v>
          </cell>
          <cell r="K1608" t="str">
            <v>——</v>
          </cell>
        </row>
        <row r="1609">
          <cell r="F1609" t="str">
            <v>呋喃唑酮代谢物</v>
          </cell>
        </row>
        <row r="1609">
          <cell r="I1609">
            <v>300</v>
          </cell>
          <cell r="J1609" t="str">
            <v>按照采购人市场调查结果</v>
          </cell>
          <cell r="K1609" t="str">
            <v>——</v>
          </cell>
        </row>
        <row r="1610">
          <cell r="F1610" t="str">
            <v>呋喃西林代谢物</v>
          </cell>
        </row>
        <row r="1610">
          <cell r="I1610">
            <v>300</v>
          </cell>
          <cell r="J1610" t="str">
            <v>按照采购人市场调查结果</v>
          </cell>
          <cell r="K1610" t="str">
            <v>——</v>
          </cell>
        </row>
        <row r="1611">
          <cell r="F1611" t="str">
            <v>磺胺类(总量)</v>
          </cell>
        </row>
        <row r="1611">
          <cell r="I1611">
            <v>1000</v>
          </cell>
          <cell r="J1611" t="str">
            <v>按照采购人市场调查结果</v>
          </cell>
          <cell r="K1611" t="str">
            <v>——</v>
          </cell>
        </row>
        <row r="1612">
          <cell r="F1612" t="str">
            <v>氯霉素</v>
          </cell>
        </row>
        <row r="1612">
          <cell r="I1612">
            <v>350</v>
          </cell>
          <cell r="J1612" t="str">
            <v>按照采购人市场调查结果</v>
          </cell>
          <cell r="K1612" t="str">
            <v>——</v>
          </cell>
        </row>
        <row r="1613">
          <cell r="F1613" t="str">
            <v>氟苯尼考</v>
          </cell>
        </row>
        <row r="1613">
          <cell r="I1613">
            <v>350</v>
          </cell>
          <cell r="J1613" t="str">
            <v>按照采购人市场调查结果</v>
          </cell>
          <cell r="K1613" t="str">
            <v>——</v>
          </cell>
        </row>
        <row r="1614">
          <cell r="F1614" t="str">
            <v>五氯酚酸钠(以五氯酚计)</v>
          </cell>
        </row>
        <row r="1614">
          <cell r="I1614">
            <v>300</v>
          </cell>
          <cell r="J1614" t="str">
            <v>按照采购人市场调查结果</v>
          </cell>
          <cell r="K1614" t="str">
            <v>——</v>
          </cell>
        </row>
        <row r="1615">
          <cell r="F1615" t="str">
            <v>克伦特罗</v>
          </cell>
        </row>
        <row r="1615">
          <cell r="I1615">
            <v>600</v>
          </cell>
          <cell r="J1615" t="str">
            <v>按照采购人市场调查结果</v>
          </cell>
          <cell r="K1615" t="str">
            <v>——</v>
          </cell>
        </row>
        <row r="1616">
          <cell r="F1616" t="str">
            <v>莱克多巴胺</v>
          </cell>
        </row>
        <row r="1616">
          <cell r="I1616">
            <v>600</v>
          </cell>
          <cell r="J1616" t="str">
            <v>按照采购人市场调查结果</v>
          </cell>
          <cell r="K1616" t="str">
            <v>——</v>
          </cell>
        </row>
        <row r="1617">
          <cell r="F1617" t="str">
            <v>沙丁胺醇</v>
          </cell>
        </row>
        <row r="1617">
          <cell r="I1617">
            <v>600</v>
          </cell>
          <cell r="J1617" t="str">
            <v>按照采购人市场调查结果</v>
          </cell>
          <cell r="K1617" t="str">
            <v>——</v>
          </cell>
        </row>
        <row r="1618">
          <cell r="F1618" t="str">
            <v>林可霉素</v>
          </cell>
        </row>
        <row r="1618">
          <cell r="I1618">
            <v>350</v>
          </cell>
          <cell r="J1618" t="str">
            <v>按照采购人市场调查结果</v>
          </cell>
          <cell r="K1618" t="str">
            <v>——</v>
          </cell>
        </row>
        <row r="1619">
          <cell r="F1619" t="str">
            <v>土霉素/金霉素/四环素(组合含量)</v>
          </cell>
        </row>
        <row r="1619">
          <cell r="I1619">
            <v>450</v>
          </cell>
          <cell r="J1619" t="str">
            <v>按照采购人市场调查结果</v>
          </cell>
          <cell r="K1619" t="str">
            <v>——</v>
          </cell>
        </row>
        <row r="1620">
          <cell r="F1620" t="str">
            <v>呋喃唑酮代谢物</v>
          </cell>
        </row>
        <row r="1620">
          <cell r="I1620">
            <v>300</v>
          </cell>
          <cell r="J1620" t="str">
            <v>按照采购人市场调查结果</v>
          </cell>
          <cell r="K1620" t="str">
            <v>——</v>
          </cell>
        </row>
        <row r="1621">
          <cell r="F1621" t="str">
            <v>氯霉素</v>
          </cell>
        </row>
        <row r="1621">
          <cell r="I1621">
            <v>350</v>
          </cell>
          <cell r="J1621" t="str">
            <v>按照采购人市场调查结果</v>
          </cell>
          <cell r="K1621" t="str">
            <v>——</v>
          </cell>
        </row>
        <row r="1622">
          <cell r="F1622" t="str">
            <v>氟苯尼考</v>
          </cell>
        </row>
        <row r="1622">
          <cell r="I1622">
            <v>350</v>
          </cell>
          <cell r="J1622" t="str">
            <v>按照采购人市场调查结果</v>
          </cell>
          <cell r="K1622" t="str">
            <v>——</v>
          </cell>
        </row>
        <row r="1623">
          <cell r="F1623" t="str">
            <v>五氯酚酸钠(以五氯酚计)</v>
          </cell>
        </row>
        <row r="1623">
          <cell r="I1623">
            <v>300</v>
          </cell>
          <cell r="J1623" t="str">
            <v>按照采购人市场调查结果</v>
          </cell>
          <cell r="K1623" t="str">
            <v>——</v>
          </cell>
        </row>
        <row r="1624">
          <cell r="F1624" t="str">
            <v>克伦特罗</v>
          </cell>
        </row>
        <row r="1624">
          <cell r="I1624">
            <v>600</v>
          </cell>
          <cell r="J1624" t="str">
            <v>按照采购人市场调查结果</v>
          </cell>
          <cell r="K1624" t="str">
            <v>——</v>
          </cell>
        </row>
        <row r="1625">
          <cell r="F1625" t="str">
            <v>莱克多巴胺</v>
          </cell>
        </row>
        <row r="1625">
          <cell r="I1625">
            <v>600</v>
          </cell>
          <cell r="J1625" t="str">
            <v>按照采购人市场调查结果</v>
          </cell>
          <cell r="K1625" t="str">
            <v>——</v>
          </cell>
        </row>
        <row r="1626">
          <cell r="F1626" t="str">
            <v>沙丁胺醇</v>
          </cell>
        </row>
        <row r="1626">
          <cell r="I1626">
            <v>600</v>
          </cell>
          <cell r="J1626" t="str">
            <v>按照采购人市场调查结果</v>
          </cell>
          <cell r="K1626" t="str">
            <v>——</v>
          </cell>
        </row>
        <row r="1627">
          <cell r="F1627" t="str">
            <v>挥发性盐基氮</v>
          </cell>
        </row>
        <row r="1627">
          <cell r="I1627">
            <v>59.5</v>
          </cell>
          <cell r="J1627" t="str">
            <v>粤价[2002]170号文</v>
          </cell>
          <cell r="K1627" t="str">
            <v>22（8）</v>
          </cell>
        </row>
        <row r="1628">
          <cell r="F1628" t="str">
            <v>恩诺沙星</v>
          </cell>
        </row>
        <row r="1628">
          <cell r="H1628" t="str">
            <v>350</v>
          </cell>
          <cell r="I1628">
            <v>700</v>
          </cell>
          <cell r="J1628" t="str">
            <v>按照采购人市场调查结果</v>
          </cell>
          <cell r="K1628" t="str">
            <v>——</v>
          </cell>
        </row>
        <row r="1629">
          <cell r="F1629" t="str">
            <v>沙拉沙星</v>
          </cell>
        </row>
        <row r="1629">
          <cell r="I1629">
            <v>350</v>
          </cell>
          <cell r="J1629" t="str">
            <v>按照采购人市场调查结果</v>
          </cell>
          <cell r="K1629" t="str">
            <v>——</v>
          </cell>
        </row>
        <row r="1630">
          <cell r="F1630" t="str">
            <v>替米考星</v>
          </cell>
        </row>
        <row r="1630">
          <cell r="I1630">
            <v>350</v>
          </cell>
          <cell r="J1630" t="str">
            <v>按照采购人市场调查结果</v>
          </cell>
          <cell r="K1630" t="str">
            <v>——</v>
          </cell>
        </row>
        <row r="1631">
          <cell r="F1631" t="str">
            <v>呋喃唑酮代谢物</v>
          </cell>
        </row>
        <row r="1631">
          <cell r="I1631">
            <v>300</v>
          </cell>
          <cell r="J1631" t="str">
            <v>按照采购人市场调查结果</v>
          </cell>
          <cell r="K1631" t="str">
            <v>——</v>
          </cell>
        </row>
        <row r="1632">
          <cell r="F1632" t="str">
            <v>呋喃西林代谢物</v>
          </cell>
        </row>
        <row r="1632">
          <cell r="I1632">
            <v>300</v>
          </cell>
          <cell r="J1632" t="str">
            <v>按照采购人市场调查结果</v>
          </cell>
          <cell r="K1632" t="str">
            <v>——</v>
          </cell>
        </row>
        <row r="1633">
          <cell r="F1633" t="str">
            <v>呋喃它酮代谢物</v>
          </cell>
        </row>
        <row r="1633">
          <cell r="I1633">
            <v>300</v>
          </cell>
          <cell r="J1633" t="str">
            <v>按照采购人市场调查结果</v>
          </cell>
          <cell r="K1633" t="str">
            <v>——</v>
          </cell>
        </row>
        <row r="1634">
          <cell r="F1634" t="str">
            <v>磺胺类(总量)</v>
          </cell>
        </row>
        <row r="1634">
          <cell r="I1634">
            <v>1000</v>
          </cell>
          <cell r="J1634" t="str">
            <v>按照采购人市场调查结果</v>
          </cell>
          <cell r="K1634" t="str">
            <v>——</v>
          </cell>
        </row>
        <row r="1635">
          <cell r="F1635" t="str">
            <v>甲氧苄啶</v>
          </cell>
        </row>
        <row r="1635">
          <cell r="I1635">
            <v>350</v>
          </cell>
          <cell r="J1635" t="str">
            <v>按照采购人市场调查结果</v>
          </cell>
          <cell r="K1635" t="str">
            <v>——</v>
          </cell>
        </row>
        <row r="1636">
          <cell r="F1636" t="str">
            <v>氯霉素</v>
          </cell>
        </row>
        <row r="1636">
          <cell r="I1636">
            <v>350</v>
          </cell>
          <cell r="J1636" t="str">
            <v>按照采购人市场调查结果</v>
          </cell>
          <cell r="K1636" t="str">
            <v>——</v>
          </cell>
        </row>
        <row r="1637">
          <cell r="F1637" t="str">
            <v>氟苯尼考</v>
          </cell>
        </row>
        <row r="1637">
          <cell r="I1637">
            <v>350</v>
          </cell>
          <cell r="J1637" t="str">
            <v>按照采购人市场调查结果</v>
          </cell>
          <cell r="K1637" t="str">
            <v>——</v>
          </cell>
        </row>
        <row r="1638">
          <cell r="F1638" t="str">
            <v>五氯酚酸钠(以五氯酚计)</v>
          </cell>
        </row>
        <row r="1638">
          <cell r="I1638">
            <v>300</v>
          </cell>
          <cell r="J1638" t="str">
            <v>按照采购人市场调查结果</v>
          </cell>
          <cell r="K1638" t="str">
            <v>——</v>
          </cell>
        </row>
        <row r="1639">
          <cell r="F1639" t="str">
            <v>多西环素</v>
          </cell>
        </row>
        <row r="1639">
          <cell r="I1639">
            <v>350</v>
          </cell>
          <cell r="J1639" t="str">
            <v>按照采购人市场调查结果</v>
          </cell>
          <cell r="K1639" t="str">
            <v>——</v>
          </cell>
        </row>
        <row r="1640">
          <cell r="F1640" t="str">
            <v>土霉素</v>
          </cell>
        </row>
        <row r="1640">
          <cell r="I1640">
            <v>350</v>
          </cell>
          <cell r="J1640" t="str">
            <v>按照采购人市场调查结果</v>
          </cell>
          <cell r="K1640" t="str">
            <v>——</v>
          </cell>
        </row>
        <row r="1641">
          <cell r="F1641" t="str">
            <v>金霉素</v>
          </cell>
        </row>
        <row r="1641">
          <cell r="I1641">
            <v>350</v>
          </cell>
          <cell r="J1641" t="str">
            <v>按照采购人市场调查结果</v>
          </cell>
          <cell r="K1641" t="str">
            <v>——</v>
          </cell>
        </row>
        <row r="1642">
          <cell r="F1642" t="str">
            <v>四环素</v>
          </cell>
        </row>
        <row r="1642">
          <cell r="I1642">
            <v>350</v>
          </cell>
          <cell r="J1642" t="str">
            <v>按照采购人市场调查结果</v>
          </cell>
          <cell r="K1642" t="str">
            <v>——</v>
          </cell>
        </row>
        <row r="1643">
          <cell r="F1643" t="str">
            <v>甲硝唑</v>
          </cell>
        </row>
        <row r="1643">
          <cell r="I1643">
            <v>350</v>
          </cell>
          <cell r="J1643" t="str">
            <v>按照采购人市场调查结果</v>
          </cell>
          <cell r="K1643" t="str">
            <v>——</v>
          </cell>
        </row>
        <row r="1644">
          <cell r="F1644" t="str">
            <v>尼卡巴嗪</v>
          </cell>
        </row>
        <row r="1644">
          <cell r="I1644">
            <v>250</v>
          </cell>
          <cell r="J1644" t="str">
            <v>按照采购人市场调查结果</v>
          </cell>
          <cell r="K1644" t="str">
            <v>——</v>
          </cell>
        </row>
        <row r="1645">
          <cell r="F1645" t="str">
            <v>土霉素/金霉素/四环素(组合含量)</v>
          </cell>
        </row>
        <row r="1645">
          <cell r="I1645">
            <v>450</v>
          </cell>
          <cell r="J1645" t="str">
            <v>按照采购人市场调查结果</v>
          </cell>
          <cell r="K1645" t="str">
            <v>——</v>
          </cell>
        </row>
        <row r="1646">
          <cell r="F1646" t="str">
            <v>恩诺沙星</v>
          </cell>
        </row>
        <row r="1646">
          <cell r="H1646" t="str">
            <v>350</v>
          </cell>
          <cell r="I1646">
            <v>700</v>
          </cell>
          <cell r="J1646" t="str">
            <v>按照采购人市场调查结果</v>
          </cell>
          <cell r="K1646" t="str">
            <v>——</v>
          </cell>
        </row>
        <row r="1647">
          <cell r="F1647" t="str">
            <v>呋喃唑酮代谢物</v>
          </cell>
        </row>
        <row r="1647">
          <cell r="I1647">
            <v>300</v>
          </cell>
          <cell r="J1647" t="str">
            <v>按照采购人市场调查结果</v>
          </cell>
          <cell r="K1647" t="str">
            <v>——</v>
          </cell>
        </row>
        <row r="1648">
          <cell r="F1648" t="str">
            <v>呋喃妥因代谢物</v>
          </cell>
        </row>
        <row r="1648">
          <cell r="I1648">
            <v>300</v>
          </cell>
          <cell r="J1648" t="str">
            <v>按照采购人市场调查结果</v>
          </cell>
          <cell r="K1648" t="str">
            <v>——</v>
          </cell>
        </row>
        <row r="1649">
          <cell r="F1649" t="str">
            <v>磺胺类(总量)</v>
          </cell>
        </row>
        <row r="1649">
          <cell r="I1649">
            <v>1000</v>
          </cell>
          <cell r="J1649" t="str">
            <v>按照采购人市场调查结果</v>
          </cell>
          <cell r="K1649" t="str">
            <v>——</v>
          </cell>
        </row>
        <row r="1650">
          <cell r="F1650" t="str">
            <v>甲氧苄啶</v>
          </cell>
        </row>
        <row r="1650">
          <cell r="I1650">
            <v>350</v>
          </cell>
          <cell r="J1650" t="str">
            <v>按照采购人市场调查结果</v>
          </cell>
          <cell r="K1650" t="str">
            <v>——</v>
          </cell>
        </row>
        <row r="1651">
          <cell r="F1651" t="str">
            <v>氯霉素</v>
          </cell>
        </row>
        <row r="1651">
          <cell r="I1651">
            <v>350</v>
          </cell>
          <cell r="J1651" t="str">
            <v>按照采购人市场调查结果</v>
          </cell>
          <cell r="K1651" t="str">
            <v>——</v>
          </cell>
        </row>
        <row r="1652">
          <cell r="F1652" t="str">
            <v>氟苯尼考</v>
          </cell>
        </row>
        <row r="1652">
          <cell r="I1652">
            <v>350</v>
          </cell>
          <cell r="J1652" t="str">
            <v>按照采购人市场调查结果</v>
          </cell>
          <cell r="K1652" t="str">
            <v>——</v>
          </cell>
        </row>
        <row r="1653">
          <cell r="F1653" t="str">
            <v>五氯酚酸钠(以五氯酚计)</v>
          </cell>
        </row>
        <row r="1653">
          <cell r="I1653">
            <v>300</v>
          </cell>
          <cell r="J1653" t="str">
            <v>按照采购人市场调查结果</v>
          </cell>
          <cell r="K1653" t="str">
            <v>——</v>
          </cell>
        </row>
        <row r="1654">
          <cell r="F1654" t="str">
            <v>多西环素</v>
          </cell>
        </row>
        <row r="1654">
          <cell r="I1654">
            <v>350</v>
          </cell>
          <cell r="J1654" t="str">
            <v>按照采购人市场调查结果</v>
          </cell>
          <cell r="K1654" t="str">
            <v>——</v>
          </cell>
        </row>
        <row r="1655">
          <cell r="F1655" t="str">
            <v>土霉素</v>
          </cell>
        </row>
        <row r="1655">
          <cell r="I1655">
            <v>350</v>
          </cell>
          <cell r="J1655" t="str">
            <v>按照采购人市场调查结果</v>
          </cell>
          <cell r="K1655" t="str">
            <v>——</v>
          </cell>
        </row>
        <row r="1656">
          <cell r="F1656" t="str">
            <v>甲硝唑</v>
          </cell>
        </row>
        <row r="1656">
          <cell r="I1656">
            <v>350</v>
          </cell>
          <cell r="J1656" t="str">
            <v>按照采购人市场调查结果</v>
          </cell>
          <cell r="K1656" t="str">
            <v>——</v>
          </cell>
        </row>
        <row r="1657">
          <cell r="F1657" t="str">
            <v>土霉素/金霉素/四环素(组合含量)</v>
          </cell>
        </row>
        <row r="1657">
          <cell r="I1657">
            <v>450</v>
          </cell>
          <cell r="J1657" t="str">
            <v>按照采购人市场调查结果</v>
          </cell>
          <cell r="K1657" t="str">
            <v>——</v>
          </cell>
        </row>
        <row r="1658">
          <cell r="F1658" t="str">
            <v>恩诺沙星</v>
          </cell>
        </row>
        <row r="1658">
          <cell r="H1658" t="str">
            <v>350</v>
          </cell>
          <cell r="I1658">
            <v>700</v>
          </cell>
          <cell r="J1658" t="str">
            <v>按照采购人市场调查结果</v>
          </cell>
          <cell r="K1658" t="str">
            <v>——</v>
          </cell>
        </row>
        <row r="1659">
          <cell r="F1659" t="str">
            <v>呋喃唑酮代谢物</v>
          </cell>
        </row>
        <row r="1659">
          <cell r="I1659">
            <v>300</v>
          </cell>
          <cell r="J1659" t="str">
            <v>按照采购人市场调查结果</v>
          </cell>
          <cell r="K1659" t="str">
            <v>——</v>
          </cell>
        </row>
        <row r="1660">
          <cell r="F1660" t="str">
            <v>磺胺类(总量)</v>
          </cell>
        </row>
        <row r="1660">
          <cell r="I1660">
            <v>1000</v>
          </cell>
          <cell r="J1660" t="str">
            <v>按照采购人市场调查结果</v>
          </cell>
          <cell r="K1660" t="str">
            <v>——</v>
          </cell>
        </row>
        <row r="1661">
          <cell r="F1661" t="str">
            <v>氯霉素</v>
          </cell>
        </row>
        <row r="1661">
          <cell r="I1661">
            <v>350</v>
          </cell>
          <cell r="J1661" t="str">
            <v>按照采购人市场调查结果</v>
          </cell>
          <cell r="K1661" t="str">
            <v>——</v>
          </cell>
        </row>
        <row r="1662">
          <cell r="F1662" t="str">
            <v>氟苯尼考</v>
          </cell>
        </row>
        <row r="1662">
          <cell r="I1662">
            <v>350</v>
          </cell>
          <cell r="J1662" t="str">
            <v>按照采购人市场调查结果</v>
          </cell>
          <cell r="K1662" t="str">
            <v>——</v>
          </cell>
        </row>
        <row r="1663">
          <cell r="F1663" t="str">
            <v>五氯酚酸钠(以五氯酚计)</v>
          </cell>
        </row>
        <row r="1663">
          <cell r="I1663">
            <v>300</v>
          </cell>
          <cell r="J1663" t="str">
            <v>按照采购人市场调查结果</v>
          </cell>
          <cell r="K1663" t="str">
            <v>——</v>
          </cell>
        </row>
        <row r="1664">
          <cell r="F1664" t="str">
            <v>土霉素</v>
          </cell>
        </row>
        <row r="1664">
          <cell r="I1664">
            <v>350</v>
          </cell>
          <cell r="J1664" t="str">
            <v>按照采购人市场调查结果</v>
          </cell>
          <cell r="K1664" t="str">
            <v>——</v>
          </cell>
        </row>
        <row r="1665">
          <cell r="F1665" t="str">
            <v>金霉素</v>
          </cell>
        </row>
        <row r="1665">
          <cell r="I1665">
            <v>350</v>
          </cell>
          <cell r="J1665" t="str">
            <v>按照采购人市场调查结果</v>
          </cell>
          <cell r="K1665" t="str">
            <v>——</v>
          </cell>
        </row>
        <row r="1666">
          <cell r="F1666" t="str">
            <v>土霉素/金霉素/四环素(组合含量)</v>
          </cell>
        </row>
        <row r="1666">
          <cell r="I1666">
            <v>450</v>
          </cell>
          <cell r="J1666" t="str">
            <v>按照采购人市场调查结果</v>
          </cell>
          <cell r="K1666" t="str">
            <v>——</v>
          </cell>
        </row>
        <row r="1667">
          <cell r="F1667" t="str">
            <v>镉(以Cd计)</v>
          </cell>
        </row>
        <row r="1667">
          <cell r="I1667">
            <v>100.8</v>
          </cell>
          <cell r="J1667" t="str">
            <v>粤价[2002]170号文</v>
          </cell>
          <cell r="K1667" t="str">
            <v>22（9）</v>
          </cell>
        </row>
        <row r="1668">
          <cell r="F1668" t="str">
            <v>总砷(以As计)</v>
          </cell>
        </row>
        <row r="1668">
          <cell r="I1668">
            <v>196</v>
          </cell>
          <cell r="J1668" t="str">
            <v>粤价[2002]170号文</v>
          </cell>
          <cell r="K1668" t="str">
            <v>22（9）</v>
          </cell>
        </row>
        <row r="1669">
          <cell r="F1669" t="str">
            <v>恩诺沙星</v>
          </cell>
        </row>
        <row r="1669">
          <cell r="H1669" t="str">
            <v>350</v>
          </cell>
          <cell r="I1669">
            <v>700</v>
          </cell>
          <cell r="J1669" t="str">
            <v>按照采购人市场调查结果</v>
          </cell>
          <cell r="K1669" t="str">
            <v>——</v>
          </cell>
        </row>
        <row r="1670">
          <cell r="F1670" t="str">
            <v>呋喃唑酮代谢物</v>
          </cell>
        </row>
        <row r="1670">
          <cell r="I1670">
            <v>300</v>
          </cell>
          <cell r="J1670" t="str">
            <v>按照采购人市场调查结果</v>
          </cell>
          <cell r="K1670" t="str">
            <v>——</v>
          </cell>
        </row>
        <row r="1671">
          <cell r="F1671" t="str">
            <v>呋喃西林代谢物</v>
          </cell>
        </row>
        <row r="1671">
          <cell r="I1671">
            <v>300</v>
          </cell>
          <cell r="J1671" t="str">
            <v>按照采购人市场调查结果</v>
          </cell>
          <cell r="K1671" t="str">
            <v>——</v>
          </cell>
        </row>
        <row r="1672">
          <cell r="F1672" t="str">
            <v>呋喃妥因代谢物</v>
          </cell>
        </row>
        <row r="1672">
          <cell r="I1672">
            <v>300</v>
          </cell>
          <cell r="J1672" t="str">
            <v>按照采购人市场调查结果</v>
          </cell>
          <cell r="K1672" t="str">
            <v>——</v>
          </cell>
        </row>
        <row r="1673">
          <cell r="F1673" t="str">
            <v>磺胺类(总量)</v>
          </cell>
        </row>
        <row r="1673">
          <cell r="I1673">
            <v>1000</v>
          </cell>
          <cell r="J1673" t="str">
            <v>按照采购人市场调查结果</v>
          </cell>
          <cell r="K1673" t="str">
            <v>——</v>
          </cell>
        </row>
        <row r="1674">
          <cell r="F1674" t="str">
            <v>甲氧苄啶</v>
          </cell>
        </row>
        <row r="1674">
          <cell r="I1674">
            <v>350</v>
          </cell>
          <cell r="J1674" t="str">
            <v>按照采购人市场调查结果</v>
          </cell>
          <cell r="K1674" t="str">
            <v>——</v>
          </cell>
        </row>
        <row r="1675">
          <cell r="F1675" t="str">
            <v>氯霉素</v>
          </cell>
        </row>
        <row r="1675">
          <cell r="I1675">
            <v>350</v>
          </cell>
          <cell r="J1675" t="str">
            <v>按照采购人市场调查结果</v>
          </cell>
          <cell r="K1675" t="str">
            <v>——</v>
          </cell>
        </row>
        <row r="1676">
          <cell r="F1676" t="str">
            <v>氟苯尼考</v>
          </cell>
        </row>
        <row r="1676">
          <cell r="I1676">
            <v>350</v>
          </cell>
          <cell r="J1676" t="str">
            <v>按照采购人市场调查结果</v>
          </cell>
          <cell r="K1676" t="str">
            <v>——</v>
          </cell>
        </row>
        <row r="1677">
          <cell r="F1677" t="str">
            <v>五氯酚酸钠(以五氯酚计)</v>
          </cell>
        </row>
        <row r="1677">
          <cell r="I1677">
            <v>300</v>
          </cell>
          <cell r="J1677" t="str">
            <v>按照采购人市场调查结果</v>
          </cell>
          <cell r="K1677" t="str">
            <v>——</v>
          </cell>
        </row>
        <row r="1678">
          <cell r="F1678" t="str">
            <v>多西环素</v>
          </cell>
        </row>
        <row r="1678">
          <cell r="I1678">
            <v>350</v>
          </cell>
          <cell r="J1678" t="str">
            <v>按照采购人市场调查结果</v>
          </cell>
          <cell r="K1678" t="str">
            <v>——</v>
          </cell>
        </row>
        <row r="1679">
          <cell r="F1679" t="str">
            <v>土霉素</v>
          </cell>
        </row>
        <row r="1679">
          <cell r="I1679">
            <v>350</v>
          </cell>
          <cell r="J1679" t="str">
            <v>按照采购人市场调查结果</v>
          </cell>
          <cell r="K1679" t="str">
            <v>——</v>
          </cell>
        </row>
        <row r="1680">
          <cell r="F1680" t="str">
            <v>克伦特罗</v>
          </cell>
        </row>
        <row r="1680">
          <cell r="I1680">
            <v>600</v>
          </cell>
          <cell r="J1680" t="str">
            <v>按照采购人市场调查结果</v>
          </cell>
          <cell r="K1680" t="str">
            <v>——</v>
          </cell>
        </row>
        <row r="1681">
          <cell r="F1681" t="str">
            <v>莱克多巴胺</v>
          </cell>
        </row>
        <row r="1681">
          <cell r="I1681">
            <v>600</v>
          </cell>
          <cell r="J1681" t="str">
            <v>按照采购人市场调查结果</v>
          </cell>
          <cell r="K1681" t="str">
            <v>——</v>
          </cell>
        </row>
        <row r="1682">
          <cell r="F1682" t="str">
            <v>沙丁胺醇</v>
          </cell>
        </row>
        <row r="1682">
          <cell r="I1682">
            <v>600</v>
          </cell>
          <cell r="J1682" t="str">
            <v>按照采购人市场调查结果</v>
          </cell>
          <cell r="K1682" t="str">
            <v>——</v>
          </cell>
        </row>
        <row r="1683">
          <cell r="F1683" t="str">
            <v>土霉素/金霉素/四环素(组合含量)</v>
          </cell>
        </row>
        <row r="1683">
          <cell r="I1683">
            <v>450</v>
          </cell>
          <cell r="J1683" t="str">
            <v>按照采购人市场调查结果</v>
          </cell>
          <cell r="K1683" t="str">
            <v>——</v>
          </cell>
        </row>
        <row r="1684">
          <cell r="F1684" t="str">
            <v>氟苯尼考</v>
          </cell>
        </row>
        <row r="1684">
          <cell r="I1684">
            <v>350</v>
          </cell>
          <cell r="J1684" t="str">
            <v>按照采购人市场调查结果</v>
          </cell>
          <cell r="K1684" t="str">
            <v>——</v>
          </cell>
        </row>
        <row r="1685">
          <cell r="F1685" t="str">
            <v>五氯酚酸钠(以五氯酚计)</v>
          </cell>
        </row>
        <row r="1685">
          <cell r="I1685">
            <v>300</v>
          </cell>
          <cell r="J1685" t="str">
            <v>按照采购人市场调查结果</v>
          </cell>
          <cell r="K1685" t="str">
            <v>——</v>
          </cell>
        </row>
        <row r="1686">
          <cell r="F1686" t="str">
            <v>克伦特罗</v>
          </cell>
        </row>
        <row r="1686">
          <cell r="I1686">
            <v>600</v>
          </cell>
          <cell r="J1686" t="str">
            <v>按照采购人市场调查结果</v>
          </cell>
          <cell r="K1686" t="str">
            <v>——</v>
          </cell>
        </row>
        <row r="1687">
          <cell r="F1687" t="str">
            <v>莱克多巴胺</v>
          </cell>
        </row>
        <row r="1687">
          <cell r="I1687">
            <v>600</v>
          </cell>
          <cell r="J1687" t="str">
            <v>按照采购人市场调查结果</v>
          </cell>
          <cell r="K1687" t="str">
            <v>——</v>
          </cell>
        </row>
        <row r="1688">
          <cell r="F1688" t="str">
            <v>沙丁胺醇</v>
          </cell>
        </row>
        <row r="1688">
          <cell r="I1688">
            <v>600</v>
          </cell>
          <cell r="J1688" t="str">
            <v>按照采购人市场调查结果</v>
          </cell>
          <cell r="K1688" t="str">
            <v>——</v>
          </cell>
        </row>
        <row r="1689">
          <cell r="F1689" t="str">
            <v>恩诺沙星</v>
          </cell>
        </row>
        <row r="1689">
          <cell r="H1689" t="str">
            <v>350</v>
          </cell>
          <cell r="I1689">
            <v>700</v>
          </cell>
          <cell r="J1689" t="str">
            <v>按照采购人市场调查结果</v>
          </cell>
          <cell r="K1689" t="str">
            <v>——</v>
          </cell>
        </row>
        <row r="1690">
          <cell r="F1690" t="str">
            <v>磺胺类(总量)</v>
          </cell>
        </row>
        <row r="1690">
          <cell r="I1690">
            <v>1000</v>
          </cell>
          <cell r="J1690" t="str">
            <v>按照采购人市场调查结果</v>
          </cell>
          <cell r="K1690" t="str">
            <v>——</v>
          </cell>
        </row>
        <row r="1691">
          <cell r="F1691" t="str">
            <v>氟苯尼考</v>
          </cell>
        </row>
        <row r="1691">
          <cell r="I1691">
            <v>350</v>
          </cell>
          <cell r="J1691" t="str">
            <v>按照采购人市场调查结果</v>
          </cell>
          <cell r="K1691" t="str">
            <v>——</v>
          </cell>
        </row>
        <row r="1692">
          <cell r="F1692" t="str">
            <v>克伦特罗</v>
          </cell>
        </row>
        <row r="1692">
          <cell r="I1692">
            <v>600</v>
          </cell>
          <cell r="J1692" t="str">
            <v>按照采购人市场调查结果</v>
          </cell>
          <cell r="K1692" t="str">
            <v>——</v>
          </cell>
        </row>
        <row r="1693">
          <cell r="F1693" t="str">
            <v>莱克多巴胺</v>
          </cell>
        </row>
        <row r="1693">
          <cell r="I1693">
            <v>600</v>
          </cell>
          <cell r="J1693" t="str">
            <v>按照采购人市场调查结果</v>
          </cell>
          <cell r="K1693" t="str">
            <v>——</v>
          </cell>
        </row>
        <row r="1694">
          <cell r="F1694" t="str">
            <v>沙丁胺醇</v>
          </cell>
        </row>
        <row r="1694">
          <cell r="I1694">
            <v>600</v>
          </cell>
          <cell r="J1694" t="str">
            <v>按照采购人市场调查结果</v>
          </cell>
          <cell r="K1694" t="str">
            <v>——</v>
          </cell>
        </row>
        <row r="1695">
          <cell r="F1695" t="str">
            <v>恩诺沙星</v>
          </cell>
        </row>
        <row r="1695">
          <cell r="H1695" t="str">
            <v>350</v>
          </cell>
          <cell r="I1695">
            <v>700</v>
          </cell>
          <cell r="J1695" t="str">
            <v>按照采购人市场调查结果</v>
          </cell>
          <cell r="K1695" t="str">
            <v>——</v>
          </cell>
        </row>
        <row r="1696">
          <cell r="F1696" t="str">
            <v>呋喃西林代谢物</v>
          </cell>
        </row>
        <row r="1696">
          <cell r="I1696">
            <v>300</v>
          </cell>
          <cell r="J1696" t="str">
            <v>按照采购人市场调查结果</v>
          </cell>
          <cell r="K1696" t="str">
            <v>——</v>
          </cell>
        </row>
        <row r="1697">
          <cell r="F1697" t="str">
            <v>磺胺类(总量)</v>
          </cell>
        </row>
        <row r="1697">
          <cell r="I1697">
            <v>1000</v>
          </cell>
          <cell r="J1697" t="str">
            <v>按照采购人市场调查结果</v>
          </cell>
          <cell r="K1697" t="str">
            <v>——</v>
          </cell>
        </row>
        <row r="1698">
          <cell r="F1698" t="str">
            <v>甲氧苄啶</v>
          </cell>
        </row>
        <row r="1698">
          <cell r="I1698">
            <v>350</v>
          </cell>
          <cell r="J1698" t="str">
            <v>按照采购人市场调查结果</v>
          </cell>
          <cell r="K1698" t="str">
            <v>——</v>
          </cell>
        </row>
        <row r="1699">
          <cell r="F1699" t="str">
            <v>氯霉素</v>
          </cell>
        </row>
        <row r="1699">
          <cell r="I1699">
            <v>350</v>
          </cell>
          <cell r="J1699" t="str">
            <v>按照采购人市场调查结果</v>
          </cell>
          <cell r="K1699" t="str">
            <v>——</v>
          </cell>
        </row>
        <row r="1700">
          <cell r="F1700" t="str">
            <v>氟苯尼考</v>
          </cell>
        </row>
        <row r="1700">
          <cell r="I1700">
            <v>350</v>
          </cell>
          <cell r="J1700" t="str">
            <v>按照采购人市场调查结果</v>
          </cell>
          <cell r="K1700" t="str">
            <v>——</v>
          </cell>
        </row>
        <row r="1701">
          <cell r="F1701" t="str">
            <v>五氯酚酸钠(以五氯酚计)</v>
          </cell>
        </row>
        <row r="1701">
          <cell r="I1701">
            <v>300</v>
          </cell>
          <cell r="J1701" t="str">
            <v>按照采购人市场调查结果</v>
          </cell>
          <cell r="K1701" t="str">
            <v>——</v>
          </cell>
        </row>
        <row r="1702">
          <cell r="F1702" t="str">
            <v>土霉素</v>
          </cell>
        </row>
        <row r="1702">
          <cell r="I1702">
            <v>350</v>
          </cell>
          <cell r="J1702" t="str">
            <v>按照采购人市场调查结果</v>
          </cell>
          <cell r="K1702" t="str">
            <v>——</v>
          </cell>
        </row>
        <row r="1703">
          <cell r="F1703" t="str">
            <v>克伦特罗</v>
          </cell>
        </row>
        <row r="1703">
          <cell r="I1703">
            <v>600</v>
          </cell>
          <cell r="J1703" t="str">
            <v>按照采购人市场调查结果</v>
          </cell>
          <cell r="K1703" t="str">
            <v>——</v>
          </cell>
        </row>
        <row r="1704">
          <cell r="F1704" t="str">
            <v>莱克多巴胺</v>
          </cell>
        </row>
        <row r="1704">
          <cell r="I1704">
            <v>600</v>
          </cell>
          <cell r="J1704" t="str">
            <v>按照采购人市场调查结果</v>
          </cell>
          <cell r="K1704" t="str">
            <v>——</v>
          </cell>
        </row>
        <row r="1705">
          <cell r="F1705" t="str">
            <v>沙丁胺醇</v>
          </cell>
        </row>
        <row r="1705">
          <cell r="I1705">
            <v>600</v>
          </cell>
          <cell r="J1705" t="str">
            <v>按照采购人市场调查结果</v>
          </cell>
          <cell r="K1705" t="str">
            <v>——</v>
          </cell>
        </row>
        <row r="1706">
          <cell r="F1706" t="str">
            <v>土霉素/金霉素/四环素(组合含量)</v>
          </cell>
        </row>
        <row r="1706">
          <cell r="I1706">
            <v>450</v>
          </cell>
          <cell r="J1706" t="str">
            <v>按照采购人市场调查结果</v>
          </cell>
          <cell r="K1706" t="str">
            <v>——</v>
          </cell>
        </row>
        <row r="1707">
          <cell r="F1707" t="str">
            <v>恩诺沙星</v>
          </cell>
        </row>
        <row r="1707">
          <cell r="H1707" t="str">
            <v>350</v>
          </cell>
          <cell r="I1707">
            <v>700</v>
          </cell>
          <cell r="J1707" t="str">
            <v>按照采购人市场调查结果</v>
          </cell>
          <cell r="K1707" t="str">
            <v>——</v>
          </cell>
        </row>
        <row r="1708">
          <cell r="F1708" t="str">
            <v>氟苯尼考</v>
          </cell>
        </row>
        <row r="1708">
          <cell r="I1708">
            <v>350</v>
          </cell>
          <cell r="J1708" t="str">
            <v>按照采购人市场调查结果</v>
          </cell>
          <cell r="K1708" t="str">
            <v>——</v>
          </cell>
        </row>
        <row r="1709">
          <cell r="F1709" t="str">
            <v>克伦特罗</v>
          </cell>
        </row>
        <row r="1709">
          <cell r="I1709">
            <v>600</v>
          </cell>
          <cell r="J1709" t="str">
            <v>按照采购人市场调查结果</v>
          </cell>
          <cell r="K1709" t="str">
            <v>——</v>
          </cell>
        </row>
        <row r="1710">
          <cell r="F1710" t="str">
            <v>莱克多巴胺</v>
          </cell>
        </row>
        <row r="1710">
          <cell r="I1710">
            <v>600</v>
          </cell>
          <cell r="J1710" t="str">
            <v>按照采购人市场调查结果</v>
          </cell>
          <cell r="K1710" t="str">
            <v>——</v>
          </cell>
        </row>
        <row r="1711">
          <cell r="F1711" t="str">
            <v>沙丁胺醇</v>
          </cell>
        </row>
        <row r="1711">
          <cell r="I1711">
            <v>600</v>
          </cell>
          <cell r="J1711" t="str">
            <v>按照采购人市场调查结果</v>
          </cell>
          <cell r="K1711" t="str">
            <v>——</v>
          </cell>
        </row>
        <row r="1712">
          <cell r="F1712" t="str">
            <v>镉(以Cd计)</v>
          </cell>
        </row>
        <row r="1712">
          <cell r="I1712">
            <v>100.8</v>
          </cell>
          <cell r="J1712" t="str">
            <v>粤价[2002]170号文</v>
          </cell>
          <cell r="K1712" t="str">
            <v>22（9）</v>
          </cell>
        </row>
        <row r="1713">
          <cell r="F1713" t="str">
            <v>恩诺沙星</v>
          </cell>
        </row>
        <row r="1713">
          <cell r="H1713" t="str">
            <v>350</v>
          </cell>
          <cell r="I1713">
            <v>700</v>
          </cell>
          <cell r="J1713" t="str">
            <v>按照采购人市场调查结果</v>
          </cell>
          <cell r="K1713" t="str">
            <v>——</v>
          </cell>
        </row>
        <row r="1714">
          <cell r="F1714" t="str">
            <v>克伦特罗</v>
          </cell>
        </row>
        <row r="1714">
          <cell r="I1714">
            <v>600</v>
          </cell>
          <cell r="J1714" t="str">
            <v>按照采购人市场调查结果</v>
          </cell>
          <cell r="K1714" t="str">
            <v>——</v>
          </cell>
        </row>
        <row r="1715">
          <cell r="F1715" t="str">
            <v>莱克多巴胺</v>
          </cell>
        </row>
        <row r="1715">
          <cell r="I1715">
            <v>600</v>
          </cell>
          <cell r="J1715" t="str">
            <v>按照采购人市场调查结果</v>
          </cell>
          <cell r="K1715" t="str">
            <v>——</v>
          </cell>
        </row>
        <row r="1716">
          <cell r="F1716" t="str">
            <v>沙丁胺醇</v>
          </cell>
        </row>
        <row r="1716">
          <cell r="I1716">
            <v>600</v>
          </cell>
          <cell r="J1716" t="str">
            <v>按照采购人市场调查结果</v>
          </cell>
          <cell r="K1716" t="str">
            <v>——</v>
          </cell>
        </row>
        <row r="1717">
          <cell r="F1717" t="str">
            <v>呋喃唑酮代谢物</v>
          </cell>
        </row>
        <row r="1717">
          <cell r="I1717">
            <v>300</v>
          </cell>
          <cell r="J1717" t="str">
            <v>按照采购人市场调查结果</v>
          </cell>
          <cell r="K1717" t="str">
            <v>——</v>
          </cell>
        </row>
        <row r="1718">
          <cell r="F1718" t="str">
            <v>呋喃西林代谢物</v>
          </cell>
        </row>
        <row r="1718">
          <cell r="I1718">
            <v>300</v>
          </cell>
          <cell r="J1718" t="str">
            <v>按照采购人市场调查结果</v>
          </cell>
          <cell r="K1718" t="str">
            <v>——</v>
          </cell>
        </row>
        <row r="1719">
          <cell r="F1719" t="str">
            <v>氯霉素</v>
          </cell>
        </row>
        <row r="1719">
          <cell r="I1719">
            <v>350</v>
          </cell>
          <cell r="J1719" t="str">
            <v>按照采购人市场调查结果</v>
          </cell>
          <cell r="K1719" t="str">
            <v>——</v>
          </cell>
        </row>
        <row r="1720">
          <cell r="F1720" t="str">
            <v>五氯酚酸钠(以五氯酚计)</v>
          </cell>
        </row>
        <row r="1720">
          <cell r="I1720">
            <v>300</v>
          </cell>
          <cell r="J1720" t="str">
            <v>按照采购人市场调查结果</v>
          </cell>
          <cell r="K1720" t="str">
            <v>——</v>
          </cell>
        </row>
        <row r="1721">
          <cell r="F1721" t="str">
            <v>克伦特罗</v>
          </cell>
        </row>
        <row r="1721">
          <cell r="I1721">
            <v>600</v>
          </cell>
          <cell r="J1721" t="str">
            <v>按照采购人市场调查结果</v>
          </cell>
          <cell r="K1721" t="str">
            <v>——</v>
          </cell>
        </row>
        <row r="1722">
          <cell r="F1722" t="str">
            <v>莱克多巴胺</v>
          </cell>
        </row>
        <row r="1722">
          <cell r="I1722">
            <v>600</v>
          </cell>
          <cell r="J1722" t="str">
            <v>按照采购人市场调查结果</v>
          </cell>
          <cell r="K1722" t="str">
            <v>——</v>
          </cell>
        </row>
        <row r="1723">
          <cell r="F1723" t="str">
            <v>沙丁胺醇</v>
          </cell>
        </row>
        <row r="1723">
          <cell r="I1723">
            <v>600</v>
          </cell>
          <cell r="J1723" t="str">
            <v>按照采购人市场调查结果</v>
          </cell>
          <cell r="K1723" t="str">
            <v>——</v>
          </cell>
        </row>
        <row r="1724">
          <cell r="F1724" t="str">
            <v>恩诺沙星</v>
          </cell>
        </row>
        <row r="1724">
          <cell r="H1724" t="str">
            <v>350</v>
          </cell>
          <cell r="I1724">
            <v>700</v>
          </cell>
          <cell r="J1724" t="str">
            <v>按照采购人市场调查结果</v>
          </cell>
          <cell r="K1724" t="str">
            <v>——</v>
          </cell>
        </row>
        <row r="1725">
          <cell r="F1725" t="str">
            <v>替米考星</v>
          </cell>
        </row>
        <row r="1725">
          <cell r="I1725">
            <v>350</v>
          </cell>
          <cell r="J1725" t="str">
            <v>按照采购人市场调查结果</v>
          </cell>
          <cell r="K1725" t="str">
            <v>——</v>
          </cell>
        </row>
        <row r="1726">
          <cell r="F1726" t="str">
            <v>呋喃唑酮代谢物</v>
          </cell>
        </row>
        <row r="1726">
          <cell r="I1726">
            <v>300</v>
          </cell>
          <cell r="J1726" t="str">
            <v>按照采购人市场调查结果</v>
          </cell>
          <cell r="K1726" t="str">
            <v>——</v>
          </cell>
        </row>
        <row r="1727">
          <cell r="F1727" t="str">
            <v>呋喃西林代谢物</v>
          </cell>
        </row>
        <row r="1727">
          <cell r="I1727">
            <v>300</v>
          </cell>
          <cell r="J1727" t="str">
            <v>按照采购人市场调查结果</v>
          </cell>
          <cell r="K1727" t="str">
            <v>——</v>
          </cell>
        </row>
        <row r="1728">
          <cell r="F1728" t="str">
            <v>氯霉素</v>
          </cell>
        </row>
        <row r="1728">
          <cell r="I1728">
            <v>350</v>
          </cell>
          <cell r="J1728" t="str">
            <v>按照采购人市场调查结果</v>
          </cell>
          <cell r="K1728" t="str">
            <v>——</v>
          </cell>
        </row>
        <row r="1729">
          <cell r="F1729" t="str">
            <v>氟苯尼考</v>
          </cell>
        </row>
        <row r="1729">
          <cell r="I1729">
            <v>350</v>
          </cell>
          <cell r="J1729" t="str">
            <v>按照采购人市场调查结果</v>
          </cell>
          <cell r="K1729" t="str">
            <v>——</v>
          </cell>
        </row>
        <row r="1730">
          <cell r="F1730" t="str">
            <v>五氯酚酸钠(以五氯酚计)</v>
          </cell>
        </row>
        <row r="1730">
          <cell r="I1730">
            <v>300</v>
          </cell>
          <cell r="J1730" t="str">
            <v>按照采购人市场调查结果</v>
          </cell>
          <cell r="K1730" t="str">
            <v>——</v>
          </cell>
        </row>
        <row r="1731">
          <cell r="F1731" t="str">
            <v>恩诺沙星</v>
          </cell>
        </row>
        <row r="1731">
          <cell r="H1731" t="str">
            <v>350</v>
          </cell>
          <cell r="I1731">
            <v>700</v>
          </cell>
          <cell r="J1731" t="str">
            <v>按照采购人市场调查结果</v>
          </cell>
          <cell r="K1731" t="str">
            <v>——</v>
          </cell>
        </row>
        <row r="1732">
          <cell r="F1732" t="str">
            <v>呋喃唑酮代谢物</v>
          </cell>
        </row>
        <row r="1732">
          <cell r="I1732">
            <v>300</v>
          </cell>
          <cell r="J1732" t="str">
            <v>按照采购人市场调查结果</v>
          </cell>
          <cell r="K1732" t="str">
            <v>——</v>
          </cell>
        </row>
        <row r="1733">
          <cell r="F1733" t="str">
            <v>呋喃西林代谢物</v>
          </cell>
        </row>
        <row r="1733">
          <cell r="I1733">
            <v>300</v>
          </cell>
          <cell r="J1733" t="str">
            <v>按照采购人市场调查结果</v>
          </cell>
          <cell r="K1733" t="str">
            <v>——</v>
          </cell>
        </row>
        <row r="1734">
          <cell r="F1734" t="str">
            <v>呋喃妥因代谢物</v>
          </cell>
        </row>
        <row r="1734">
          <cell r="I1734">
            <v>300</v>
          </cell>
          <cell r="J1734" t="str">
            <v>按照采购人市场调查结果</v>
          </cell>
          <cell r="K1734" t="str">
            <v>——</v>
          </cell>
        </row>
        <row r="1735">
          <cell r="F1735" t="str">
            <v>氯霉素</v>
          </cell>
        </row>
        <row r="1735">
          <cell r="I1735">
            <v>350</v>
          </cell>
          <cell r="J1735" t="str">
            <v>按照采购人市场调查结果</v>
          </cell>
          <cell r="K1735" t="str">
            <v>——</v>
          </cell>
        </row>
        <row r="1736">
          <cell r="F1736" t="str">
            <v>五氯酚酸钠(以五氯酚计)</v>
          </cell>
        </row>
        <row r="1736">
          <cell r="I1736">
            <v>300</v>
          </cell>
          <cell r="J1736" t="str">
            <v>按照采购人市场调查结果</v>
          </cell>
          <cell r="K1736" t="str">
            <v>——</v>
          </cell>
        </row>
        <row r="1737">
          <cell r="F1737" t="str">
            <v>4-氯苯氧乙酸钠</v>
          </cell>
        </row>
        <row r="1737">
          <cell r="I1737">
            <v>600</v>
          </cell>
          <cell r="J1737" t="str">
            <v>按照采购人市场调查结果</v>
          </cell>
          <cell r="K1737" t="str">
            <v>——</v>
          </cell>
        </row>
        <row r="1738">
          <cell r="F1738" t="str">
            <v>6-苄基腺嘌呤</v>
          </cell>
        </row>
        <row r="1738">
          <cell r="I1738">
            <v>250</v>
          </cell>
          <cell r="J1738" t="str">
            <v>按照采购人市场调查结果</v>
          </cell>
          <cell r="K1738" t="str">
            <v>——</v>
          </cell>
        </row>
        <row r="1739">
          <cell r="F1739" t="str">
            <v>铅（以Pb计）</v>
          </cell>
        </row>
        <row r="1739">
          <cell r="I1739">
            <v>58.1</v>
          </cell>
          <cell r="J1739" t="str">
            <v>粤价[2002]170号文</v>
          </cell>
          <cell r="K1739" t="str">
            <v>22（9）</v>
          </cell>
        </row>
        <row r="1740">
          <cell r="F1740" t="str">
            <v>亚硫酸盐（以SO2计）</v>
          </cell>
        </row>
        <row r="1740">
          <cell r="I1740">
            <v>70</v>
          </cell>
          <cell r="J1740" t="str">
            <v>粤价[2002]170号文</v>
          </cell>
          <cell r="K1740">
            <v>0</v>
          </cell>
        </row>
        <row r="1741">
          <cell r="F1741" t="str">
            <v>总汞（以Hg计）</v>
          </cell>
        </row>
        <row r="1741">
          <cell r="I1741">
            <v>118.3</v>
          </cell>
          <cell r="J1741" t="str">
            <v>粤价[2002]170号文</v>
          </cell>
          <cell r="K1741" t="str">
            <v>22（9）</v>
          </cell>
        </row>
        <row r="1742">
          <cell r="F1742" t="str">
            <v>镉(以Cd计)</v>
          </cell>
        </row>
        <row r="1742">
          <cell r="I1742">
            <v>100.8</v>
          </cell>
          <cell r="J1742" t="str">
            <v>粤价[2002]170号文</v>
          </cell>
          <cell r="K1742" t="str">
            <v>22（9）</v>
          </cell>
        </row>
        <row r="1743">
          <cell r="F1743" t="str">
            <v>总砷(以As计)</v>
          </cell>
        </row>
        <row r="1743">
          <cell r="I1743">
            <v>196</v>
          </cell>
          <cell r="J1743" t="str">
            <v>粤价[2002]170号文</v>
          </cell>
          <cell r="K1743" t="str">
            <v>22（9）</v>
          </cell>
        </row>
        <row r="1744">
          <cell r="F1744" t="str">
            <v>百菌清</v>
          </cell>
        </row>
        <row r="1744">
          <cell r="I1744">
            <v>245</v>
          </cell>
          <cell r="J1744" t="str">
            <v>按照采购人市场调查结果</v>
          </cell>
          <cell r="K1744" t="str">
            <v>——</v>
          </cell>
        </row>
        <row r="1745">
          <cell r="F1745" t="str">
            <v>氯氟氰菊酯和高效氯氟氰菊酯</v>
          </cell>
        </row>
        <row r="1745">
          <cell r="H1745">
            <v>245</v>
          </cell>
          <cell r="I1745">
            <v>490</v>
          </cell>
          <cell r="J1745" t="str">
            <v>按照采购人市场调查结果</v>
          </cell>
          <cell r="K1745" t="str">
            <v>——</v>
          </cell>
        </row>
        <row r="1746">
          <cell r="F1746" t="str">
            <v>氯氰菊酯和高效氯氰菊酯</v>
          </cell>
        </row>
        <row r="1746">
          <cell r="H1746">
            <v>245</v>
          </cell>
          <cell r="I1746">
            <v>490</v>
          </cell>
          <cell r="J1746" t="str">
            <v>按照采购人市场调查结果</v>
          </cell>
          <cell r="K1746" t="str">
            <v>——</v>
          </cell>
        </row>
        <row r="1747">
          <cell r="F1747" t="str">
            <v>镉（以Cd计）</v>
          </cell>
        </row>
        <row r="1747">
          <cell r="I1747">
            <v>100.8</v>
          </cell>
          <cell r="J1747" t="str">
            <v>粤价[2002]170号文</v>
          </cell>
          <cell r="K1747" t="str">
            <v>22（9）</v>
          </cell>
        </row>
        <row r="1748">
          <cell r="F1748" t="str">
            <v>腐霉利</v>
          </cell>
        </row>
        <row r="1748">
          <cell r="I1748">
            <v>245</v>
          </cell>
          <cell r="J1748" t="str">
            <v>按照采购人市场调查结果</v>
          </cell>
          <cell r="K1748" t="str">
            <v>——</v>
          </cell>
        </row>
        <row r="1749">
          <cell r="F1749" t="str">
            <v>啶虫脒</v>
          </cell>
        </row>
        <row r="1749">
          <cell r="I1749">
            <v>245</v>
          </cell>
          <cell r="J1749" t="str">
            <v>按照采购人市场调查结果</v>
          </cell>
          <cell r="K1749" t="str">
            <v>——</v>
          </cell>
        </row>
        <row r="1750">
          <cell r="F1750" t="str">
            <v>阿维菌素</v>
          </cell>
        </row>
        <row r="1750">
          <cell r="I1750">
            <v>245</v>
          </cell>
          <cell r="J1750" t="str">
            <v>按照采购人市场调查结果</v>
          </cell>
          <cell r="K1750" t="str">
            <v>——</v>
          </cell>
        </row>
        <row r="1751">
          <cell r="F1751" t="str">
            <v>敌敌畏</v>
          </cell>
        </row>
        <row r="1751">
          <cell r="I1751">
            <v>245</v>
          </cell>
          <cell r="J1751" t="str">
            <v>按照采购人市场调查结果</v>
          </cell>
          <cell r="K1751" t="str">
            <v>——</v>
          </cell>
        </row>
        <row r="1752">
          <cell r="F1752" t="str">
            <v>毒死蜱</v>
          </cell>
        </row>
        <row r="1752">
          <cell r="I1752">
            <v>245</v>
          </cell>
          <cell r="J1752" t="str">
            <v>按照采购人市场调查结果</v>
          </cell>
          <cell r="K1752" t="str">
            <v>——</v>
          </cell>
        </row>
        <row r="1753">
          <cell r="F1753" t="str">
            <v>多菌灵</v>
          </cell>
        </row>
        <row r="1753">
          <cell r="I1753">
            <v>245</v>
          </cell>
          <cell r="J1753" t="str">
            <v>按照采购人市场调查结果</v>
          </cell>
          <cell r="K1753" t="str">
            <v>——</v>
          </cell>
        </row>
        <row r="1754">
          <cell r="F1754" t="str">
            <v>二甲戊灵</v>
          </cell>
        </row>
        <row r="1754">
          <cell r="I1754">
            <v>245</v>
          </cell>
          <cell r="J1754" t="str">
            <v>按照采购人市场调查结果</v>
          </cell>
          <cell r="K1754" t="str">
            <v>——</v>
          </cell>
        </row>
        <row r="1755">
          <cell r="F1755" t="str">
            <v>氟虫腈</v>
          </cell>
        </row>
        <row r="1755">
          <cell r="I1755">
            <v>245</v>
          </cell>
          <cell r="J1755" t="str">
            <v>按照采购人市场调查结果</v>
          </cell>
          <cell r="K1755" t="str">
            <v>——</v>
          </cell>
        </row>
        <row r="1756">
          <cell r="F1756" t="str">
            <v>甲胺磷</v>
          </cell>
        </row>
        <row r="1756">
          <cell r="I1756">
            <v>245</v>
          </cell>
          <cell r="J1756" t="str">
            <v>按照采购人市场调查结果</v>
          </cell>
          <cell r="K1756" t="str">
            <v>——</v>
          </cell>
        </row>
        <row r="1757">
          <cell r="F1757" t="str">
            <v>甲拌磷</v>
          </cell>
        </row>
        <row r="1757">
          <cell r="I1757">
            <v>245</v>
          </cell>
          <cell r="J1757" t="str">
            <v>按照采购人市场调查结果</v>
          </cell>
          <cell r="K1757" t="str">
            <v>——</v>
          </cell>
        </row>
        <row r="1758">
          <cell r="F1758" t="str">
            <v>甲基异柳磷</v>
          </cell>
        </row>
        <row r="1758">
          <cell r="I1758">
            <v>245</v>
          </cell>
          <cell r="J1758" t="str">
            <v>按照采购人市场调查结果</v>
          </cell>
          <cell r="K1758" t="str">
            <v>——</v>
          </cell>
        </row>
        <row r="1759">
          <cell r="F1759" t="str">
            <v>克百威</v>
          </cell>
        </row>
        <row r="1759">
          <cell r="I1759">
            <v>245</v>
          </cell>
          <cell r="J1759" t="str">
            <v>按照采购人市场调查结果</v>
          </cell>
          <cell r="K1759" t="str">
            <v>——</v>
          </cell>
        </row>
        <row r="1760">
          <cell r="F1760" t="str">
            <v>乐果</v>
          </cell>
        </row>
        <row r="1760">
          <cell r="I1760">
            <v>245</v>
          </cell>
          <cell r="J1760" t="str">
            <v>按照采购人市场调查结果</v>
          </cell>
          <cell r="K1760" t="str">
            <v>——</v>
          </cell>
        </row>
        <row r="1761">
          <cell r="F1761" t="str">
            <v>六六六</v>
          </cell>
        </row>
        <row r="1761">
          <cell r="I1761">
            <v>245</v>
          </cell>
          <cell r="J1761" t="str">
            <v>按照采购人市场调查结果</v>
          </cell>
          <cell r="K1761" t="str">
            <v>——</v>
          </cell>
        </row>
        <row r="1762">
          <cell r="F1762" t="str">
            <v>氯氟氰菊酯和高效氯氟氰菊酯</v>
          </cell>
        </row>
        <row r="1762">
          <cell r="H1762">
            <v>245</v>
          </cell>
          <cell r="I1762">
            <v>490</v>
          </cell>
          <cell r="J1762" t="str">
            <v>按照采购人市场调查结果</v>
          </cell>
          <cell r="K1762" t="str">
            <v>——</v>
          </cell>
        </row>
        <row r="1763">
          <cell r="F1763" t="str">
            <v>氯氰菊酯和高效氯氰菊酯</v>
          </cell>
        </row>
        <row r="1763">
          <cell r="H1763">
            <v>245</v>
          </cell>
          <cell r="I1763">
            <v>490</v>
          </cell>
          <cell r="J1763" t="str">
            <v>按照采购人市场调查结果</v>
          </cell>
          <cell r="K1763" t="str">
            <v>——</v>
          </cell>
        </row>
        <row r="1764">
          <cell r="F1764" t="str">
            <v>铅（以Pb计）</v>
          </cell>
        </row>
        <row r="1764">
          <cell r="I1764">
            <v>58.1</v>
          </cell>
          <cell r="J1764" t="str">
            <v>粤价[2002]170号文</v>
          </cell>
          <cell r="K1764" t="str">
            <v>22（9）</v>
          </cell>
        </row>
        <row r="1765">
          <cell r="F1765" t="str">
            <v>水胺硫磷</v>
          </cell>
        </row>
        <row r="1765">
          <cell r="I1765">
            <v>245</v>
          </cell>
          <cell r="J1765" t="str">
            <v>按照采购人市场调查结果</v>
          </cell>
          <cell r="K1765" t="str">
            <v>——</v>
          </cell>
        </row>
        <row r="1766">
          <cell r="F1766" t="str">
            <v>辛硫磷</v>
          </cell>
        </row>
        <row r="1766">
          <cell r="I1766">
            <v>245</v>
          </cell>
          <cell r="J1766" t="str">
            <v>按照采购人市场调查结果</v>
          </cell>
          <cell r="K1766" t="str">
            <v>——</v>
          </cell>
        </row>
        <row r="1767">
          <cell r="F1767" t="str">
            <v>氧乐果</v>
          </cell>
        </row>
        <row r="1767">
          <cell r="I1767">
            <v>245</v>
          </cell>
          <cell r="J1767" t="str">
            <v>按照采购人市场调查结果</v>
          </cell>
          <cell r="K1767" t="str">
            <v>——</v>
          </cell>
        </row>
        <row r="1768">
          <cell r="F1768" t="str">
            <v>乙酰甲胺磷</v>
          </cell>
        </row>
        <row r="1768">
          <cell r="I1768">
            <v>245</v>
          </cell>
          <cell r="J1768" t="str">
            <v>按照采购人市场调查结果</v>
          </cell>
          <cell r="K1768" t="str">
            <v>——</v>
          </cell>
        </row>
        <row r="1769">
          <cell r="F1769" t="str">
            <v>异菌脲</v>
          </cell>
        </row>
        <row r="1769">
          <cell r="I1769">
            <v>245</v>
          </cell>
          <cell r="J1769" t="str">
            <v>按照采购人市场调查结果</v>
          </cell>
          <cell r="K1769" t="str">
            <v>——</v>
          </cell>
        </row>
        <row r="1770">
          <cell r="F1770" t="str">
            <v>甲胺磷</v>
          </cell>
        </row>
        <row r="1770">
          <cell r="I1770">
            <v>245</v>
          </cell>
          <cell r="J1770" t="str">
            <v>按照采购人市场调查结果</v>
          </cell>
          <cell r="K1770" t="str">
            <v>——</v>
          </cell>
        </row>
        <row r="1771">
          <cell r="F1771" t="str">
            <v>甲基异柳磷</v>
          </cell>
        </row>
        <row r="1771">
          <cell r="I1771">
            <v>245</v>
          </cell>
          <cell r="J1771" t="str">
            <v>按照采购人市场调查结果</v>
          </cell>
          <cell r="K1771" t="str">
            <v>——</v>
          </cell>
        </row>
        <row r="1772">
          <cell r="F1772" t="str">
            <v>克百威</v>
          </cell>
        </row>
        <row r="1772">
          <cell r="I1772">
            <v>245</v>
          </cell>
          <cell r="J1772" t="str">
            <v>按照采购人市场调查结果</v>
          </cell>
          <cell r="K1772" t="str">
            <v>——</v>
          </cell>
        </row>
        <row r="1773">
          <cell r="F1773" t="str">
            <v>灭线磷</v>
          </cell>
        </row>
        <row r="1773">
          <cell r="I1773">
            <v>245</v>
          </cell>
          <cell r="J1773" t="str">
            <v>按照采购人市场调查结果</v>
          </cell>
          <cell r="K1773" t="str">
            <v>——</v>
          </cell>
        </row>
        <row r="1774">
          <cell r="F1774" t="str">
            <v>氧乐果</v>
          </cell>
        </row>
        <row r="1774">
          <cell r="I1774">
            <v>245</v>
          </cell>
          <cell r="J1774" t="str">
            <v>按照采购人市场调查结果</v>
          </cell>
          <cell r="K1774" t="str">
            <v>——</v>
          </cell>
        </row>
        <row r="1775">
          <cell r="F1775" t="str">
            <v>乙酰甲胺磷</v>
          </cell>
        </row>
        <row r="1775">
          <cell r="I1775">
            <v>245</v>
          </cell>
          <cell r="J1775" t="str">
            <v>按照采购人市场调查结果</v>
          </cell>
          <cell r="K1775" t="str">
            <v>——</v>
          </cell>
        </row>
        <row r="1776">
          <cell r="F1776" t="str">
            <v>镉（以Cd计）</v>
          </cell>
        </row>
        <row r="1776">
          <cell r="I1776">
            <v>100.8</v>
          </cell>
          <cell r="J1776" t="str">
            <v>粤价[2002]170号文</v>
          </cell>
          <cell r="K1776" t="str">
            <v>22（9）</v>
          </cell>
        </row>
        <row r="1777">
          <cell r="F1777" t="str">
            <v>阿维菌素</v>
          </cell>
        </row>
        <row r="1777">
          <cell r="I1777">
            <v>245</v>
          </cell>
          <cell r="J1777" t="str">
            <v>按照采购人市场调查结果</v>
          </cell>
          <cell r="K1777" t="str">
            <v>——</v>
          </cell>
        </row>
        <row r="1778">
          <cell r="F1778" t="str">
            <v>啶虫脒</v>
          </cell>
        </row>
        <row r="1778">
          <cell r="I1778">
            <v>245</v>
          </cell>
          <cell r="J1778" t="str">
            <v>按照采购人市场调查结果</v>
          </cell>
          <cell r="K1778" t="str">
            <v>——</v>
          </cell>
        </row>
        <row r="1779">
          <cell r="F1779" t="str">
            <v>氟虫腈</v>
          </cell>
        </row>
        <row r="1779">
          <cell r="I1779">
            <v>245</v>
          </cell>
          <cell r="J1779" t="str">
            <v>按照采购人市场调查结果</v>
          </cell>
          <cell r="K1779" t="str">
            <v>——</v>
          </cell>
        </row>
        <row r="1780">
          <cell r="F1780" t="str">
            <v>甲胺磷</v>
          </cell>
        </row>
        <row r="1780">
          <cell r="I1780">
            <v>245</v>
          </cell>
          <cell r="J1780" t="str">
            <v>按照采购人市场调查结果</v>
          </cell>
          <cell r="K1780" t="str">
            <v>——</v>
          </cell>
        </row>
        <row r="1781">
          <cell r="F1781" t="str">
            <v>甲拌磷</v>
          </cell>
        </row>
        <row r="1781">
          <cell r="I1781">
            <v>245</v>
          </cell>
          <cell r="J1781" t="str">
            <v>按照采购人市场调查结果</v>
          </cell>
          <cell r="K1781" t="str">
            <v>——</v>
          </cell>
        </row>
        <row r="1782">
          <cell r="F1782" t="str">
            <v>甲基异柳磷</v>
          </cell>
        </row>
        <row r="1782">
          <cell r="I1782">
            <v>245</v>
          </cell>
          <cell r="J1782" t="str">
            <v>按照采购人市场调查结果</v>
          </cell>
          <cell r="K1782" t="str">
            <v>——</v>
          </cell>
        </row>
        <row r="1783">
          <cell r="F1783" t="str">
            <v>克百威</v>
          </cell>
        </row>
        <row r="1783">
          <cell r="I1783">
            <v>245</v>
          </cell>
          <cell r="J1783" t="str">
            <v>按照采购人市场调查结果</v>
          </cell>
          <cell r="K1783" t="str">
            <v>——</v>
          </cell>
        </row>
        <row r="1784">
          <cell r="F1784" t="str">
            <v>联苯菊酯</v>
          </cell>
        </row>
        <row r="1784">
          <cell r="I1784">
            <v>245</v>
          </cell>
          <cell r="J1784" t="str">
            <v>按照采购人市场调查结果</v>
          </cell>
          <cell r="K1784" t="str">
            <v>——</v>
          </cell>
        </row>
        <row r="1785">
          <cell r="F1785" t="str">
            <v>氧乐果</v>
          </cell>
        </row>
        <row r="1785">
          <cell r="I1785">
            <v>245</v>
          </cell>
          <cell r="J1785" t="str">
            <v>按照采购人市场调查结果</v>
          </cell>
          <cell r="K1785" t="str">
            <v>——</v>
          </cell>
        </row>
        <row r="1786">
          <cell r="F1786" t="str">
            <v>毒死蜱</v>
          </cell>
        </row>
        <row r="1786">
          <cell r="I1786">
            <v>245</v>
          </cell>
          <cell r="J1786" t="str">
            <v>按照采购人市场调查结果</v>
          </cell>
          <cell r="K1786" t="str">
            <v>——</v>
          </cell>
        </row>
        <row r="1787">
          <cell r="F1787" t="str">
            <v>阿维菌素</v>
          </cell>
        </row>
        <row r="1787">
          <cell r="I1787">
            <v>245</v>
          </cell>
          <cell r="J1787" t="str">
            <v>按照采购人市场调查结果</v>
          </cell>
          <cell r="K1787" t="str">
            <v>——</v>
          </cell>
        </row>
        <row r="1788">
          <cell r="F1788" t="str">
            <v>氟虫腈</v>
          </cell>
        </row>
        <row r="1788">
          <cell r="I1788">
            <v>245</v>
          </cell>
          <cell r="J1788" t="str">
            <v>按照采购人市场调查结果</v>
          </cell>
          <cell r="K1788" t="str">
            <v>——</v>
          </cell>
        </row>
        <row r="1789">
          <cell r="F1789" t="str">
            <v>镉（以Cd计）</v>
          </cell>
        </row>
        <row r="1789">
          <cell r="I1789">
            <v>100.8</v>
          </cell>
          <cell r="J1789" t="str">
            <v>粤价[2002]170号文</v>
          </cell>
          <cell r="K1789" t="str">
            <v>22（9）</v>
          </cell>
        </row>
        <row r="1790">
          <cell r="F1790" t="str">
            <v>铬（以Cr计）</v>
          </cell>
        </row>
        <row r="1790">
          <cell r="I1790">
            <v>100.8</v>
          </cell>
          <cell r="J1790" t="str">
            <v>粤价[2002]170号文</v>
          </cell>
          <cell r="K1790" t="str">
            <v>22（9）</v>
          </cell>
        </row>
        <row r="1791">
          <cell r="F1791" t="str">
            <v>甲氨基阿维菌素苯甲酸盐</v>
          </cell>
        </row>
        <row r="1791">
          <cell r="I1791">
            <v>245</v>
          </cell>
          <cell r="J1791" t="str">
            <v>按照采购人市场调查结果</v>
          </cell>
          <cell r="K1791" t="str">
            <v>——</v>
          </cell>
        </row>
        <row r="1792">
          <cell r="F1792" t="str">
            <v>甲拌磷</v>
          </cell>
        </row>
        <row r="1792">
          <cell r="I1792">
            <v>245</v>
          </cell>
          <cell r="J1792" t="str">
            <v>按照采购人市场调查结果</v>
          </cell>
          <cell r="K1792" t="str">
            <v>——</v>
          </cell>
        </row>
        <row r="1793">
          <cell r="F1793" t="str">
            <v>克百威</v>
          </cell>
        </row>
        <row r="1793">
          <cell r="I1793">
            <v>245</v>
          </cell>
          <cell r="J1793" t="str">
            <v>按照采购人市场调查结果</v>
          </cell>
          <cell r="K1793" t="str">
            <v>——</v>
          </cell>
        </row>
        <row r="1794">
          <cell r="F1794" t="str">
            <v>六六六</v>
          </cell>
        </row>
        <row r="1794">
          <cell r="I1794">
            <v>245</v>
          </cell>
          <cell r="J1794" t="str">
            <v>按照采购人市场调查结果</v>
          </cell>
          <cell r="K1794" t="str">
            <v>——</v>
          </cell>
        </row>
        <row r="1795">
          <cell r="F1795" t="str">
            <v>氯氟氰菊酯和高效氯氟氰菊酯</v>
          </cell>
        </row>
        <row r="1795">
          <cell r="H1795">
            <v>245</v>
          </cell>
          <cell r="I1795">
            <v>490</v>
          </cell>
          <cell r="J1795" t="str">
            <v>按照采购人市场调查结果</v>
          </cell>
          <cell r="K1795" t="str">
            <v>——</v>
          </cell>
        </row>
        <row r="1796">
          <cell r="F1796" t="str">
            <v>氯氰菊酯和高效氯氰菊酯</v>
          </cell>
        </row>
        <row r="1796">
          <cell r="H1796">
            <v>245</v>
          </cell>
          <cell r="I1796">
            <v>490</v>
          </cell>
          <cell r="J1796" t="str">
            <v>按照采购人市场调查结果</v>
          </cell>
          <cell r="K1796" t="str">
            <v>——</v>
          </cell>
        </row>
        <row r="1797">
          <cell r="F1797" t="str">
            <v>氧乐果</v>
          </cell>
        </row>
        <row r="1797">
          <cell r="I1797">
            <v>245</v>
          </cell>
          <cell r="J1797" t="str">
            <v>按照采购人市场调查结果</v>
          </cell>
          <cell r="K1797" t="str">
            <v>——</v>
          </cell>
        </row>
        <row r="1798">
          <cell r="F1798" t="str">
            <v>铅（以Pb计）</v>
          </cell>
        </row>
        <row r="1798">
          <cell r="I1798">
            <v>58.1</v>
          </cell>
          <cell r="J1798" t="str">
            <v>粤价[2002]170号文</v>
          </cell>
          <cell r="K1798" t="str">
            <v>22（9）</v>
          </cell>
        </row>
        <row r="1799">
          <cell r="F1799" t="str">
            <v>镉（以Cd计）</v>
          </cell>
        </row>
        <row r="1799">
          <cell r="I1799">
            <v>100.8</v>
          </cell>
          <cell r="J1799" t="str">
            <v>粤价[2002]170号文</v>
          </cell>
          <cell r="K1799" t="str">
            <v>22（9）</v>
          </cell>
        </row>
        <row r="1800">
          <cell r="F1800" t="str">
            <v>阿维菌素</v>
          </cell>
        </row>
        <row r="1800">
          <cell r="I1800">
            <v>245</v>
          </cell>
          <cell r="J1800" t="str">
            <v>按照采购人市场调查结果</v>
          </cell>
          <cell r="K1800" t="str">
            <v>——</v>
          </cell>
        </row>
        <row r="1801">
          <cell r="F1801" t="str">
            <v>吡虫啉</v>
          </cell>
        </row>
        <row r="1801">
          <cell r="I1801">
            <v>245</v>
          </cell>
          <cell r="J1801" t="str">
            <v>按照采购人市场调查结果</v>
          </cell>
          <cell r="K1801" t="str">
            <v>——</v>
          </cell>
        </row>
        <row r="1802">
          <cell r="F1802" t="str">
            <v>啶虫脒</v>
          </cell>
        </row>
        <row r="1802">
          <cell r="I1802">
            <v>245</v>
          </cell>
          <cell r="J1802" t="str">
            <v>按照采购人市场调查结果</v>
          </cell>
          <cell r="K1802" t="str">
            <v>——</v>
          </cell>
        </row>
        <row r="1803">
          <cell r="F1803" t="str">
            <v>毒死蜱</v>
          </cell>
        </row>
        <row r="1803">
          <cell r="I1803">
            <v>245</v>
          </cell>
          <cell r="J1803" t="str">
            <v>按照采购人市场调查结果</v>
          </cell>
          <cell r="K1803" t="str">
            <v>——</v>
          </cell>
        </row>
        <row r="1804">
          <cell r="F1804" t="str">
            <v>氟虫腈</v>
          </cell>
        </row>
        <row r="1804">
          <cell r="I1804">
            <v>245</v>
          </cell>
          <cell r="J1804" t="str">
            <v>按照采购人市场调查结果</v>
          </cell>
          <cell r="K1804" t="str">
            <v>——</v>
          </cell>
        </row>
        <row r="1805">
          <cell r="F1805" t="str">
            <v>甲胺磷</v>
          </cell>
        </row>
        <row r="1805">
          <cell r="I1805">
            <v>245</v>
          </cell>
          <cell r="J1805" t="str">
            <v>按照采购人市场调查结果</v>
          </cell>
          <cell r="K1805" t="str">
            <v>——</v>
          </cell>
        </row>
        <row r="1806">
          <cell r="F1806" t="str">
            <v>甲拌磷</v>
          </cell>
        </row>
        <row r="1806">
          <cell r="I1806">
            <v>245</v>
          </cell>
          <cell r="J1806" t="str">
            <v>按照采购人市场调查结果</v>
          </cell>
          <cell r="K1806" t="str">
            <v>——</v>
          </cell>
        </row>
        <row r="1807">
          <cell r="F1807" t="str">
            <v>克百威</v>
          </cell>
        </row>
        <row r="1807">
          <cell r="I1807">
            <v>245</v>
          </cell>
          <cell r="J1807" t="str">
            <v>按照采购人市场调查结果</v>
          </cell>
          <cell r="K1807" t="str">
            <v>——</v>
          </cell>
        </row>
        <row r="1808">
          <cell r="F1808" t="str">
            <v>乐果</v>
          </cell>
        </row>
        <row r="1808">
          <cell r="I1808">
            <v>245</v>
          </cell>
          <cell r="J1808" t="str">
            <v>按照采购人市场调查结果</v>
          </cell>
          <cell r="K1808" t="str">
            <v>——</v>
          </cell>
        </row>
        <row r="1809">
          <cell r="F1809" t="str">
            <v>水胺硫磷</v>
          </cell>
        </row>
        <row r="1809">
          <cell r="I1809">
            <v>245</v>
          </cell>
          <cell r="J1809" t="str">
            <v>按照采购人市场调查结果</v>
          </cell>
          <cell r="K1809" t="str">
            <v>——</v>
          </cell>
        </row>
        <row r="1810">
          <cell r="F1810" t="str">
            <v>氧乐果</v>
          </cell>
        </row>
        <row r="1810">
          <cell r="I1810">
            <v>245</v>
          </cell>
          <cell r="J1810" t="str">
            <v>按照采购人市场调查结果</v>
          </cell>
          <cell r="K1810" t="str">
            <v>——</v>
          </cell>
        </row>
        <row r="1811">
          <cell r="F1811" t="str">
            <v>乙酰甲胺磷</v>
          </cell>
        </row>
        <row r="1811">
          <cell r="I1811">
            <v>245</v>
          </cell>
          <cell r="J1811" t="str">
            <v>按照采购人市场调查结果</v>
          </cell>
          <cell r="K1811" t="str">
            <v>——</v>
          </cell>
        </row>
        <row r="1812">
          <cell r="F1812" t="str">
            <v>唑虫酰胺</v>
          </cell>
        </row>
        <row r="1812">
          <cell r="I1812">
            <v>245</v>
          </cell>
          <cell r="J1812" t="str">
            <v>按照采购人市场调查结果</v>
          </cell>
          <cell r="K1812" t="str">
            <v>——</v>
          </cell>
        </row>
        <row r="1813">
          <cell r="F1813" t="str">
            <v>铅（以Pb计）</v>
          </cell>
        </row>
        <row r="1813">
          <cell r="I1813">
            <v>58.1</v>
          </cell>
          <cell r="J1813" t="str">
            <v>粤价[2002]170号文</v>
          </cell>
          <cell r="K1813" t="str">
            <v>22（9）</v>
          </cell>
        </row>
        <row r="1814">
          <cell r="F1814" t="str">
            <v>镉（以Cd计）</v>
          </cell>
        </row>
        <row r="1814">
          <cell r="I1814">
            <v>100.8</v>
          </cell>
          <cell r="J1814" t="str">
            <v>粤价[2002]170号文</v>
          </cell>
          <cell r="K1814" t="str">
            <v>22（9）</v>
          </cell>
        </row>
        <row r="1815">
          <cell r="F1815" t="str">
            <v>阿维菌素</v>
          </cell>
        </row>
        <row r="1815">
          <cell r="I1815">
            <v>245</v>
          </cell>
          <cell r="J1815" t="str">
            <v>按照采购人市场调查结果</v>
          </cell>
          <cell r="K1815" t="str">
            <v>——</v>
          </cell>
        </row>
        <row r="1816">
          <cell r="F1816" t="str">
            <v>百菌清</v>
          </cell>
        </row>
        <row r="1816">
          <cell r="I1816">
            <v>245</v>
          </cell>
          <cell r="J1816" t="str">
            <v>按照采购人市场调查结果</v>
          </cell>
          <cell r="K1816" t="str">
            <v>——</v>
          </cell>
        </row>
        <row r="1817">
          <cell r="F1817" t="str">
            <v>吡虫啉</v>
          </cell>
        </row>
        <row r="1817">
          <cell r="I1817">
            <v>245</v>
          </cell>
          <cell r="J1817" t="str">
            <v>按照采购人市场调查结果</v>
          </cell>
          <cell r="K1817" t="str">
            <v>——</v>
          </cell>
        </row>
        <row r="1818">
          <cell r="F1818" t="str">
            <v>敌敌畏</v>
          </cell>
        </row>
        <row r="1818">
          <cell r="I1818">
            <v>245</v>
          </cell>
          <cell r="J1818" t="str">
            <v>按照采购人市场调查结果</v>
          </cell>
          <cell r="K1818" t="str">
            <v>——</v>
          </cell>
        </row>
        <row r="1819">
          <cell r="F1819" t="str">
            <v>啶虫脒</v>
          </cell>
        </row>
        <row r="1819">
          <cell r="I1819">
            <v>245</v>
          </cell>
          <cell r="J1819" t="str">
            <v>按照采购人市场调查结果</v>
          </cell>
          <cell r="K1819" t="str">
            <v>——</v>
          </cell>
        </row>
        <row r="1820">
          <cell r="F1820" t="str">
            <v>毒死蜱</v>
          </cell>
        </row>
        <row r="1820">
          <cell r="I1820">
            <v>245</v>
          </cell>
          <cell r="J1820" t="str">
            <v>按照采购人市场调查结果</v>
          </cell>
          <cell r="K1820" t="str">
            <v>——</v>
          </cell>
        </row>
        <row r="1821">
          <cell r="F1821" t="str">
            <v>氟虫腈</v>
          </cell>
        </row>
        <row r="1821">
          <cell r="I1821">
            <v>245</v>
          </cell>
          <cell r="J1821" t="str">
            <v>按照采购人市场调查结果</v>
          </cell>
          <cell r="K1821" t="str">
            <v>——</v>
          </cell>
        </row>
        <row r="1822">
          <cell r="F1822" t="str">
            <v>甲氨基阿维菌素苯甲酸盐</v>
          </cell>
        </row>
        <row r="1822">
          <cell r="I1822">
            <v>245</v>
          </cell>
          <cell r="J1822" t="str">
            <v>按照采购人市场调查结果</v>
          </cell>
          <cell r="K1822" t="str">
            <v>——</v>
          </cell>
        </row>
        <row r="1823">
          <cell r="F1823" t="str">
            <v>甲胺磷</v>
          </cell>
        </row>
        <row r="1823">
          <cell r="I1823">
            <v>245</v>
          </cell>
          <cell r="J1823" t="str">
            <v>按照采购人市场调查结果</v>
          </cell>
          <cell r="K1823" t="str">
            <v>——</v>
          </cell>
        </row>
        <row r="1824">
          <cell r="F1824" t="str">
            <v>甲拌磷</v>
          </cell>
        </row>
        <row r="1824">
          <cell r="I1824">
            <v>245</v>
          </cell>
          <cell r="J1824" t="str">
            <v>按照采购人市场调查结果</v>
          </cell>
          <cell r="K1824" t="str">
            <v>——</v>
          </cell>
        </row>
        <row r="1825">
          <cell r="F1825" t="str">
            <v>甲基异柳磷</v>
          </cell>
        </row>
        <row r="1825">
          <cell r="I1825">
            <v>245</v>
          </cell>
          <cell r="J1825" t="str">
            <v>按照采购人市场调查结果</v>
          </cell>
          <cell r="K1825" t="str">
            <v>——</v>
          </cell>
        </row>
        <row r="1826">
          <cell r="F1826" t="str">
            <v>克百威</v>
          </cell>
        </row>
        <row r="1826">
          <cell r="I1826">
            <v>245</v>
          </cell>
          <cell r="J1826" t="str">
            <v>按照采购人市场调查结果</v>
          </cell>
          <cell r="K1826" t="str">
            <v>——</v>
          </cell>
        </row>
        <row r="1827">
          <cell r="F1827" t="str">
            <v>氯氟氰菊酯和高效氯氟氰菊酯</v>
          </cell>
        </row>
        <row r="1827">
          <cell r="H1827">
            <v>245</v>
          </cell>
          <cell r="I1827">
            <v>490</v>
          </cell>
          <cell r="J1827" t="str">
            <v>按照采购人市场调查结果</v>
          </cell>
          <cell r="K1827" t="str">
            <v>——</v>
          </cell>
        </row>
        <row r="1828">
          <cell r="F1828" t="str">
            <v>氯氰菊酯和高效氯氰菊酯</v>
          </cell>
        </row>
        <row r="1828">
          <cell r="H1828">
            <v>245</v>
          </cell>
          <cell r="I1828">
            <v>490</v>
          </cell>
          <cell r="J1828" t="str">
            <v>按照采购人市场调查结果</v>
          </cell>
          <cell r="K1828" t="str">
            <v>——</v>
          </cell>
        </row>
        <row r="1829">
          <cell r="F1829" t="str">
            <v>水胺硫磷</v>
          </cell>
        </row>
        <row r="1829">
          <cell r="I1829">
            <v>245</v>
          </cell>
          <cell r="J1829" t="str">
            <v>按照采购人市场调查结果</v>
          </cell>
          <cell r="K1829" t="str">
            <v>——</v>
          </cell>
        </row>
        <row r="1830">
          <cell r="F1830" t="str">
            <v>氧乐果</v>
          </cell>
        </row>
        <row r="1830">
          <cell r="I1830">
            <v>245</v>
          </cell>
          <cell r="J1830" t="str">
            <v>按照采购人市场调查结果</v>
          </cell>
          <cell r="K1830" t="str">
            <v>——</v>
          </cell>
        </row>
        <row r="1831">
          <cell r="F1831" t="str">
            <v>毒死蜱</v>
          </cell>
        </row>
        <row r="1831">
          <cell r="I1831">
            <v>245</v>
          </cell>
          <cell r="J1831" t="str">
            <v>按照采购人市场调查结果</v>
          </cell>
          <cell r="K1831" t="str">
            <v>——</v>
          </cell>
        </row>
        <row r="1832">
          <cell r="F1832" t="str">
            <v>甲拌磷</v>
          </cell>
        </row>
        <row r="1832">
          <cell r="I1832">
            <v>245</v>
          </cell>
          <cell r="J1832" t="str">
            <v>按照采购人市场调查结果</v>
          </cell>
          <cell r="K1832" t="str">
            <v>——</v>
          </cell>
        </row>
        <row r="1833">
          <cell r="F1833" t="str">
            <v>噻虫胺</v>
          </cell>
        </row>
        <row r="1833">
          <cell r="I1833">
            <v>245</v>
          </cell>
          <cell r="J1833" t="str">
            <v>按照采购人市场调查结果</v>
          </cell>
          <cell r="K1833" t="str">
            <v>——</v>
          </cell>
        </row>
        <row r="1834">
          <cell r="F1834" t="str">
            <v>氯氟氰菊酯和高效氯氟氰菊酯</v>
          </cell>
        </row>
        <row r="1834">
          <cell r="H1834">
            <v>245</v>
          </cell>
          <cell r="I1834">
            <v>490</v>
          </cell>
          <cell r="J1834" t="str">
            <v>按照采购人市场调查结果</v>
          </cell>
          <cell r="K1834" t="str">
            <v>——</v>
          </cell>
        </row>
        <row r="1835">
          <cell r="F1835" t="str">
            <v>阿维菌素</v>
          </cell>
        </row>
        <row r="1835">
          <cell r="I1835">
            <v>245</v>
          </cell>
          <cell r="J1835" t="str">
            <v>按照采购人市场调查结果</v>
          </cell>
          <cell r="K1835" t="str">
            <v>——</v>
          </cell>
        </row>
        <row r="1836">
          <cell r="F1836" t="str">
            <v>百菌清</v>
          </cell>
        </row>
        <row r="1836">
          <cell r="I1836">
            <v>245</v>
          </cell>
          <cell r="J1836" t="str">
            <v>按照采购人市场调查结果</v>
          </cell>
          <cell r="K1836" t="str">
            <v>——</v>
          </cell>
        </row>
        <row r="1837">
          <cell r="F1837" t="str">
            <v>苯醚甲环唑</v>
          </cell>
        </row>
        <row r="1837">
          <cell r="I1837">
            <v>245</v>
          </cell>
          <cell r="J1837" t="str">
            <v>按照采购人市场调查结果</v>
          </cell>
          <cell r="K1837" t="str">
            <v>——</v>
          </cell>
        </row>
        <row r="1838">
          <cell r="F1838" t="str">
            <v>敌敌畏</v>
          </cell>
        </row>
        <row r="1838">
          <cell r="I1838">
            <v>245</v>
          </cell>
          <cell r="J1838" t="str">
            <v>按照采购人市场调查结果</v>
          </cell>
          <cell r="K1838" t="str">
            <v>——</v>
          </cell>
        </row>
        <row r="1839">
          <cell r="F1839" t="str">
            <v>啶虫脒</v>
          </cell>
        </row>
        <row r="1839">
          <cell r="I1839">
            <v>245</v>
          </cell>
          <cell r="J1839" t="str">
            <v>按照采购人市场调查结果</v>
          </cell>
          <cell r="K1839" t="str">
            <v>——</v>
          </cell>
        </row>
        <row r="1840">
          <cell r="F1840" t="str">
            <v>二甲戊灵</v>
          </cell>
        </row>
        <row r="1840">
          <cell r="I1840">
            <v>245</v>
          </cell>
          <cell r="J1840" t="str">
            <v>按照采购人市场调查结果</v>
          </cell>
          <cell r="K1840" t="str">
            <v>——</v>
          </cell>
        </row>
        <row r="1841">
          <cell r="F1841" t="str">
            <v>氟虫腈</v>
          </cell>
        </row>
        <row r="1841">
          <cell r="I1841">
            <v>245</v>
          </cell>
          <cell r="J1841" t="str">
            <v>按照采购人市场调查结果</v>
          </cell>
          <cell r="K1841" t="str">
            <v>——</v>
          </cell>
        </row>
        <row r="1842">
          <cell r="F1842" t="str">
            <v>镉（以Cd计）</v>
          </cell>
        </row>
        <row r="1842">
          <cell r="I1842">
            <v>100.8</v>
          </cell>
          <cell r="J1842" t="str">
            <v>粤价[2002]170号文</v>
          </cell>
          <cell r="K1842" t="str">
            <v>22（9）</v>
          </cell>
        </row>
        <row r="1843">
          <cell r="F1843" t="str">
            <v>甲基异柳磷</v>
          </cell>
        </row>
        <row r="1843">
          <cell r="I1843">
            <v>245</v>
          </cell>
          <cell r="J1843" t="str">
            <v>按照采购人市场调查结果</v>
          </cell>
          <cell r="K1843" t="str">
            <v>——</v>
          </cell>
        </row>
        <row r="1844">
          <cell r="F1844" t="str">
            <v>腈菌唑</v>
          </cell>
        </row>
        <row r="1844">
          <cell r="I1844">
            <v>245</v>
          </cell>
          <cell r="J1844" t="str">
            <v>按照采购人市场调查结果</v>
          </cell>
          <cell r="K1844" t="str">
            <v>——</v>
          </cell>
        </row>
        <row r="1845">
          <cell r="F1845" t="str">
            <v>克百威</v>
          </cell>
        </row>
        <row r="1845">
          <cell r="I1845">
            <v>245</v>
          </cell>
          <cell r="J1845" t="str">
            <v>按照采购人市场调查结果</v>
          </cell>
          <cell r="K1845" t="str">
            <v>——</v>
          </cell>
        </row>
        <row r="1846">
          <cell r="F1846" t="str">
            <v>乐果</v>
          </cell>
        </row>
        <row r="1846">
          <cell r="I1846">
            <v>245</v>
          </cell>
          <cell r="J1846" t="str">
            <v>按照采购人市场调查结果</v>
          </cell>
          <cell r="K1846" t="str">
            <v>——</v>
          </cell>
        </row>
        <row r="1847">
          <cell r="F1847" t="str">
            <v>氯氰菊酯和高效氯氰菊酯</v>
          </cell>
        </row>
        <row r="1847">
          <cell r="H1847">
            <v>245</v>
          </cell>
          <cell r="I1847">
            <v>490</v>
          </cell>
          <cell r="J1847" t="str">
            <v>按照采购人市场调查结果</v>
          </cell>
          <cell r="K1847" t="str">
            <v>——</v>
          </cell>
        </row>
        <row r="1848">
          <cell r="F1848" t="str">
            <v>马拉硫磷</v>
          </cell>
        </row>
        <row r="1848">
          <cell r="I1848">
            <v>245</v>
          </cell>
          <cell r="J1848" t="str">
            <v>按照采购人市场调查结果</v>
          </cell>
          <cell r="K1848" t="str">
            <v>——</v>
          </cell>
        </row>
        <row r="1849">
          <cell r="F1849" t="str">
            <v>灭蝇胺</v>
          </cell>
        </row>
        <row r="1849">
          <cell r="I1849">
            <v>245</v>
          </cell>
          <cell r="J1849" t="str">
            <v>按照采购人市场调查结果</v>
          </cell>
          <cell r="K1849" t="str">
            <v>——</v>
          </cell>
        </row>
        <row r="1850">
          <cell r="F1850" t="str">
            <v>铅（以Pb计）</v>
          </cell>
        </row>
        <row r="1850">
          <cell r="I1850">
            <v>58.1</v>
          </cell>
          <cell r="J1850" t="str">
            <v>粤价[2002]170号文</v>
          </cell>
          <cell r="K1850" t="str">
            <v>22（9）</v>
          </cell>
        </row>
        <row r="1851">
          <cell r="F1851" t="str">
            <v>噻虫嗪</v>
          </cell>
        </row>
        <row r="1851">
          <cell r="I1851">
            <v>245</v>
          </cell>
          <cell r="J1851" t="str">
            <v>按照采购人市场调查结果</v>
          </cell>
          <cell r="K1851" t="str">
            <v>——</v>
          </cell>
        </row>
        <row r="1852">
          <cell r="F1852" t="str">
            <v>水胺硫磷</v>
          </cell>
        </row>
        <row r="1852">
          <cell r="I1852">
            <v>245</v>
          </cell>
          <cell r="J1852" t="str">
            <v>按照采购人市场调查结果</v>
          </cell>
          <cell r="K1852" t="str">
            <v>——</v>
          </cell>
        </row>
        <row r="1853">
          <cell r="F1853" t="str">
            <v>辛硫磷</v>
          </cell>
        </row>
        <row r="1853">
          <cell r="I1853">
            <v>245</v>
          </cell>
          <cell r="J1853" t="str">
            <v>按照采购人市场调查结果</v>
          </cell>
          <cell r="K1853" t="str">
            <v>——</v>
          </cell>
        </row>
        <row r="1854">
          <cell r="F1854" t="str">
            <v>氧乐果</v>
          </cell>
        </row>
        <row r="1854">
          <cell r="I1854">
            <v>245</v>
          </cell>
          <cell r="J1854" t="str">
            <v>按照采购人市场调查结果</v>
          </cell>
          <cell r="K1854" t="str">
            <v>——</v>
          </cell>
        </row>
        <row r="1855">
          <cell r="F1855" t="str">
            <v>乙酰甲胺磷</v>
          </cell>
        </row>
        <row r="1855">
          <cell r="I1855">
            <v>245</v>
          </cell>
          <cell r="J1855" t="str">
            <v>按照采购人市场调查结果</v>
          </cell>
          <cell r="K1855" t="str">
            <v>——</v>
          </cell>
        </row>
        <row r="1856">
          <cell r="F1856" t="str">
            <v>阿维菌素</v>
          </cell>
        </row>
        <row r="1856">
          <cell r="I1856">
            <v>245</v>
          </cell>
          <cell r="J1856" t="str">
            <v>按照采购人市场调查结果</v>
          </cell>
          <cell r="K1856" t="str">
            <v>——</v>
          </cell>
        </row>
        <row r="1857">
          <cell r="F1857" t="str">
            <v>啶虫脒</v>
          </cell>
        </row>
        <row r="1857">
          <cell r="I1857">
            <v>245</v>
          </cell>
          <cell r="J1857" t="str">
            <v>按照采购人市场调查结果</v>
          </cell>
          <cell r="K1857" t="str">
            <v>——</v>
          </cell>
        </row>
        <row r="1858">
          <cell r="F1858" t="str">
            <v>毒死蜱</v>
          </cell>
        </row>
        <row r="1858">
          <cell r="I1858">
            <v>245</v>
          </cell>
          <cell r="J1858" t="str">
            <v>按照采购人市场调查结果</v>
          </cell>
          <cell r="K1858" t="str">
            <v>——</v>
          </cell>
        </row>
        <row r="1859">
          <cell r="F1859" t="str">
            <v>氟虫腈</v>
          </cell>
        </row>
        <row r="1859">
          <cell r="I1859">
            <v>245</v>
          </cell>
          <cell r="J1859" t="str">
            <v>按照采购人市场调查结果</v>
          </cell>
          <cell r="K1859" t="str">
            <v>——</v>
          </cell>
        </row>
        <row r="1860">
          <cell r="F1860" t="str">
            <v>甲胺磷</v>
          </cell>
        </row>
        <row r="1860">
          <cell r="I1860">
            <v>245</v>
          </cell>
          <cell r="J1860" t="str">
            <v>按照采购人市场调查结果</v>
          </cell>
          <cell r="K1860" t="str">
            <v>——</v>
          </cell>
        </row>
        <row r="1861">
          <cell r="F1861" t="str">
            <v>甲拌磷</v>
          </cell>
        </row>
        <row r="1861">
          <cell r="I1861">
            <v>245</v>
          </cell>
          <cell r="J1861" t="str">
            <v>按照采购人市场调查结果</v>
          </cell>
          <cell r="K1861" t="str">
            <v>——</v>
          </cell>
        </row>
        <row r="1862">
          <cell r="F1862" t="str">
            <v>腈菌唑</v>
          </cell>
        </row>
        <row r="1862">
          <cell r="I1862">
            <v>245</v>
          </cell>
          <cell r="J1862" t="str">
            <v>按照采购人市场调查结果</v>
          </cell>
          <cell r="K1862" t="str">
            <v>——</v>
          </cell>
        </row>
        <row r="1863">
          <cell r="F1863" t="str">
            <v>克百威</v>
          </cell>
        </row>
        <row r="1863">
          <cell r="I1863">
            <v>245</v>
          </cell>
          <cell r="J1863" t="str">
            <v>按照采购人市场调查结果</v>
          </cell>
          <cell r="K1863" t="str">
            <v>——</v>
          </cell>
        </row>
        <row r="1864">
          <cell r="F1864" t="str">
            <v>氯氟氰菊酯和高效氯氟氰菊酯</v>
          </cell>
        </row>
        <row r="1864">
          <cell r="H1864">
            <v>245</v>
          </cell>
          <cell r="I1864">
            <v>490</v>
          </cell>
          <cell r="J1864" t="str">
            <v>按照采购人市场调查结果</v>
          </cell>
          <cell r="K1864" t="str">
            <v>——</v>
          </cell>
        </row>
        <row r="1865">
          <cell r="F1865" t="str">
            <v>灭多威</v>
          </cell>
        </row>
        <row r="1865">
          <cell r="I1865">
            <v>245</v>
          </cell>
          <cell r="J1865" t="str">
            <v>按照采购人市场调查结果</v>
          </cell>
          <cell r="K1865" t="str">
            <v>——</v>
          </cell>
        </row>
        <row r="1866">
          <cell r="F1866" t="str">
            <v>噻虫嗪</v>
          </cell>
        </row>
        <row r="1866">
          <cell r="I1866">
            <v>245</v>
          </cell>
          <cell r="J1866" t="str">
            <v>按照采购人市场调查结果</v>
          </cell>
          <cell r="K1866" t="str">
            <v>——</v>
          </cell>
        </row>
        <row r="1867">
          <cell r="F1867" t="str">
            <v>水胺硫磷</v>
          </cell>
        </row>
        <row r="1867">
          <cell r="I1867">
            <v>245</v>
          </cell>
          <cell r="J1867" t="str">
            <v>按照采购人市场调查结果</v>
          </cell>
          <cell r="K1867" t="str">
            <v>——</v>
          </cell>
        </row>
        <row r="1868">
          <cell r="F1868" t="str">
            <v>氧乐果</v>
          </cell>
        </row>
        <row r="1868">
          <cell r="I1868">
            <v>245</v>
          </cell>
          <cell r="J1868" t="str">
            <v>按照采购人市场调查结果</v>
          </cell>
          <cell r="K1868" t="str">
            <v>——</v>
          </cell>
        </row>
        <row r="1869">
          <cell r="F1869" t="str">
            <v>乙酰甲胺磷</v>
          </cell>
        </row>
        <row r="1869">
          <cell r="I1869">
            <v>245</v>
          </cell>
          <cell r="J1869" t="str">
            <v>按照采购人市场调查结果</v>
          </cell>
          <cell r="K1869" t="str">
            <v>——</v>
          </cell>
        </row>
        <row r="1870">
          <cell r="F1870" t="str">
            <v>镉（以Cd计）</v>
          </cell>
        </row>
        <row r="1870">
          <cell r="I1870">
            <v>100.8</v>
          </cell>
          <cell r="J1870" t="str">
            <v>粤价[2002]170号文</v>
          </cell>
          <cell r="K1870" t="str">
            <v>22（9）</v>
          </cell>
        </row>
        <row r="1871">
          <cell r="F1871" t="str">
            <v>氧乐果</v>
          </cell>
        </row>
        <row r="1871">
          <cell r="I1871">
            <v>245</v>
          </cell>
          <cell r="J1871" t="str">
            <v>按照采购人市场调查结果</v>
          </cell>
          <cell r="K1871" t="str">
            <v>——</v>
          </cell>
        </row>
        <row r="1872">
          <cell r="F1872" t="str">
            <v>克百威</v>
          </cell>
        </row>
        <row r="1872">
          <cell r="I1872">
            <v>245</v>
          </cell>
          <cell r="J1872" t="str">
            <v>按照采购人市场调查结果</v>
          </cell>
          <cell r="K1872" t="str">
            <v>——</v>
          </cell>
        </row>
        <row r="1873">
          <cell r="F1873" t="str">
            <v>甲氨基阿维菌素苯甲酸盐</v>
          </cell>
        </row>
        <row r="1873">
          <cell r="I1873">
            <v>245</v>
          </cell>
          <cell r="J1873" t="str">
            <v>按照采购人市场调查结果</v>
          </cell>
          <cell r="K1873" t="str">
            <v>——</v>
          </cell>
        </row>
        <row r="1874">
          <cell r="F1874" t="str">
            <v>甲胺磷</v>
          </cell>
        </row>
        <row r="1874">
          <cell r="I1874">
            <v>245</v>
          </cell>
          <cell r="J1874" t="str">
            <v>按照采购人市场调查结果</v>
          </cell>
          <cell r="K1874" t="str">
            <v>——</v>
          </cell>
        </row>
        <row r="1875">
          <cell r="F1875" t="str">
            <v>甲拌磷</v>
          </cell>
        </row>
        <row r="1875">
          <cell r="I1875">
            <v>245</v>
          </cell>
          <cell r="J1875" t="str">
            <v>按照采购人市场调查结果</v>
          </cell>
          <cell r="K1875" t="str">
            <v>——</v>
          </cell>
        </row>
        <row r="1876">
          <cell r="F1876" t="str">
            <v>甲氰菊酯</v>
          </cell>
        </row>
        <row r="1876">
          <cell r="I1876">
            <v>245</v>
          </cell>
          <cell r="J1876" t="str">
            <v>按照采购人市场调查结果</v>
          </cell>
          <cell r="K1876" t="str">
            <v>——</v>
          </cell>
        </row>
        <row r="1877">
          <cell r="F1877" t="str">
            <v>噻虫胺</v>
          </cell>
        </row>
        <row r="1877">
          <cell r="I1877">
            <v>245</v>
          </cell>
          <cell r="J1877" t="str">
            <v>按照采购人市场调查结果</v>
          </cell>
          <cell r="K1877" t="str">
            <v>——</v>
          </cell>
        </row>
        <row r="1878">
          <cell r="F1878" t="str">
            <v>噻虫嗪</v>
          </cell>
        </row>
        <row r="1878">
          <cell r="I1878">
            <v>245</v>
          </cell>
          <cell r="J1878" t="str">
            <v>按照采购人市场调查结果</v>
          </cell>
          <cell r="K1878" t="str">
            <v>——</v>
          </cell>
        </row>
        <row r="1879">
          <cell r="F1879" t="str">
            <v>霜霉威和霜霉威盐酸盐</v>
          </cell>
        </row>
        <row r="1879">
          <cell r="H1879">
            <v>245</v>
          </cell>
          <cell r="I1879">
            <v>490</v>
          </cell>
          <cell r="J1879" t="str">
            <v>按照采购人市场调查结果</v>
          </cell>
          <cell r="K1879" t="str">
            <v>——</v>
          </cell>
        </row>
        <row r="1880">
          <cell r="F1880" t="str">
            <v>水胺硫磷</v>
          </cell>
        </row>
        <row r="1880">
          <cell r="I1880">
            <v>245</v>
          </cell>
          <cell r="J1880" t="str">
            <v>按照采购人市场调查结果</v>
          </cell>
          <cell r="K1880" t="str">
            <v>——</v>
          </cell>
        </row>
        <row r="1881">
          <cell r="F1881" t="str">
            <v>镉（以Cd计）</v>
          </cell>
        </row>
        <row r="1881">
          <cell r="I1881">
            <v>100.8</v>
          </cell>
          <cell r="J1881" t="str">
            <v>粤价[2002]170号文</v>
          </cell>
          <cell r="K1881" t="str">
            <v>22（9）</v>
          </cell>
        </row>
        <row r="1882">
          <cell r="F1882" t="str">
            <v>氧乐果</v>
          </cell>
        </row>
        <row r="1882">
          <cell r="I1882">
            <v>245</v>
          </cell>
          <cell r="J1882" t="str">
            <v>按照采购人市场调查结果</v>
          </cell>
          <cell r="K1882" t="str">
            <v>——</v>
          </cell>
        </row>
        <row r="1883">
          <cell r="F1883" t="str">
            <v>倍硫磷</v>
          </cell>
        </row>
        <row r="1883">
          <cell r="I1883">
            <v>105</v>
          </cell>
          <cell r="J1883" t="str">
            <v>粤价[2002]170号文</v>
          </cell>
          <cell r="K1883" t="str">
            <v>7（3）</v>
          </cell>
        </row>
        <row r="1884">
          <cell r="F1884" t="str">
            <v>吡虫啉</v>
          </cell>
        </row>
        <row r="1884">
          <cell r="I1884">
            <v>245</v>
          </cell>
          <cell r="J1884" t="str">
            <v>按照采购人市场调查结果</v>
          </cell>
          <cell r="K1884" t="str">
            <v>——</v>
          </cell>
        </row>
        <row r="1885">
          <cell r="F1885" t="str">
            <v>吡唑醚菌酯</v>
          </cell>
        </row>
        <row r="1885">
          <cell r="I1885">
            <v>245</v>
          </cell>
          <cell r="J1885" t="str">
            <v>按照采购人市场调查结果</v>
          </cell>
          <cell r="K1885" t="str">
            <v>——</v>
          </cell>
        </row>
        <row r="1886">
          <cell r="F1886" t="str">
            <v>丙溴磷</v>
          </cell>
        </row>
        <row r="1886">
          <cell r="I1886">
            <v>245</v>
          </cell>
          <cell r="J1886" t="str">
            <v>按照采购人市场调查结果</v>
          </cell>
          <cell r="K1886" t="str">
            <v>——</v>
          </cell>
        </row>
        <row r="1887">
          <cell r="F1887" t="str">
            <v>敌敌畏</v>
          </cell>
        </row>
        <row r="1887">
          <cell r="I1887">
            <v>245</v>
          </cell>
          <cell r="J1887" t="str">
            <v>按照采购人市场调查结果</v>
          </cell>
          <cell r="K1887" t="str">
            <v>——</v>
          </cell>
        </row>
        <row r="1888">
          <cell r="F1888" t="str">
            <v>啶虫脒</v>
          </cell>
        </row>
        <row r="1888">
          <cell r="I1888">
            <v>245</v>
          </cell>
          <cell r="J1888" t="str">
            <v>按照采购人市场调查结果</v>
          </cell>
          <cell r="K1888" t="str">
            <v>——</v>
          </cell>
        </row>
        <row r="1889">
          <cell r="F1889" t="str">
            <v>氟虫腈</v>
          </cell>
        </row>
        <row r="1889">
          <cell r="I1889">
            <v>245</v>
          </cell>
          <cell r="J1889" t="str">
            <v>按照采购人市场调查结果</v>
          </cell>
          <cell r="K1889" t="str">
            <v>——</v>
          </cell>
        </row>
        <row r="1890">
          <cell r="F1890" t="str">
            <v>甲氨基阿维菌素苯甲酸盐</v>
          </cell>
        </row>
        <row r="1890">
          <cell r="I1890">
            <v>245</v>
          </cell>
          <cell r="J1890" t="str">
            <v>按照采购人市场调查结果</v>
          </cell>
          <cell r="K1890" t="str">
            <v>——</v>
          </cell>
        </row>
        <row r="1891">
          <cell r="F1891" t="str">
            <v>甲胺磷</v>
          </cell>
        </row>
        <row r="1891">
          <cell r="I1891">
            <v>245</v>
          </cell>
          <cell r="J1891" t="str">
            <v>按照采购人市场调查结果</v>
          </cell>
          <cell r="K1891" t="str">
            <v>——</v>
          </cell>
        </row>
        <row r="1892">
          <cell r="F1892" t="str">
            <v>甲拌磷</v>
          </cell>
        </row>
        <row r="1892">
          <cell r="I1892">
            <v>245</v>
          </cell>
          <cell r="J1892" t="str">
            <v>按照采购人市场调查结果</v>
          </cell>
          <cell r="K1892" t="str">
            <v>——</v>
          </cell>
        </row>
        <row r="1893">
          <cell r="F1893" t="str">
            <v>克百威</v>
          </cell>
        </row>
        <row r="1893">
          <cell r="I1893">
            <v>245</v>
          </cell>
          <cell r="J1893" t="str">
            <v>按照采购人市场调查结果</v>
          </cell>
          <cell r="K1893" t="str">
            <v>——</v>
          </cell>
        </row>
        <row r="1894">
          <cell r="F1894" t="str">
            <v>联苯菊酯</v>
          </cell>
        </row>
        <row r="1894">
          <cell r="I1894">
            <v>245</v>
          </cell>
          <cell r="J1894" t="str">
            <v>按照采购人市场调查结果</v>
          </cell>
          <cell r="K1894" t="str">
            <v>——</v>
          </cell>
        </row>
        <row r="1895">
          <cell r="F1895" t="str">
            <v>氯氟氰菊酯和高效氯氟氰菊酯</v>
          </cell>
        </row>
        <row r="1895">
          <cell r="H1895">
            <v>245</v>
          </cell>
          <cell r="I1895">
            <v>490</v>
          </cell>
          <cell r="J1895" t="str">
            <v>按照采购人市场调查结果</v>
          </cell>
          <cell r="K1895" t="str">
            <v>——</v>
          </cell>
        </row>
        <row r="1896">
          <cell r="F1896" t="str">
            <v>氯氰菊酯和高效氯氰菊酯</v>
          </cell>
        </row>
        <row r="1896">
          <cell r="H1896">
            <v>245</v>
          </cell>
          <cell r="I1896">
            <v>490</v>
          </cell>
          <cell r="J1896" t="str">
            <v>按照采购人市场调查结果</v>
          </cell>
          <cell r="K1896" t="str">
            <v>——</v>
          </cell>
        </row>
        <row r="1897">
          <cell r="F1897" t="str">
            <v>铅（以Pb计）</v>
          </cell>
        </row>
        <row r="1897">
          <cell r="I1897">
            <v>58.1</v>
          </cell>
          <cell r="J1897" t="str">
            <v>粤价[2002]170号文</v>
          </cell>
          <cell r="K1897" t="str">
            <v>22（9）</v>
          </cell>
        </row>
        <row r="1898">
          <cell r="F1898" t="str">
            <v>噻虫胺</v>
          </cell>
        </row>
        <row r="1898">
          <cell r="I1898">
            <v>245</v>
          </cell>
          <cell r="J1898" t="str">
            <v>按照采购人市场调查结果</v>
          </cell>
          <cell r="K1898" t="str">
            <v>——</v>
          </cell>
        </row>
        <row r="1899">
          <cell r="F1899" t="str">
            <v>噻虫嗪</v>
          </cell>
        </row>
        <row r="1899">
          <cell r="I1899">
            <v>245</v>
          </cell>
          <cell r="J1899" t="str">
            <v>按照采购人市场调查结果</v>
          </cell>
          <cell r="K1899" t="str">
            <v>——</v>
          </cell>
        </row>
        <row r="1900">
          <cell r="F1900" t="str">
            <v>杀扑磷</v>
          </cell>
        </row>
        <row r="1900">
          <cell r="I1900">
            <v>245</v>
          </cell>
          <cell r="J1900" t="str">
            <v>按照采购人市场调查结果</v>
          </cell>
          <cell r="K1900" t="str">
            <v>——</v>
          </cell>
        </row>
        <row r="1901">
          <cell r="F1901" t="str">
            <v>水胺硫磷</v>
          </cell>
        </row>
        <row r="1901">
          <cell r="I1901">
            <v>245</v>
          </cell>
          <cell r="J1901" t="str">
            <v>按照采购人市场调查结果</v>
          </cell>
          <cell r="K1901" t="str">
            <v>——</v>
          </cell>
        </row>
        <row r="1902">
          <cell r="F1902" t="str">
            <v>镉（以Cd计）</v>
          </cell>
        </row>
        <row r="1902">
          <cell r="I1902">
            <v>100.8</v>
          </cell>
          <cell r="J1902" t="str">
            <v>粤价[2002]170号文</v>
          </cell>
          <cell r="K1902" t="str">
            <v>22（9）</v>
          </cell>
        </row>
        <row r="1903">
          <cell r="F1903" t="str">
            <v>敌敌畏</v>
          </cell>
        </row>
        <row r="1903">
          <cell r="I1903">
            <v>245</v>
          </cell>
          <cell r="J1903" t="str">
            <v>按照采购人市场调查结果</v>
          </cell>
          <cell r="K1903" t="str">
            <v>——</v>
          </cell>
        </row>
        <row r="1904">
          <cell r="F1904" t="str">
            <v>毒死蜱</v>
          </cell>
        </row>
        <row r="1904">
          <cell r="I1904">
            <v>245</v>
          </cell>
          <cell r="J1904" t="str">
            <v>按照采购人市场调查结果</v>
          </cell>
          <cell r="K1904" t="str">
            <v>——</v>
          </cell>
        </row>
        <row r="1905">
          <cell r="F1905" t="str">
            <v>腐霉利</v>
          </cell>
        </row>
        <row r="1905">
          <cell r="I1905">
            <v>245</v>
          </cell>
          <cell r="J1905" t="str">
            <v>按照采购人市场调查结果</v>
          </cell>
          <cell r="K1905" t="str">
            <v>——</v>
          </cell>
        </row>
        <row r="1906">
          <cell r="F1906" t="str">
            <v>甲胺磷</v>
          </cell>
        </row>
        <row r="1906">
          <cell r="I1906">
            <v>245</v>
          </cell>
          <cell r="J1906" t="str">
            <v>按照采购人市场调查结果</v>
          </cell>
          <cell r="K1906" t="str">
            <v>——</v>
          </cell>
        </row>
        <row r="1907">
          <cell r="F1907" t="str">
            <v>甲拌磷</v>
          </cell>
        </row>
        <row r="1907">
          <cell r="I1907">
            <v>245</v>
          </cell>
          <cell r="J1907" t="str">
            <v>按照采购人市场调查结果</v>
          </cell>
          <cell r="K1907" t="str">
            <v>——</v>
          </cell>
        </row>
        <row r="1908">
          <cell r="F1908" t="str">
            <v>克百威</v>
          </cell>
        </row>
        <row r="1908">
          <cell r="I1908">
            <v>245</v>
          </cell>
          <cell r="J1908" t="str">
            <v>按照采购人市场调查结果</v>
          </cell>
          <cell r="K1908" t="str">
            <v>——</v>
          </cell>
        </row>
        <row r="1909">
          <cell r="F1909" t="str">
            <v>氯氟氰菊酯和高效氯氟氰菊酯</v>
          </cell>
        </row>
        <row r="1909">
          <cell r="H1909">
            <v>245</v>
          </cell>
          <cell r="I1909">
            <v>490</v>
          </cell>
          <cell r="J1909" t="str">
            <v>按照采购人市场调查结果</v>
          </cell>
          <cell r="K1909" t="str">
            <v>——</v>
          </cell>
        </row>
        <row r="1910">
          <cell r="F1910" t="str">
            <v>氯氰菊酯和高效氯氰菊酯</v>
          </cell>
        </row>
        <row r="1910">
          <cell r="H1910">
            <v>245</v>
          </cell>
          <cell r="I1910">
            <v>490</v>
          </cell>
          <cell r="J1910" t="str">
            <v>按照采购人市场调查结果</v>
          </cell>
          <cell r="K1910" t="str">
            <v>——</v>
          </cell>
        </row>
        <row r="1911">
          <cell r="F1911" t="str">
            <v>烯酰吗啉</v>
          </cell>
        </row>
        <row r="1911">
          <cell r="I1911">
            <v>245</v>
          </cell>
          <cell r="J1911" t="str">
            <v>按照采购人市场调查结果</v>
          </cell>
          <cell r="K1911" t="str">
            <v>——</v>
          </cell>
        </row>
        <row r="1912">
          <cell r="F1912" t="str">
            <v>溴氰菊酯</v>
          </cell>
        </row>
        <row r="1912">
          <cell r="I1912">
            <v>245</v>
          </cell>
          <cell r="J1912" t="str">
            <v>按照采购人市场调查结果</v>
          </cell>
          <cell r="K1912" t="str">
            <v>——</v>
          </cell>
        </row>
        <row r="1913">
          <cell r="F1913" t="str">
            <v>氧乐果</v>
          </cell>
        </row>
        <row r="1913">
          <cell r="I1913">
            <v>245</v>
          </cell>
          <cell r="J1913" t="str">
            <v>按照采购人市场调查结果</v>
          </cell>
          <cell r="K1913" t="str">
            <v>——</v>
          </cell>
        </row>
        <row r="1914">
          <cell r="F1914" t="str">
            <v>乙酰甲胺磷</v>
          </cell>
        </row>
        <row r="1914">
          <cell r="I1914">
            <v>245</v>
          </cell>
          <cell r="J1914" t="str">
            <v>按照采购人市场调查结果</v>
          </cell>
          <cell r="K1914" t="str">
            <v>——</v>
          </cell>
        </row>
        <row r="1915">
          <cell r="F1915" t="str">
            <v>铅（以Pb计）</v>
          </cell>
        </row>
        <row r="1915">
          <cell r="I1915">
            <v>58.1</v>
          </cell>
          <cell r="J1915" t="str">
            <v>粤价[2002]170号文</v>
          </cell>
          <cell r="K1915" t="str">
            <v>22（9）</v>
          </cell>
        </row>
        <row r="1916">
          <cell r="F1916" t="str">
            <v>镉（以Cd计）</v>
          </cell>
        </row>
        <row r="1916">
          <cell r="I1916">
            <v>100.8</v>
          </cell>
          <cell r="J1916" t="str">
            <v>粤价[2002]170号文</v>
          </cell>
          <cell r="K1916" t="str">
            <v>22（9）</v>
          </cell>
        </row>
        <row r="1917">
          <cell r="F1917" t="str">
            <v>阿维菌素</v>
          </cell>
        </row>
        <row r="1917">
          <cell r="I1917">
            <v>245</v>
          </cell>
          <cell r="J1917" t="str">
            <v>按照采购人市场调查结果</v>
          </cell>
          <cell r="K1917" t="str">
            <v>——</v>
          </cell>
        </row>
        <row r="1918">
          <cell r="F1918" t="str">
            <v>吡虫啉</v>
          </cell>
        </row>
        <row r="1918">
          <cell r="I1918">
            <v>245</v>
          </cell>
          <cell r="J1918" t="str">
            <v>按照采购人市场调查结果</v>
          </cell>
          <cell r="K1918" t="str">
            <v>——</v>
          </cell>
        </row>
        <row r="1919">
          <cell r="F1919" t="str">
            <v>啶虫脒</v>
          </cell>
        </row>
        <row r="1919">
          <cell r="I1919">
            <v>245</v>
          </cell>
          <cell r="J1919" t="str">
            <v>按照采购人市场调查结果</v>
          </cell>
          <cell r="K1919" t="str">
            <v>——</v>
          </cell>
        </row>
        <row r="1920">
          <cell r="F1920" t="str">
            <v>甲胺磷</v>
          </cell>
        </row>
        <row r="1920">
          <cell r="I1920">
            <v>245</v>
          </cell>
          <cell r="J1920" t="str">
            <v>按照采购人市场调查结果</v>
          </cell>
          <cell r="K1920" t="str">
            <v>——</v>
          </cell>
        </row>
        <row r="1921">
          <cell r="F1921" t="str">
            <v>噻虫胺</v>
          </cell>
        </row>
        <row r="1921">
          <cell r="I1921">
            <v>245</v>
          </cell>
          <cell r="J1921" t="str">
            <v>按照采购人市场调查结果</v>
          </cell>
          <cell r="K1921" t="str">
            <v>——</v>
          </cell>
        </row>
        <row r="1922">
          <cell r="F1922" t="str">
            <v>水胺硫磷</v>
          </cell>
        </row>
        <row r="1922">
          <cell r="I1922">
            <v>245</v>
          </cell>
          <cell r="J1922" t="str">
            <v>按照采购人市场调查结果</v>
          </cell>
          <cell r="K1922" t="str">
            <v>——</v>
          </cell>
        </row>
        <row r="1923">
          <cell r="F1923" t="str">
            <v>氧乐果</v>
          </cell>
        </row>
        <row r="1923">
          <cell r="I1923">
            <v>245</v>
          </cell>
          <cell r="J1923" t="str">
            <v>按照采购人市场调查结果</v>
          </cell>
          <cell r="K1923" t="str">
            <v>——</v>
          </cell>
        </row>
        <row r="1924">
          <cell r="F1924" t="str">
            <v>阿维菌素</v>
          </cell>
        </row>
        <row r="1924">
          <cell r="I1924">
            <v>245</v>
          </cell>
          <cell r="J1924" t="str">
            <v>按照采购人市场调查结果</v>
          </cell>
          <cell r="K1924" t="str">
            <v>——</v>
          </cell>
        </row>
        <row r="1925">
          <cell r="F1925" t="str">
            <v>倍硫磷</v>
          </cell>
        </row>
        <row r="1925">
          <cell r="I1925">
            <v>105</v>
          </cell>
          <cell r="J1925" t="str">
            <v>粤价[2002]170号文</v>
          </cell>
          <cell r="K1925" t="str">
            <v>7（3）</v>
          </cell>
        </row>
        <row r="1926">
          <cell r="F1926" t="str">
            <v>哒螨灵</v>
          </cell>
        </row>
        <row r="1926">
          <cell r="I1926">
            <v>245</v>
          </cell>
          <cell r="J1926" t="str">
            <v>按照采购人市场调查结果</v>
          </cell>
          <cell r="K1926" t="str">
            <v>——</v>
          </cell>
        </row>
        <row r="1927">
          <cell r="F1927" t="str">
            <v>敌敌畏</v>
          </cell>
        </row>
        <row r="1927">
          <cell r="I1927">
            <v>245</v>
          </cell>
          <cell r="J1927" t="str">
            <v>按照采购人市场调查结果</v>
          </cell>
          <cell r="K1927" t="str">
            <v>——</v>
          </cell>
        </row>
        <row r="1928">
          <cell r="F1928" t="str">
            <v>毒死蜱</v>
          </cell>
        </row>
        <row r="1928">
          <cell r="I1928">
            <v>245</v>
          </cell>
          <cell r="J1928" t="str">
            <v>按照采购人市场调查结果</v>
          </cell>
          <cell r="K1928" t="str">
            <v>——</v>
          </cell>
        </row>
        <row r="1929">
          <cell r="F1929" t="str">
            <v>腐霉利</v>
          </cell>
        </row>
        <row r="1929">
          <cell r="I1929">
            <v>245</v>
          </cell>
          <cell r="J1929" t="str">
            <v>按照采购人市场调查结果</v>
          </cell>
          <cell r="K1929" t="str">
            <v>——</v>
          </cell>
        </row>
        <row r="1930">
          <cell r="F1930" t="str">
            <v>甲氨基阿维菌素苯甲酸盐</v>
          </cell>
        </row>
        <row r="1930">
          <cell r="I1930">
            <v>245</v>
          </cell>
          <cell r="J1930" t="str">
            <v>按照采购人市场调查结果</v>
          </cell>
          <cell r="K1930" t="str">
            <v>——</v>
          </cell>
        </row>
        <row r="1931">
          <cell r="F1931" t="str">
            <v>甲拌磷</v>
          </cell>
        </row>
        <row r="1931">
          <cell r="I1931">
            <v>245</v>
          </cell>
          <cell r="J1931" t="str">
            <v>按照采购人市场调查结果</v>
          </cell>
          <cell r="K1931" t="str">
            <v>——</v>
          </cell>
        </row>
        <row r="1932">
          <cell r="F1932" t="str">
            <v>克百威</v>
          </cell>
        </row>
        <row r="1932">
          <cell r="I1932">
            <v>245</v>
          </cell>
          <cell r="J1932" t="str">
            <v>按照采购人市场调查结果</v>
          </cell>
          <cell r="K1932" t="str">
            <v>——</v>
          </cell>
        </row>
        <row r="1933">
          <cell r="F1933" t="str">
            <v>噻虫嗪</v>
          </cell>
        </row>
        <row r="1933">
          <cell r="I1933">
            <v>245</v>
          </cell>
          <cell r="J1933" t="str">
            <v>按照采购人市场调查结果</v>
          </cell>
          <cell r="K1933" t="str">
            <v>——</v>
          </cell>
        </row>
        <row r="1934">
          <cell r="F1934" t="str">
            <v>氧乐果</v>
          </cell>
        </row>
        <row r="1934">
          <cell r="I1934">
            <v>245</v>
          </cell>
          <cell r="J1934" t="str">
            <v>按照采购人市场调查结果</v>
          </cell>
          <cell r="K1934" t="str">
            <v>——</v>
          </cell>
        </row>
        <row r="1935">
          <cell r="F1935" t="str">
            <v>乙螨唑</v>
          </cell>
        </row>
        <row r="1935">
          <cell r="I1935">
            <v>245</v>
          </cell>
          <cell r="J1935" t="str">
            <v>按照采购人市场调查结果</v>
          </cell>
          <cell r="K1935" t="str">
            <v>——</v>
          </cell>
        </row>
        <row r="1936">
          <cell r="F1936" t="str">
            <v>异丙威</v>
          </cell>
        </row>
        <row r="1936">
          <cell r="I1936">
            <v>245</v>
          </cell>
          <cell r="J1936" t="str">
            <v>按照采购人市场调查结果</v>
          </cell>
          <cell r="K1936" t="str">
            <v>——</v>
          </cell>
        </row>
        <row r="1937">
          <cell r="F1937" t="str">
            <v>灭蝇胺</v>
          </cell>
        </row>
        <row r="1937">
          <cell r="I1937">
            <v>245</v>
          </cell>
          <cell r="J1937" t="str">
            <v>按照采购人市场调查结果</v>
          </cell>
          <cell r="K1937" t="str">
            <v>——</v>
          </cell>
        </row>
        <row r="1938">
          <cell r="F1938" t="str">
            <v>倍硫磷</v>
          </cell>
        </row>
        <row r="1938">
          <cell r="I1938">
            <v>105</v>
          </cell>
          <cell r="J1938" t="str">
            <v>粤价[2002]170号文</v>
          </cell>
          <cell r="K1938" t="str">
            <v>7（3）</v>
          </cell>
        </row>
        <row r="1939">
          <cell r="F1939" t="str">
            <v>克百威</v>
          </cell>
        </row>
        <row r="1939">
          <cell r="I1939">
            <v>245</v>
          </cell>
          <cell r="J1939" t="str">
            <v>按照采购人市场调查结果</v>
          </cell>
          <cell r="K1939" t="str">
            <v>——</v>
          </cell>
        </row>
        <row r="1940">
          <cell r="F1940" t="str">
            <v>水胺硫磷</v>
          </cell>
        </row>
        <row r="1940">
          <cell r="I1940">
            <v>245</v>
          </cell>
          <cell r="J1940" t="str">
            <v>按照采购人市场调查结果</v>
          </cell>
          <cell r="K1940" t="str">
            <v>——</v>
          </cell>
        </row>
        <row r="1941">
          <cell r="F1941" t="str">
            <v>氧乐果</v>
          </cell>
        </row>
        <row r="1941">
          <cell r="I1941">
            <v>245</v>
          </cell>
          <cell r="J1941" t="str">
            <v>按照采购人市场调查结果</v>
          </cell>
          <cell r="K1941" t="str">
            <v>——</v>
          </cell>
        </row>
        <row r="1942">
          <cell r="F1942" t="str">
            <v>阿维菌素</v>
          </cell>
        </row>
        <row r="1942">
          <cell r="I1942">
            <v>245</v>
          </cell>
          <cell r="J1942" t="str">
            <v>按照采购人市场调查结果</v>
          </cell>
          <cell r="K1942" t="str">
            <v>——</v>
          </cell>
        </row>
        <row r="1943">
          <cell r="F1943" t="str">
            <v>啶虫脒</v>
          </cell>
        </row>
        <row r="1943">
          <cell r="I1943">
            <v>245</v>
          </cell>
          <cell r="J1943" t="str">
            <v>按照采购人市场调查结果</v>
          </cell>
          <cell r="K1943" t="str">
            <v>——</v>
          </cell>
        </row>
        <row r="1944">
          <cell r="F1944" t="str">
            <v>氟虫腈</v>
          </cell>
        </row>
        <row r="1944">
          <cell r="I1944">
            <v>245</v>
          </cell>
          <cell r="J1944" t="str">
            <v>按照采购人市场调查结果</v>
          </cell>
          <cell r="K1944" t="str">
            <v>——</v>
          </cell>
        </row>
        <row r="1945">
          <cell r="F1945" t="str">
            <v>甲氨基阿维菌素苯甲酸盐</v>
          </cell>
        </row>
        <row r="1945">
          <cell r="I1945">
            <v>245</v>
          </cell>
          <cell r="J1945" t="str">
            <v>按照采购人市场调查结果</v>
          </cell>
          <cell r="K1945" t="str">
            <v>——</v>
          </cell>
        </row>
        <row r="1946">
          <cell r="F1946" t="str">
            <v>甲胺磷</v>
          </cell>
        </row>
        <row r="1946">
          <cell r="I1946">
            <v>245</v>
          </cell>
          <cell r="J1946" t="str">
            <v>按照采购人市场调查结果</v>
          </cell>
          <cell r="K1946" t="str">
            <v>——</v>
          </cell>
        </row>
        <row r="1947">
          <cell r="F1947" t="str">
            <v>甲拌磷</v>
          </cell>
        </row>
        <row r="1947">
          <cell r="I1947">
            <v>245</v>
          </cell>
          <cell r="J1947" t="str">
            <v>按照采购人市场调查结果</v>
          </cell>
          <cell r="K1947" t="str">
            <v>——</v>
          </cell>
        </row>
        <row r="1948">
          <cell r="F1948" t="str">
            <v>甲基异柳磷</v>
          </cell>
        </row>
        <row r="1948">
          <cell r="I1948">
            <v>245</v>
          </cell>
          <cell r="J1948" t="str">
            <v>按照采购人市场调查结果</v>
          </cell>
          <cell r="K1948" t="str">
            <v>——</v>
          </cell>
        </row>
        <row r="1949">
          <cell r="F1949" t="str">
            <v>氯氟氰菊酯和高效氯氟氰菊酯</v>
          </cell>
        </row>
        <row r="1949">
          <cell r="H1949">
            <v>245</v>
          </cell>
          <cell r="I1949">
            <v>490</v>
          </cell>
          <cell r="J1949" t="str">
            <v>按照采购人市场调查结果</v>
          </cell>
          <cell r="K1949" t="str">
            <v>——</v>
          </cell>
        </row>
        <row r="1950">
          <cell r="F1950" t="str">
            <v>氯氰菊酯和高效氯氰菊酯</v>
          </cell>
        </row>
        <row r="1950">
          <cell r="H1950">
            <v>245</v>
          </cell>
          <cell r="I1950">
            <v>490</v>
          </cell>
          <cell r="J1950" t="str">
            <v>按照采购人市场调查结果</v>
          </cell>
          <cell r="K1950" t="str">
            <v>——</v>
          </cell>
        </row>
        <row r="1951">
          <cell r="F1951" t="str">
            <v>氯唑磷</v>
          </cell>
        </row>
        <row r="1951">
          <cell r="I1951">
            <v>245</v>
          </cell>
          <cell r="J1951" t="str">
            <v>按照采购人市场调查结果</v>
          </cell>
          <cell r="K1951" t="str">
            <v>——</v>
          </cell>
        </row>
        <row r="1952">
          <cell r="F1952" t="str">
            <v>灭多威</v>
          </cell>
        </row>
        <row r="1952">
          <cell r="I1952">
            <v>245</v>
          </cell>
          <cell r="J1952" t="str">
            <v>按照采购人市场调查结果</v>
          </cell>
          <cell r="K1952" t="str">
            <v>——</v>
          </cell>
        </row>
        <row r="1953">
          <cell r="F1953" t="str">
            <v>噻虫胺</v>
          </cell>
        </row>
        <row r="1953">
          <cell r="I1953">
            <v>245</v>
          </cell>
          <cell r="J1953" t="str">
            <v>按照采购人市场调查结果</v>
          </cell>
          <cell r="K1953" t="str">
            <v>——</v>
          </cell>
        </row>
        <row r="1954">
          <cell r="F1954" t="str">
            <v>噻虫嗪</v>
          </cell>
        </row>
        <row r="1954">
          <cell r="I1954">
            <v>245</v>
          </cell>
          <cell r="J1954" t="str">
            <v>按照采购人市场调查结果</v>
          </cell>
          <cell r="K1954" t="str">
            <v>——</v>
          </cell>
        </row>
        <row r="1955">
          <cell r="F1955" t="str">
            <v>三唑磷</v>
          </cell>
        </row>
        <row r="1955">
          <cell r="I1955">
            <v>245</v>
          </cell>
          <cell r="J1955" t="str">
            <v>按照采购人市场调查结果</v>
          </cell>
          <cell r="K1955" t="str">
            <v>——</v>
          </cell>
        </row>
        <row r="1956">
          <cell r="F1956" t="str">
            <v>乙酰甲胺磷</v>
          </cell>
        </row>
        <row r="1956">
          <cell r="I1956">
            <v>245</v>
          </cell>
          <cell r="J1956" t="str">
            <v>按照采购人市场调查结果</v>
          </cell>
          <cell r="K1956" t="str">
            <v>——</v>
          </cell>
        </row>
        <row r="1957">
          <cell r="F1957" t="str">
            <v>吡虫啉</v>
          </cell>
        </row>
        <row r="1957">
          <cell r="I1957">
            <v>245</v>
          </cell>
          <cell r="J1957" t="str">
            <v>按照采购人市场调查结果</v>
          </cell>
          <cell r="K1957" t="str">
            <v>——</v>
          </cell>
        </row>
        <row r="1958">
          <cell r="F1958" t="str">
            <v>多菌灵</v>
          </cell>
        </row>
        <row r="1958">
          <cell r="I1958">
            <v>245</v>
          </cell>
          <cell r="J1958" t="str">
            <v>按照采购人市场调查结果</v>
          </cell>
          <cell r="K1958" t="str">
            <v>——</v>
          </cell>
        </row>
        <row r="1959">
          <cell r="F1959" t="str">
            <v>甲胺磷</v>
          </cell>
        </row>
        <row r="1959">
          <cell r="I1959">
            <v>245</v>
          </cell>
          <cell r="J1959" t="str">
            <v>按照采购人市场调查结果</v>
          </cell>
          <cell r="K1959" t="str">
            <v>——</v>
          </cell>
        </row>
        <row r="1960">
          <cell r="F1960" t="str">
            <v>克百威</v>
          </cell>
        </row>
        <row r="1960">
          <cell r="I1960">
            <v>245</v>
          </cell>
          <cell r="J1960" t="str">
            <v>按照采购人市场调查结果</v>
          </cell>
          <cell r="K1960" t="str">
            <v>——</v>
          </cell>
        </row>
        <row r="1961">
          <cell r="F1961" t="str">
            <v>氯氟氰菊酯和高效氯氟氰菊酯</v>
          </cell>
        </row>
        <row r="1961">
          <cell r="H1961">
            <v>245</v>
          </cell>
          <cell r="I1961">
            <v>490</v>
          </cell>
          <cell r="J1961" t="str">
            <v>按照采购人市场调查结果</v>
          </cell>
          <cell r="K1961" t="str">
            <v>——</v>
          </cell>
        </row>
        <row r="1962">
          <cell r="F1962" t="str">
            <v>灭蝇胺</v>
          </cell>
        </row>
        <row r="1962">
          <cell r="I1962">
            <v>245</v>
          </cell>
          <cell r="J1962" t="str">
            <v>按照采购人市场调查结果</v>
          </cell>
          <cell r="K1962" t="str">
            <v>——</v>
          </cell>
        </row>
        <row r="1963">
          <cell r="F1963" t="str">
            <v>噻虫胺</v>
          </cell>
        </row>
        <row r="1963">
          <cell r="I1963">
            <v>245</v>
          </cell>
          <cell r="J1963" t="str">
            <v>按照采购人市场调查结果</v>
          </cell>
          <cell r="K1963" t="str">
            <v>——</v>
          </cell>
        </row>
        <row r="1964">
          <cell r="F1964" t="str">
            <v>水胺硫磷</v>
          </cell>
        </row>
        <row r="1964">
          <cell r="I1964">
            <v>245</v>
          </cell>
          <cell r="J1964" t="str">
            <v>按照采购人市场调查结果</v>
          </cell>
          <cell r="K1964" t="str">
            <v>——</v>
          </cell>
        </row>
        <row r="1965">
          <cell r="F1965" t="str">
            <v>氧乐果</v>
          </cell>
        </row>
        <row r="1965">
          <cell r="I1965">
            <v>245</v>
          </cell>
          <cell r="J1965" t="str">
            <v>按照采购人市场调查结果</v>
          </cell>
          <cell r="K1965" t="str">
            <v>——</v>
          </cell>
        </row>
        <row r="1966">
          <cell r="F1966" t="str">
            <v>铅（以Pb计）</v>
          </cell>
        </row>
        <row r="1966">
          <cell r="I1966">
            <v>58.1</v>
          </cell>
          <cell r="J1966" t="str">
            <v>粤价[2002]170号文</v>
          </cell>
          <cell r="K1966" t="str">
            <v>22（9）</v>
          </cell>
        </row>
        <row r="1967">
          <cell r="F1967" t="str">
            <v>克百威</v>
          </cell>
        </row>
        <row r="1967">
          <cell r="I1967">
            <v>245</v>
          </cell>
          <cell r="J1967" t="str">
            <v>按照采购人市场调查结果</v>
          </cell>
          <cell r="K1967" t="str">
            <v>——</v>
          </cell>
        </row>
        <row r="1968">
          <cell r="F1968" t="str">
            <v>氯氟氰菊酯和高效氯氟氰菊酯</v>
          </cell>
        </row>
        <row r="1968">
          <cell r="H1968">
            <v>245</v>
          </cell>
          <cell r="I1968">
            <v>490</v>
          </cell>
          <cell r="J1968" t="str">
            <v>按照采购人市场调查结果</v>
          </cell>
          <cell r="K1968" t="str">
            <v>——</v>
          </cell>
        </row>
        <row r="1969">
          <cell r="F1969" t="str">
            <v>涕灭威</v>
          </cell>
        </row>
        <row r="1969">
          <cell r="I1969">
            <v>245</v>
          </cell>
          <cell r="J1969" t="str">
            <v>按照采购人市场调查结果</v>
          </cell>
          <cell r="K1969" t="str">
            <v>——</v>
          </cell>
        </row>
        <row r="1970">
          <cell r="F1970" t="str">
            <v>铅（以Pb计）</v>
          </cell>
        </row>
        <row r="1970">
          <cell r="I1970">
            <v>58.1</v>
          </cell>
          <cell r="J1970" t="str">
            <v>粤价[2002]170号文</v>
          </cell>
          <cell r="K1970" t="str">
            <v>22（9）</v>
          </cell>
        </row>
        <row r="1971">
          <cell r="F1971" t="str">
            <v>镉（以Cd计）</v>
          </cell>
        </row>
        <row r="1971">
          <cell r="I1971">
            <v>100.8</v>
          </cell>
          <cell r="J1971" t="str">
            <v>粤价[2002]170号文</v>
          </cell>
          <cell r="K1971" t="str">
            <v>22（9）</v>
          </cell>
        </row>
        <row r="1972">
          <cell r="F1972" t="str">
            <v>氟虫腈</v>
          </cell>
        </row>
        <row r="1972">
          <cell r="I1972">
            <v>245</v>
          </cell>
          <cell r="J1972" t="str">
            <v>按照采购人市场调查结果</v>
          </cell>
          <cell r="K1972" t="str">
            <v>——</v>
          </cell>
        </row>
        <row r="1973">
          <cell r="F1973" t="str">
            <v>甲拌磷</v>
          </cell>
        </row>
        <row r="1973">
          <cell r="I1973">
            <v>245</v>
          </cell>
          <cell r="J1973" t="str">
            <v>按照采购人市场调查结果</v>
          </cell>
          <cell r="K1973" t="str">
            <v>——</v>
          </cell>
        </row>
        <row r="1974">
          <cell r="F1974" t="str">
            <v>乐果</v>
          </cell>
        </row>
        <row r="1974">
          <cell r="I1974">
            <v>245</v>
          </cell>
          <cell r="J1974" t="str">
            <v>按照采购人市场调查结果</v>
          </cell>
          <cell r="K1974" t="str">
            <v>——</v>
          </cell>
        </row>
        <row r="1975">
          <cell r="F1975" t="str">
            <v>氯氟氰菊酯和高效氯氟氰菊酯</v>
          </cell>
        </row>
        <row r="1975">
          <cell r="H1975">
            <v>245</v>
          </cell>
          <cell r="I1975">
            <v>490</v>
          </cell>
          <cell r="J1975" t="str">
            <v>按照采购人市场调查结果</v>
          </cell>
          <cell r="K1975" t="str">
            <v>——</v>
          </cell>
        </row>
        <row r="1976">
          <cell r="F1976" t="str">
            <v>铅（以Pb计）</v>
          </cell>
        </row>
        <row r="1976">
          <cell r="I1976">
            <v>58.1</v>
          </cell>
          <cell r="J1976" t="str">
            <v>粤价[2002]170号文</v>
          </cell>
          <cell r="K1976" t="str">
            <v>22（9）</v>
          </cell>
        </row>
        <row r="1977">
          <cell r="F1977" t="str">
            <v>噻虫胺</v>
          </cell>
        </row>
        <row r="1977">
          <cell r="I1977">
            <v>245</v>
          </cell>
          <cell r="J1977" t="str">
            <v>按照采购人市场调查结果</v>
          </cell>
          <cell r="K1977" t="str">
            <v>——</v>
          </cell>
        </row>
        <row r="1978">
          <cell r="F1978" t="str">
            <v>噻虫嗪</v>
          </cell>
        </row>
        <row r="1978">
          <cell r="I1978">
            <v>245</v>
          </cell>
          <cell r="J1978" t="str">
            <v>按照采购人市场调查结果</v>
          </cell>
          <cell r="K1978" t="str">
            <v>——</v>
          </cell>
        </row>
        <row r="1979">
          <cell r="F1979" t="str">
            <v>吡虫啉</v>
          </cell>
        </row>
        <row r="1979">
          <cell r="I1979">
            <v>245</v>
          </cell>
          <cell r="J1979" t="str">
            <v>按照采购人市场调查结果</v>
          </cell>
          <cell r="K1979" t="str">
            <v>——</v>
          </cell>
        </row>
        <row r="1980">
          <cell r="F1980" t="str">
            <v>镉（以Cd计）</v>
          </cell>
        </row>
        <row r="1980">
          <cell r="I1980">
            <v>100.8</v>
          </cell>
          <cell r="J1980" t="str">
            <v>粤价[2002]170号文</v>
          </cell>
          <cell r="K1980" t="str">
            <v>22（9）</v>
          </cell>
        </row>
        <row r="1981">
          <cell r="F1981" t="str">
            <v>甲拌磷</v>
          </cell>
        </row>
        <row r="1981">
          <cell r="I1981">
            <v>245</v>
          </cell>
          <cell r="J1981" t="str">
            <v>按照采购人市场调查结果</v>
          </cell>
          <cell r="K1981" t="str">
            <v>——</v>
          </cell>
        </row>
        <row r="1982">
          <cell r="F1982" t="str">
            <v>克百威</v>
          </cell>
        </row>
        <row r="1982">
          <cell r="I1982">
            <v>245</v>
          </cell>
          <cell r="J1982" t="str">
            <v>按照采购人市场调查结果</v>
          </cell>
          <cell r="K1982" t="str">
            <v>——</v>
          </cell>
        </row>
        <row r="1983">
          <cell r="F1983" t="str">
            <v>氯氟氰菊酯和高效氯氟氰菊酯</v>
          </cell>
        </row>
        <row r="1983">
          <cell r="H1983">
            <v>245</v>
          </cell>
          <cell r="I1983">
            <v>490</v>
          </cell>
          <cell r="J1983" t="str">
            <v>按照采购人市场调查结果</v>
          </cell>
          <cell r="K1983" t="str">
            <v>——</v>
          </cell>
        </row>
        <row r="1984">
          <cell r="F1984" t="str">
            <v>氯氰菊酯和高效氯氰菊酯</v>
          </cell>
        </row>
        <row r="1984">
          <cell r="H1984">
            <v>245</v>
          </cell>
          <cell r="I1984">
            <v>490</v>
          </cell>
          <cell r="J1984" t="str">
            <v>按照采购人市场调查结果</v>
          </cell>
          <cell r="K1984" t="str">
            <v>——</v>
          </cell>
        </row>
        <row r="1985">
          <cell r="F1985" t="str">
            <v>氯唑磷</v>
          </cell>
        </row>
        <row r="1985">
          <cell r="I1985">
            <v>245</v>
          </cell>
          <cell r="J1985" t="str">
            <v>按照采购人市场调查结果</v>
          </cell>
          <cell r="K1985" t="str">
            <v>——</v>
          </cell>
        </row>
        <row r="1986">
          <cell r="F1986" t="str">
            <v>氧乐果</v>
          </cell>
        </row>
        <row r="1986">
          <cell r="I1986">
            <v>245</v>
          </cell>
          <cell r="J1986" t="str">
            <v>按照采购人市场调查结果</v>
          </cell>
          <cell r="K1986" t="str">
            <v>——</v>
          </cell>
        </row>
        <row r="1987">
          <cell r="F1987" t="str">
            <v>铅（以Pb计）</v>
          </cell>
        </row>
        <row r="1987">
          <cell r="I1987">
            <v>58.1</v>
          </cell>
          <cell r="J1987" t="str">
            <v>粤价[2002]170号文</v>
          </cell>
          <cell r="K1987" t="str">
            <v>22（9）</v>
          </cell>
        </row>
        <row r="1988">
          <cell r="F1988" t="str">
            <v>镉（以Cd计）</v>
          </cell>
        </row>
        <row r="1988">
          <cell r="I1988">
            <v>100.8</v>
          </cell>
          <cell r="J1988" t="str">
            <v>粤价[2002]170号文</v>
          </cell>
          <cell r="K1988" t="str">
            <v>22（9）</v>
          </cell>
        </row>
        <row r="1989">
          <cell r="F1989" t="str">
            <v>铬（以Cr计）</v>
          </cell>
        </row>
        <row r="1989">
          <cell r="I1989">
            <v>100.8</v>
          </cell>
          <cell r="J1989" t="str">
            <v>粤价[2002]170号文</v>
          </cell>
          <cell r="K1989" t="str">
            <v>22（9）</v>
          </cell>
        </row>
        <row r="1990">
          <cell r="F1990" t="str">
            <v>总砷(以As计)</v>
          </cell>
        </row>
        <row r="1990">
          <cell r="I1990">
            <v>196</v>
          </cell>
          <cell r="J1990" t="str">
            <v>粤价[2002]170号文</v>
          </cell>
          <cell r="K1990" t="str">
            <v>22（9）</v>
          </cell>
        </row>
        <row r="1991">
          <cell r="F1991" t="str">
            <v>克百威</v>
          </cell>
        </row>
        <row r="1991">
          <cell r="I1991">
            <v>245</v>
          </cell>
          <cell r="J1991" t="str">
            <v>按照采购人市场调查结果</v>
          </cell>
          <cell r="K1991" t="str">
            <v>——</v>
          </cell>
        </row>
        <row r="1992">
          <cell r="F1992" t="str">
            <v>氧乐果</v>
          </cell>
        </row>
        <row r="1992">
          <cell r="I1992">
            <v>245</v>
          </cell>
          <cell r="J1992" t="str">
            <v>按照采购人市场调查结果</v>
          </cell>
          <cell r="K1992" t="str">
            <v>——</v>
          </cell>
        </row>
        <row r="1993">
          <cell r="F1993" t="str">
            <v>氯霉素</v>
          </cell>
        </row>
        <row r="1993">
          <cell r="I1993">
            <v>350</v>
          </cell>
          <cell r="J1993" t="str">
            <v>按照采购人市场调查结果</v>
          </cell>
          <cell r="K1993" t="str">
            <v>——</v>
          </cell>
        </row>
        <row r="1994">
          <cell r="F1994" t="str">
            <v>恩诺沙星</v>
          </cell>
        </row>
        <row r="1994">
          <cell r="H1994" t="str">
            <v>350</v>
          </cell>
          <cell r="I1994">
            <v>700</v>
          </cell>
          <cell r="J1994" t="str">
            <v>按照采购人市场调查结果</v>
          </cell>
          <cell r="K1994" t="str">
            <v>——</v>
          </cell>
        </row>
        <row r="1995">
          <cell r="F1995" t="str">
            <v>氟苯尼考</v>
          </cell>
        </row>
        <row r="1995">
          <cell r="I1995">
            <v>350</v>
          </cell>
          <cell r="J1995" t="str">
            <v>按照采购人市场调查结果</v>
          </cell>
          <cell r="K1995" t="str">
            <v>——</v>
          </cell>
        </row>
        <row r="1996">
          <cell r="F1996" t="str">
            <v>镉（以Cd计）</v>
          </cell>
        </row>
        <row r="1996">
          <cell r="I1996">
            <v>100.8</v>
          </cell>
          <cell r="J1996" t="str">
            <v>粤价[2002]170号文</v>
          </cell>
          <cell r="K1996" t="str">
            <v>22（9）</v>
          </cell>
        </row>
        <row r="1997">
          <cell r="F1997" t="str">
            <v>孔雀石绿</v>
          </cell>
        </row>
        <row r="1997">
          <cell r="H1997" t="str">
            <v>350</v>
          </cell>
          <cell r="I1997">
            <v>700</v>
          </cell>
          <cell r="J1997" t="str">
            <v>按照采购人市场调查结果</v>
          </cell>
          <cell r="K1997" t="str">
            <v>——</v>
          </cell>
        </row>
        <row r="1998">
          <cell r="F1998" t="str">
            <v>呋喃唑酮代谢物</v>
          </cell>
        </row>
        <row r="1998">
          <cell r="I1998">
            <v>300</v>
          </cell>
          <cell r="J1998" t="str">
            <v>按照采购人市场调查结果</v>
          </cell>
          <cell r="K1998" t="str">
            <v>——</v>
          </cell>
        </row>
        <row r="1999">
          <cell r="F1999" t="str">
            <v>呋喃西林代谢物</v>
          </cell>
        </row>
        <row r="1999">
          <cell r="I1999">
            <v>300</v>
          </cell>
          <cell r="J1999" t="str">
            <v>按照采购人市场调查结果</v>
          </cell>
          <cell r="K1999" t="str">
            <v>——</v>
          </cell>
        </row>
        <row r="2000">
          <cell r="F2000" t="str">
            <v>恩诺沙星</v>
          </cell>
        </row>
        <row r="2000">
          <cell r="H2000" t="str">
            <v>350</v>
          </cell>
          <cell r="I2000">
            <v>700</v>
          </cell>
          <cell r="J2000" t="str">
            <v>按照采购人市场调查结果</v>
          </cell>
          <cell r="K2000" t="str">
            <v>——</v>
          </cell>
        </row>
        <row r="2001">
          <cell r="F2001" t="str">
            <v>孔雀石绿</v>
          </cell>
        </row>
        <row r="2001">
          <cell r="H2001" t="str">
            <v>350</v>
          </cell>
          <cell r="I2001">
            <v>700</v>
          </cell>
          <cell r="J2001" t="str">
            <v>按照采购人市场调查结果</v>
          </cell>
          <cell r="K2001" t="str">
            <v>——</v>
          </cell>
        </row>
        <row r="2002">
          <cell r="F2002" t="str">
            <v>磺胺类（总量）</v>
          </cell>
        </row>
        <row r="2002">
          <cell r="I2002">
            <v>1000</v>
          </cell>
          <cell r="J2002" t="str">
            <v>按照采购人市场调查结果</v>
          </cell>
          <cell r="K2002" t="str">
            <v>——</v>
          </cell>
        </row>
        <row r="2003">
          <cell r="F2003" t="str">
            <v>呋喃唑酮代谢物</v>
          </cell>
        </row>
        <row r="2003">
          <cell r="I2003">
            <v>300</v>
          </cell>
          <cell r="J2003" t="str">
            <v>按照采购人市场调查结果</v>
          </cell>
          <cell r="K2003" t="str">
            <v>——</v>
          </cell>
        </row>
        <row r="2004">
          <cell r="F2004" t="str">
            <v>挥发性盐基氮</v>
          </cell>
        </row>
        <row r="2004">
          <cell r="I2004">
            <v>59.5</v>
          </cell>
          <cell r="J2004" t="str">
            <v>粤价[2002]170号文</v>
          </cell>
          <cell r="K2004" t="str">
            <v>22（8）</v>
          </cell>
        </row>
        <row r="2005">
          <cell r="F2005" t="str">
            <v>氯霉素</v>
          </cell>
        </row>
        <row r="2005">
          <cell r="I2005">
            <v>350</v>
          </cell>
          <cell r="J2005" t="str">
            <v>按照采购人市场调查结果</v>
          </cell>
          <cell r="K2005" t="str">
            <v>——</v>
          </cell>
        </row>
        <row r="2006">
          <cell r="F2006" t="str">
            <v>氟苯尼考</v>
          </cell>
        </row>
        <row r="2006">
          <cell r="I2006">
            <v>350</v>
          </cell>
          <cell r="J2006" t="str">
            <v>按照采购人市场调查结果</v>
          </cell>
          <cell r="K2006" t="str">
            <v>——</v>
          </cell>
        </row>
        <row r="2007">
          <cell r="F2007" t="str">
            <v>呋喃西林代谢物</v>
          </cell>
        </row>
        <row r="2007">
          <cell r="I2007">
            <v>300</v>
          </cell>
          <cell r="J2007" t="str">
            <v>按照采购人市场调查结果</v>
          </cell>
          <cell r="K2007" t="str">
            <v>——</v>
          </cell>
        </row>
        <row r="2008">
          <cell r="F2008" t="str">
            <v>甲氧苄啶</v>
          </cell>
        </row>
        <row r="2008">
          <cell r="I2008">
            <v>350</v>
          </cell>
          <cell r="J2008" t="str">
            <v>按照采购人市场调查结果</v>
          </cell>
          <cell r="K2008" t="str">
            <v>——</v>
          </cell>
        </row>
        <row r="2009">
          <cell r="F2009" t="str">
            <v>甲硝唑</v>
          </cell>
        </row>
        <row r="2009">
          <cell r="I2009">
            <v>350</v>
          </cell>
          <cell r="J2009" t="str">
            <v>按照采购人市场调查结果</v>
          </cell>
          <cell r="K2009" t="str">
            <v>——</v>
          </cell>
        </row>
        <row r="2010">
          <cell r="F2010" t="str">
            <v>地西泮</v>
          </cell>
        </row>
        <row r="2010">
          <cell r="I2010">
            <v>500</v>
          </cell>
          <cell r="J2010" t="str">
            <v>按照采购人市场调查结果</v>
          </cell>
          <cell r="K2010" t="str">
            <v>——</v>
          </cell>
        </row>
        <row r="2011">
          <cell r="F2011" t="str">
            <v>五氯酚酸钠（以五氯酚计）</v>
          </cell>
        </row>
        <row r="2011">
          <cell r="I2011">
            <v>300</v>
          </cell>
          <cell r="J2011" t="str">
            <v>按照采购人市场调查结果</v>
          </cell>
          <cell r="K2011" t="str">
            <v>——</v>
          </cell>
        </row>
        <row r="2012">
          <cell r="F2012" t="str">
            <v>镉（以Cd计）</v>
          </cell>
        </row>
        <row r="2012">
          <cell r="I2012">
            <v>100.8</v>
          </cell>
          <cell r="J2012" t="str">
            <v>粤价[2002]170号文</v>
          </cell>
          <cell r="K2012" t="str">
            <v>22（9）</v>
          </cell>
        </row>
        <row r="2013">
          <cell r="F2013" t="str">
            <v>孔雀石绿</v>
          </cell>
        </row>
        <row r="2013">
          <cell r="H2013" t="str">
            <v>350</v>
          </cell>
          <cell r="I2013">
            <v>700</v>
          </cell>
          <cell r="J2013" t="str">
            <v>按照采购人市场调查结果</v>
          </cell>
          <cell r="K2013" t="str">
            <v>——</v>
          </cell>
        </row>
        <row r="2014">
          <cell r="F2014" t="str">
            <v>氯霉素</v>
          </cell>
        </row>
        <row r="2014">
          <cell r="I2014">
            <v>350</v>
          </cell>
          <cell r="J2014" t="str">
            <v>按照采购人市场调查结果</v>
          </cell>
          <cell r="K2014" t="str">
            <v>——</v>
          </cell>
        </row>
        <row r="2015">
          <cell r="F2015" t="str">
            <v>呋喃唑酮代谢物</v>
          </cell>
        </row>
        <row r="2015">
          <cell r="I2015">
            <v>300</v>
          </cell>
          <cell r="J2015" t="str">
            <v>按照采购人市场调查结果</v>
          </cell>
          <cell r="K2015" t="str">
            <v>——</v>
          </cell>
        </row>
        <row r="2016">
          <cell r="F2016" t="str">
            <v>呋喃妥因代谢物</v>
          </cell>
        </row>
        <row r="2016">
          <cell r="I2016">
            <v>300</v>
          </cell>
          <cell r="J2016" t="str">
            <v>按照采购人市场调查结果</v>
          </cell>
          <cell r="K2016" t="str">
            <v>——</v>
          </cell>
        </row>
        <row r="2017">
          <cell r="F2017" t="str">
            <v>恩诺沙星</v>
          </cell>
        </row>
        <row r="2017">
          <cell r="H2017" t="str">
            <v>350</v>
          </cell>
          <cell r="I2017">
            <v>700</v>
          </cell>
          <cell r="J2017" t="str">
            <v>按照采购人市场调查结果</v>
          </cell>
          <cell r="K2017" t="str">
            <v>——</v>
          </cell>
        </row>
        <row r="2018">
          <cell r="F2018" t="str">
            <v>五氯酚酸钠（以五氯酚计）</v>
          </cell>
        </row>
        <row r="2018">
          <cell r="I2018">
            <v>300</v>
          </cell>
          <cell r="J2018" t="str">
            <v>按照采购人市场调查结果</v>
          </cell>
          <cell r="K2018" t="str">
            <v>——</v>
          </cell>
        </row>
        <row r="2019">
          <cell r="F2019" t="str">
            <v>土霉素/金霉素/四环素（组合含量）</v>
          </cell>
        </row>
        <row r="2019">
          <cell r="I2019">
            <v>450</v>
          </cell>
          <cell r="J2019" t="str">
            <v>按照采购人市场调查结果</v>
          </cell>
          <cell r="K2019" t="str">
            <v>——</v>
          </cell>
        </row>
        <row r="2020">
          <cell r="F2020" t="str">
            <v>镉（以Cd计）</v>
          </cell>
        </row>
        <row r="2020">
          <cell r="I2020">
            <v>100.8</v>
          </cell>
          <cell r="J2020" t="str">
            <v>粤价[2002]170号文</v>
          </cell>
          <cell r="K2020" t="str">
            <v>22（9）</v>
          </cell>
        </row>
        <row r="2021">
          <cell r="F2021" t="str">
            <v>孔雀石绿</v>
          </cell>
        </row>
        <row r="2021">
          <cell r="H2021" t="str">
            <v>350</v>
          </cell>
          <cell r="I2021">
            <v>700</v>
          </cell>
          <cell r="J2021" t="str">
            <v>按照采购人市场调查结果</v>
          </cell>
          <cell r="K2021" t="str">
            <v>——</v>
          </cell>
        </row>
        <row r="2022">
          <cell r="F2022" t="str">
            <v>氯霉素</v>
          </cell>
        </row>
        <row r="2022">
          <cell r="I2022">
            <v>350</v>
          </cell>
          <cell r="J2022" t="str">
            <v>按照采购人市场调查结果</v>
          </cell>
          <cell r="K2022" t="str">
            <v>——</v>
          </cell>
        </row>
        <row r="2023">
          <cell r="F2023" t="str">
            <v>五氯酚酸钠（以五氯酚计）</v>
          </cell>
        </row>
        <row r="2023">
          <cell r="I2023">
            <v>300</v>
          </cell>
          <cell r="J2023" t="str">
            <v>按照采购人市场调查结果</v>
          </cell>
          <cell r="K2023" t="str">
            <v>——</v>
          </cell>
        </row>
        <row r="2024">
          <cell r="F2024" t="str">
            <v>镉（以Cd计）</v>
          </cell>
        </row>
        <row r="2024">
          <cell r="I2024">
            <v>100.8</v>
          </cell>
          <cell r="J2024" t="str">
            <v>粤价[2002]170号文</v>
          </cell>
          <cell r="K2024" t="str">
            <v>22（9）</v>
          </cell>
        </row>
        <row r="2025">
          <cell r="F2025" t="str">
            <v>呋喃唑酮代谢物</v>
          </cell>
        </row>
        <row r="2025">
          <cell r="I2025">
            <v>300</v>
          </cell>
          <cell r="J2025" t="str">
            <v>按照采购人市场调查结果</v>
          </cell>
          <cell r="K2025" t="str">
            <v>——</v>
          </cell>
        </row>
        <row r="2026">
          <cell r="F2026" t="str">
            <v>恩诺沙星</v>
          </cell>
        </row>
        <row r="2026">
          <cell r="H2026" t="str">
            <v>350</v>
          </cell>
          <cell r="I2026">
            <v>700</v>
          </cell>
          <cell r="J2026" t="str">
            <v>按照采购人市场调查结果</v>
          </cell>
          <cell r="K2026" t="str">
            <v>——</v>
          </cell>
        </row>
        <row r="2027">
          <cell r="F2027" t="str">
            <v>挥发性盐基氮</v>
          </cell>
        </row>
        <row r="2027">
          <cell r="I2027">
            <v>59.5</v>
          </cell>
          <cell r="J2027" t="str">
            <v>粤价[2002]170号文</v>
          </cell>
          <cell r="K2027" t="str">
            <v>22（8）</v>
          </cell>
        </row>
        <row r="2028">
          <cell r="F2028" t="str">
            <v>孔雀石绿</v>
          </cell>
        </row>
        <row r="2028">
          <cell r="H2028" t="str">
            <v>350</v>
          </cell>
          <cell r="I2028">
            <v>700</v>
          </cell>
          <cell r="J2028" t="str">
            <v>按照采购人市场调查结果</v>
          </cell>
          <cell r="K2028" t="str">
            <v>——</v>
          </cell>
        </row>
        <row r="2029">
          <cell r="F2029" t="str">
            <v>氯霉素</v>
          </cell>
        </row>
        <row r="2029">
          <cell r="I2029">
            <v>350</v>
          </cell>
          <cell r="J2029" t="str">
            <v>按照采购人市场调查结果</v>
          </cell>
          <cell r="K2029" t="str">
            <v>——</v>
          </cell>
        </row>
        <row r="2030">
          <cell r="F2030" t="str">
            <v>呋喃妥因代谢物</v>
          </cell>
        </row>
        <row r="2030">
          <cell r="I2030">
            <v>300</v>
          </cell>
          <cell r="J2030" t="str">
            <v>按照采购人市场调查结果</v>
          </cell>
          <cell r="K2030" t="str">
            <v>——</v>
          </cell>
        </row>
        <row r="2031">
          <cell r="F2031" t="str">
            <v>土霉素/金霉素/四环素（组合含量）</v>
          </cell>
        </row>
        <row r="2031">
          <cell r="I2031">
            <v>450</v>
          </cell>
          <cell r="J2031" t="str">
            <v>按照采购人市场调查结果</v>
          </cell>
          <cell r="K2031" t="str">
            <v>——</v>
          </cell>
        </row>
        <row r="2032">
          <cell r="F2032" t="str">
            <v>五氯酚酸钠（以五氯酚计）</v>
          </cell>
        </row>
        <row r="2032">
          <cell r="I2032">
            <v>300</v>
          </cell>
          <cell r="J2032" t="str">
            <v>按照采购人市场调查结果</v>
          </cell>
          <cell r="K2032" t="str">
            <v>——</v>
          </cell>
        </row>
        <row r="2033">
          <cell r="F2033" t="str">
            <v>镉（以Cd计）</v>
          </cell>
        </row>
        <row r="2033">
          <cell r="I2033">
            <v>100.8</v>
          </cell>
          <cell r="J2033" t="str">
            <v>粤价[2002]170号文</v>
          </cell>
          <cell r="K2033" t="str">
            <v>22（9）</v>
          </cell>
        </row>
        <row r="2034">
          <cell r="F2034" t="str">
            <v>孔雀石绿</v>
          </cell>
        </row>
        <row r="2034">
          <cell r="H2034" t="str">
            <v>350</v>
          </cell>
          <cell r="I2034">
            <v>700</v>
          </cell>
          <cell r="J2034" t="str">
            <v>按照采购人市场调查结果</v>
          </cell>
          <cell r="K2034" t="str">
            <v>——</v>
          </cell>
        </row>
        <row r="2035">
          <cell r="F2035" t="str">
            <v>氯霉素</v>
          </cell>
        </row>
        <row r="2035">
          <cell r="I2035">
            <v>350</v>
          </cell>
          <cell r="J2035" t="str">
            <v>按照采购人市场调查结果</v>
          </cell>
          <cell r="K2035" t="str">
            <v>——</v>
          </cell>
        </row>
        <row r="2036">
          <cell r="F2036" t="str">
            <v>呋喃妥因代谢物</v>
          </cell>
        </row>
        <row r="2036">
          <cell r="I2036">
            <v>300</v>
          </cell>
          <cell r="J2036" t="str">
            <v>按照采购人市场调查结果</v>
          </cell>
          <cell r="K2036" t="str">
            <v>——</v>
          </cell>
        </row>
        <row r="2037">
          <cell r="F2037" t="str">
            <v>五氯酚酸钠（以五氯酚计）</v>
          </cell>
        </row>
        <row r="2037">
          <cell r="I2037">
            <v>300</v>
          </cell>
          <cell r="J2037" t="str">
            <v>按照采购人市场调查结果</v>
          </cell>
          <cell r="K2037" t="str">
            <v>——</v>
          </cell>
        </row>
        <row r="2038">
          <cell r="F2038" t="str">
            <v>恩诺沙星</v>
          </cell>
        </row>
        <row r="2038">
          <cell r="H2038" t="str">
            <v>350</v>
          </cell>
          <cell r="I2038">
            <v>700</v>
          </cell>
          <cell r="J2038" t="str">
            <v>按照采购人市场调查结果</v>
          </cell>
          <cell r="K2038" t="str">
            <v>——</v>
          </cell>
        </row>
        <row r="2039">
          <cell r="F2039" t="str">
            <v>呋喃唑酮代谢物</v>
          </cell>
        </row>
        <row r="2039">
          <cell r="I2039">
            <v>300</v>
          </cell>
          <cell r="J2039" t="str">
            <v>按照采购人市场调查结果</v>
          </cell>
          <cell r="K2039" t="str">
            <v>——</v>
          </cell>
        </row>
        <row r="2040">
          <cell r="F2040" t="str">
            <v>氯霉素</v>
          </cell>
        </row>
        <row r="2040">
          <cell r="I2040">
            <v>350</v>
          </cell>
          <cell r="J2040" t="str">
            <v>按照采购人市场调查结果</v>
          </cell>
          <cell r="K2040" t="str">
            <v>——</v>
          </cell>
        </row>
        <row r="2041">
          <cell r="F2041" t="str">
            <v>挥发性盐基氮</v>
          </cell>
        </row>
        <row r="2041">
          <cell r="I2041">
            <v>59.5</v>
          </cell>
          <cell r="J2041" t="str">
            <v>粤价[2002]170号文</v>
          </cell>
          <cell r="K2041" t="str">
            <v>22（8）</v>
          </cell>
        </row>
        <row r="2042">
          <cell r="F2042" t="str">
            <v>组胺</v>
          </cell>
        </row>
        <row r="2042">
          <cell r="I2042">
            <v>800</v>
          </cell>
          <cell r="J2042" t="str">
            <v>按照采购人市场调查结果</v>
          </cell>
          <cell r="K2042" t="str">
            <v>——</v>
          </cell>
        </row>
        <row r="2043">
          <cell r="F2043" t="str">
            <v>镉（以Cd计）</v>
          </cell>
        </row>
        <row r="2043">
          <cell r="I2043">
            <v>100.8</v>
          </cell>
          <cell r="J2043" t="str">
            <v>粤价[2002]170号文</v>
          </cell>
          <cell r="K2043" t="str">
            <v>22（9）</v>
          </cell>
        </row>
        <row r="2044">
          <cell r="F2044" t="str">
            <v>孔雀石绿</v>
          </cell>
        </row>
        <row r="2044">
          <cell r="H2044" t="str">
            <v>350</v>
          </cell>
          <cell r="I2044">
            <v>700</v>
          </cell>
          <cell r="J2044" t="str">
            <v>按照采购人市场调查结果</v>
          </cell>
          <cell r="K2044" t="str">
            <v>——</v>
          </cell>
        </row>
        <row r="2045">
          <cell r="F2045" t="str">
            <v>呋喃西林代谢物</v>
          </cell>
        </row>
        <row r="2045">
          <cell r="I2045">
            <v>300</v>
          </cell>
          <cell r="J2045" t="str">
            <v>按照采购人市场调查结果</v>
          </cell>
          <cell r="K2045" t="str">
            <v>——</v>
          </cell>
        </row>
        <row r="2046">
          <cell r="F2046" t="str">
            <v>土霉素/金霉素/四环素（组合含量）</v>
          </cell>
        </row>
        <row r="2046">
          <cell r="I2046">
            <v>450</v>
          </cell>
          <cell r="J2046" t="str">
            <v>按照采购人市场调查结果</v>
          </cell>
          <cell r="K2046" t="str">
            <v>——</v>
          </cell>
        </row>
        <row r="2047">
          <cell r="F2047" t="str">
            <v>磺胺类（总量）</v>
          </cell>
        </row>
        <row r="2047">
          <cell r="I2047">
            <v>1000</v>
          </cell>
          <cell r="J2047" t="str">
            <v>按照采购人市场调查结果</v>
          </cell>
          <cell r="K2047" t="str">
            <v>——</v>
          </cell>
        </row>
        <row r="2048">
          <cell r="F2048" t="str">
            <v>甲氧苄啶</v>
          </cell>
        </row>
        <row r="2048">
          <cell r="I2048">
            <v>350</v>
          </cell>
          <cell r="J2048" t="str">
            <v>按照采购人市场调查结果</v>
          </cell>
          <cell r="K2048" t="str">
            <v>——</v>
          </cell>
        </row>
        <row r="2049">
          <cell r="F2049" t="str">
            <v>甲硝唑</v>
          </cell>
        </row>
        <row r="2049">
          <cell r="I2049">
            <v>350</v>
          </cell>
          <cell r="J2049" t="str">
            <v>按照采购人市场调查结果</v>
          </cell>
          <cell r="K2049" t="str">
            <v>——</v>
          </cell>
        </row>
        <row r="2050">
          <cell r="F2050" t="str">
            <v>五氯酚酸钠（以五氯酚计）</v>
          </cell>
        </row>
        <row r="2050">
          <cell r="I2050">
            <v>300</v>
          </cell>
          <cell r="J2050" t="str">
            <v>按照采购人市场调查结果</v>
          </cell>
          <cell r="K2050" t="str">
            <v>——</v>
          </cell>
        </row>
        <row r="2051">
          <cell r="F2051" t="str">
            <v>恩诺沙星</v>
          </cell>
        </row>
        <row r="2051">
          <cell r="H2051" t="str">
            <v>350</v>
          </cell>
          <cell r="I2051">
            <v>700</v>
          </cell>
          <cell r="J2051" t="str">
            <v>按照采购人市场调查结果</v>
          </cell>
          <cell r="K2051" t="str">
            <v>——</v>
          </cell>
        </row>
        <row r="2052">
          <cell r="F2052" t="str">
            <v>呋喃唑酮代谢物</v>
          </cell>
        </row>
        <row r="2052">
          <cell r="I2052">
            <v>300</v>
          </cell>
          <cell r="J2052" t="str">
            <v>按照采购人市场调查结果</v>
          </cell>
          <cell r="K2052" t="str">
            <v>——</v>
          </cell>
        </row>
        <row r="2053">
          <cell r="F2053" t="str">
            <v>呋喃西林代谢物</v>
          </cell>
        </row>
        <row r="2053">
          <cell r="I2053">
            <v>300</v>
          </cell>
          <cell r="J2053" t="str">
            <v>按照采购人市场调查结果</v>
          </cell>
          <cell r="K2053" t="str">
            <v>——</v>
          </cell>
        </row>
        <row r="2054">
          <cell r="F2054" t="str">
            <v>镉（以Cd计）</v>
          </cell>
        </row>
        <row r="2054">
          <cell r="I2054">
            <v>100.8</v>
          </cell>
          <cell r="J2054" t="str">
            <v>粤价[2002]170号文</v>
          </cell>
          <cell r="K2054" t="str">
            <v>22（9）</v>
          </cell>
        </row>
        <row r="2055">
          <cell r="F2055" t="str">
            <v>孔雀石绿</v>
          </cell>
        </row>
        <row r="2055">
          <cell r="H2055" t="str">
            <v>350</v>
          </cell>
          <cell r="I2055">
            <v>700</v>
          </cell>
          <cell r="J2055" t="str">
            <v>按照采购人市场调查结果</v>
          </cell>
          <cell r="K2055" t="str">
            <v>——</v>
          </cell>
        </row>
        <row r="2056">
          <cell r="F2056" t="str">
            <v>氯霉素</v>
          </cell>
        </row>
        <row r="2056">
          <cell r="I2056">
            <v>350</v>
          </cell>
          <cell r="J2056" t="str">
            <v>按照采购人市场调查结果</v>
          </cell>
          <cell r="K2056" t="str">
            <v>——</v>
          </cell>
        </row>
        <row r="2057">
          <cell r="F2057" t="str">
            <v>敌敌畏</v>
          </cell>
        </row>
        <row r="2057">
          <cell r="I2057">
            <v>245</v>
          </cell>
          <cell r="J2057" t="str">
            <v>按照采购人市场调查结果</v>
          </cell>
          <cell r="K2057" t="str">
            <v>——</v>
          </cell>
        </row>
        <row r="2058">
          <cell r="F2058" t="str">
            <v>啶虫脒</v>
          </cell>
        </row>
        <row r="2058">
          <cell r="I2058">
            <v>245</v>
          </cell>
          <cell r="J2058" t="str">
            <v>按照采购人市场调查结果</v>
          </cell>
          <cell r="K2058" t="str">
            <v>——</v>
          </cell>
        </row>
        <row r="2059">
          <cell r="F2059" t="str">
            <v>毒死蜱</v>
          </cell>
        </row>
        <row r="2059">
          <cell r="I2059">
            <v>245</v>
          </cell>
          <cell r="J2059" t="str">
            <v>按照采购人市场调查结果</v>
          </cell>
          <cell r="K2059" t="str">
            <v>——</v>
          </cell>
        </row>
        <row r="2060">
          <cell r="F2060" t="str">
            <v>甲拌磷</v>
          </cell>
        </row>
        <row r="2060">
          <cell r="I2060">
            <v>245</v>
          </cell>
          <cell r="J2060" t="str">
            <v>按照采购人市场调查结果</v>
          </cell>
          <cell r="K2060" t="str">
            <v>——</v>
          </cell>
        </row>
        <row r="2061">
          <cell r="F2061" t="str">
            <v>克百威</v>
          </cell>
        </row>
        <row r="2061">
          <cell r="I2061">
            <v>245</v>
          </cell>
          <cell r="J2061" t="str">
            <v>按照采购人市场调查结果</v>
          </cell>
          <cell r="K2061" t="str">
            <v>——</v>
          </cell>
        </row>
        <row r="2062">
          <cell r="F2062" t="str">
            <v>氧乐果</v>
          </cell>
        </row>
        <row r="2062">
          <cell r="I2062">
            <v>245</v>
          </cell>
          <cell r="J2062" t="str">
            <v>按照采购人市场调查结果</v>
          </cell>
          <cell r="K2062" t="str">
            <v>——</v>
          </cell>
        </row>
        <row r="2063">
          <cell r="F2063" t="str">
            <v>吡虫啉</v>
          </cell>
        </row>
        <row r="2063">
          <cell r="I2063">
            <v>245</v>
          </cell>
          <cell r="J2063" t="str">
            <v>按照采购人市场调查结果</v>
          </cell>
          <cell r="K2063" t="str">
            <v>——</v>
          </cell>
        </row>
        <row r="2064">
          <cell r="F2064" t="str">
            <v>敌敌畏</v>
          </cell>
        </row>
        <row r="2064">
          <cell r="I2064">
            <v>245</v>
          </cell>
          <cell r="J2064" t="str">
            <v>按照采购人市场调查结果</v>
          </cell>
          <cell r="K2064" t="str">
            <v>——</v>
          </cell>
        </row>
        <row r="2065">
          <cell r="F2065" t="str">
            <v>毒死蜱</v>
          </cell>
        </row>
        <row r="2065">
          <cell r="I2065">
            <v>245</v>
          </cell>
          <cell r="J2065" t="str">
            <v>按照采购人市场调查结果</v>
          </cell>
          <cell r="K2065" t="str">
            <v>——</v>
          </cell>
        </row>
        <row r="2066">
          <cell r="F2066" t="str">
            <v>多菌灵</v>
          </cell>
        </row>
        <row r="2066">
          <cell r="I2066">
            <v>245</v>
          </cell>
          <cell r="J2066" t="str">
            <v>按照采购人市场调查结果</v>
          </cell>
          <cell r="K2066" t="str">
            <v>——</v>
          </cell>
        </row>
        <row r="2067">
          <cell r="F2067" t="str">
            <v>克百威</v>
          </cell>
        </row>
        <row r="2067">
          <cell r="I2067">
            <v>245</v>
          </cell>
          <cell r="J2067" t="str">
            <v>按照采购人市场调查结果</v>
          </cell>
          <cell r="K2067" t="str">
            <v>——</v>
          </cell>
        </row>
        <row r="2068">
          <cell r="F2068" t="str">
            <v>氯氟氰菊酯和高效氯氟氰菊酯</v>
          </cell>
        </row>
        <row r="2068">
          <cell r="H2068">
            <v>245</v>
          </cell>
          <cell r="I2068">
            <v>490</v>
          </cell>
          <cell r="J2068" t="str">
            <v>按照采购人市场调查结果</v>
          </cell>
          <cell r="K2068" t="str">
            <v>——</v>
          </cell>
        </row>
        <row r="2069">
          <cell r="F2069" t="str">
            <v>氧乐果</v>
          </cell>
        </row>
        <row r="2069">
          <cell r="I2069">
            <v>245</v>
          </cell>
          <cell r="J2069" t="str">
            <v>按照采购人市场调查结果</v>
          </cell>
          <cell r="K2069" t="str">
            <v>——</v>
          </cell>
        </row>
        <row r="2070">
          <cell r="F2070" t="str">
            <v>水胺硫磷</v>
          </cell>
        </row>
        <row r="2070">
          <cell r="I2070">
            <v>245</v>
          </cell>
          <cell r="J2070" t="str">
            <v>按照采购人市场调查结果</v>
          </cell>
          <cell r="K2070" t="str">
            <v>——</v>
          </cell>
        </row>
        <row r="2071">
          <cell r="F2071" t="str">
            <v>苯醚甲环唑</v>
          </cell>
        </row>
        <row r="2071">
          <cell r="I2071">
            <v>245</v>
          </cell>
          <cell r="J2071" t="str">
            <v>按照采购人市场调查结果</v>
          </cell>
          <cell r="K2071" t="str">
            <v>——</v>
          </cell>
        </row>
        <row r="2072">
          <cell r="F2072" t="str">
            <v>甲基硫菌灵</v>
          </cell>
        </row>
        <row r="2072">
          <cell r="I2072">
            <v>245</v>
          </cell>
          <cell r="J2072" t="str">
            <v>按照采购人市场调查结果</v>
          </cell>
          <cell r="K2072" t="str">
            <v>——</v>
          </cell>
        </row>
        <row r="2073">
          <cell r="F2073" t="str">
            <v>咪鲜胺和咪鲜胺锰盐</v>
          </cell>
        </row>
        <row r="2073">
          <cell r="H2073">
            <v>245</v>
          </cell>
          <cell r="I2073">
            <v>490</v>
          </cell>
          <cell r="J2073" t="str">
            <v>按照采购人市场调查结果</v>
          </cell>
          <cell r="K2073" t="str">
            <v>——</v>
          </cell>
        </row>
        <row r="2074">
          <cell r="F2074" t="str">
            <v>多菌灵</v>
          </cell>
        </row>
        <row r="2074">
          <cell r="I2074">
            <v>245</v>
          </cell>
          <cell r="J2074" t="str">
            <v>按照采购人市场调查结果</v>
          </cell>
          <cell r="K2074" t="str">
            <v>——</v>
          </cell>
        </row>
        <row r="2075">
          <cell r="F2075" t="str">
            <v>氟虫腈</v>
          </cell>
        </row>
        <row r="2075">
          <cell r="I2075">
            <v>245</v>
          </cell>
          <cell r="J2075" t="str">
            <v>按照采购人市场调查结果</v>
          </cell>
          <cell r="K2075" t="str">
            <v>——</v>
          </cell>
        </row>
        <row r="2076">
          <cell r="F2076" t="str">
            <v>氰戊菊酯和S-氰戊菊酯</v>
          </cell>
        </row>
        <row r="2076">
          <cell r="H2076">
            <v>245</v>
          </cell>
          <cell r="I2076">
            <v>490</v>
          </cell>
          <cell r="J2076" t="str">
            <v>按照采购人市场调查结果</v>
          </cell>
          <cell r="K2076" t="str">
            <v>——</v>
          </cell>
        </row>
        <row r="2077">
          <cell r="F2077" t="str">
            <v>氧乐果</v>
          </cell>
        </row>
        <row r="2077">
          <cell r="I2077">
            <v>245</v>
          </cell>
          <cell r="J2077" t="str">
            <v>按照采购人市场调查结果</v>
          </cell>
          <cell r="K2077" t="str">
            <v>——</v>
          </cell>
        </row>
        <row r="2078">
          <cell r="F2078" t="str">
            <v>糖精钠（以糖精计）</v>
          </cell>
        </row>
        <row r="2078">
          <cell r="I2078">
            <v>167.3</v>
          </cell>
          <cell r="J2078" t="str">
            <v>粤价[2002]170号文</v>
          </cell>
          <cell r="K2078" t="str">
            <v>22（9）</v>
          </cell>
        </row>
        <row r="2079">
          <cell r="F2079" t="str">
            <v>苯醚甲环唑</v>
          </cell>
        </row>
        <row r="2079">
          <cell r="I2079">
            <v>245</v>
          </cell>
          <cell r="J2079" t="str">
            <v>按照采购人市场调查结果</v>
          </cell>
          <cell r="K2079" t="str">
            <v>——</v>
          </cell>
        </row>
        <row r="2080">
          <cell r="F2080" t="str">
            <v>敌敌畏</v>
          </cell>
        </row>
        <row r="2080">
          <cell r="I2080">
            <v>245</v>
          </cell>
          <cell r="J2080" t="str">
            <v>按照采购人市场调查结果</v>
          </cell>
          <cell r="K2080" t="str">
            <v>——</v>
          </cell>
        </row>
        <row r="2081">
          <cell r="F2081" t="str">
            <v>多菌灵</v>
          </cell>
        </row>
        <row r="2081">
          <cell r="I2081">
            <v>245</v>
          </cell>
          <cell r="J2081" t="str">
            <v>按照采购人市场调查结果</v>
          </cell>
          <cell r="K2081" t="str">
            <v>——</v>
          </cell>
        </row>
        <row r="2082">
          <cell r="F2082" t="str">
            <v>氟硅唑</v>
          </cell>
        </row>
        <row r="2082">
          <cell r="I2082">
            <v>245</v>
          </cell>
          <cell r="J2082" t="str">
            <v>按照采购人市场调查结果</v>
          </cell>
          <cell r="K2082" t="str">
            <v>——</v>
          </cell>
        </row>
        <row r="2083">
          <cell r="F2083" t="str">
            <v>甲胺磷</v>
          </cell>
        </row>
        <row r="2083">
          <cell r="I2083">
            <v>245</v>
          </cell>
          <cell r="J2083" t="str">
            <v>按照采购人市场调查结果</v>
          </cell>
          <cell r="K2083" t="str">
            <v>——</v>
          </cell>
        </row>
        <row r="2084">
          <cell r="F2084" t="str">
            <v>克百威</v>
          </cell>
        </row>
        <row r="2084">
          <cell r="I2084">
            <v>245</v>
          </cell>
          <cell r="J2084" t="str">
            <v>按照采购人市场调查结果</v>
          </cell>
          <cell r="K2084" t="str">
            <v>——</v>
          </cell>
        </row>
        <row r="2085">
          <cell r="F2085" t="str">
            <v>氧乐果</v>
          </cell>
        </row>
        <row r="2085">
          <cell r="I2085">
            <v>245</v>
          </cell>
          <cell r="J2085" t="str">
            <v>按照采购人市场调查结果</v>
          </cell>
          <cell r="K2085" t="str">
            <v>——</v>
          </cell>
        </row>
        <row r="2086">
          <cell r="F2086" t="str">
            <v>溴氰菊酯</v>
          </cell>
        </row>
        <row r="2086">
          <cell r="I2086">
            <v>245</v>
          </cell>
          <cell r="J2086" t="str">
            <v>按照采购人市场调查结果</v>
          </cell>
          <cell r="K2086" t="str">
            <v>——</v>
          </cell>
        </row>
        <row r="2087">
          <cell r="F2087" t="str">
            <v>吡虫啉</v>
          </cell>
        </row>
        <row r="2087">
          <cell r="I2087">
            <v>245</v>
          </cell>
          <cell r="J2087" t="str">
            <v>按照采购人市场调查结果</v>
          </cell>
          <cell r="K2087" t="str">
            <v>——</v>
          </cell>
        </row>
        <row r="2088">
          <cell r="F2088" t="str">
            <v>多菌灵</v>
          </cell>
        </row>
        <row r="2088">
          <cell r="I2088">
            <v>245</v>
          </cell>
          <cell r="J2088" t="str">
            <v>按照采购人市场调查结果</v>
          </cell>
          <cell r="K2088" t="str">
            <v>——</v>
          </cell>
        </row>
        <row r="2089">
          <cell r="F2089" t="str">
            <v>甲胺磷</v>
          </cell>
        </row>
        <row r="2089">
          <cell r="I2089">
            <v>245</v>
          </cell>
          <cell r="J2089" t="str">
            <v>按照采购人市场调查结果</v>
          </cell>
          <cell r="K2089" t="str">
            <v>——</v>
          </cell>
        </row>
        <row r="2090">
          <cell r="F2090" t="str">
            <v>克百威</v>
          </cell>
        </row>
        <row r="2090">
          <cell r="I2090">
            <v>245</v>
          </cell>
          <cell r="J2090" t="str">
            <v>按照采购人市场调查结果</v>
          </cell>
          <cell r="K2090" t="str">
            <v>——</v>
          </cell>
        </row>
        <row r="2091">
          <cell r="F2091" t="str">
            <v>氧乐果</v>
          </cell>
        </row>
        <row r="2091">
          <cell r="I2091">
            <v>245</v>
          </cell>
          <cell r="J2091" t="str">
            <v>按照采购人市场调查结果</v>
          </cell>
          <cell r="K2091" t="str">
            <v>——</v>
          </cell>
        </row>
        <row r="2092">
          <cell r="F2092" t="str">
            <v>敌敌畏</v>
          </cell>
        </row>
        <row r="2092">
          <cell r="I2092">
            <v>245</v>
          </cell>
          <cell r="J2092" t="str">
            <v>按照采购人市场调查结果</v>
          </cell>
          <cell r="K2092" t="str">
            <v>——</v>
          </cell>
        </row>
        <row r="2093">
          <cell r="F2093" t="str">
            <v>苯醚甲环唑</v>
          </cell>
        </row>
        <row r="2093">
          <cell r="I2093">
            <v>245</v>
          </cell>
          <cell r="J2093" t="str">
            <v>按照采购人市场调查结果</v>
          </cell>
          <cell r="K2093" t="str">
            <v>——</v>
          </cell>
        </row>
        <row r="2094">
          <cell r="F2094" t="str">
            <v>2,4-滴和2,4-滴钠盐</v>
          </cell>
        </row>
        <row r="2094">
          <cell r="H2094">
            <v>245</v>
          </cell>
          <cell r="I2094">
            <v>490</v>
          </cell>
          <cell r="J2094" t="str">
            <v>按照采购人市场调查结果</v>
          </cell>
          <cell r="K2094" t="str">
            <v>——</v>
          </cell>
        </row>
        <row r="2095">
          <cell r="F2095" t="str">
            <v>丙溴磷</v>
          </cell>
        </row>
        <row r="2095">
          <cell r="I2095">
            <v>245</v>
          </cell>
          <cell r="J2095" t="str">
            <v>按照采购人市场调查结果</v>
          </cell>
          <cell r="K2095" t="str">
            <v>——</v>
          </cell>
        </row>
        <row r="2096">
          <cell r="F2096" t="str">
            <v>三唑磷</v>
          </cell>
        </row>
        <row r="2096">
          <cell r="I2096">
            <v>245</v>
          </cell>
          <cell r="J2096" t="str">
            <v>按照采购人市场调查结果</v>
          </cell>
          <cell r="K2096" t="str">
            <v>——</v>
          </cell>
        </row>
        <row r="2097">
          <cell r="F2097" t="str">
            <v>联苯菊酯</v>
          </cell>
        </row>
        <row r="2097">
          <cell r="I2097">
            <v>245</v>
          </cell>
          <cell r="J2097" t="str">
            <v>按照采购人市场调查结果</v>
          </cell>
          <cell r="K2097" t="str">
            <v>——</v>
          </cell>
        </row>
        <row r="2098">
          <cell r="F2098" t="str">
            <v>克百威</v>
          </cell>
        </row>
        <row r="2098">
          <cell r="I2098">
            <v>245</v>
          </cell>
          <cell r="J2098" t="str">
            <v>按照采购人市场调查结果</v>
          </cell>
          <cell r="K2098" t="str">
            <v>——</v>
          </cell>
        </row>
        <row r="2099">
          <cell r="F2099" t="str">
            <v>苯醚甲环唑</v>
          </cell>
        </row>
        <row r="2099">
          <cell r="I2099">
            <v>245</v>
          </cell>
          <cell r="J2099" t="str">
            <v>按照采购人市场调查结果</v>
          </cell>
          <cell r="K2099" t="str">
            <v>——</v>
          </cell>
        </row>
        <row r="2100">
          <cell r="F2100" t="str">
            <v>水胺硫磷</v>
          </cell>
        </row>
        <row r="2100">
          <cell r="I2100">
            <v>245</v>
          </cell>
          <cell r="J2100" t="str">
            <v>按照采购人市场调查结果</v>
          </cell>
          <cell r="K2100" t="str">
            <v>——</v>
          </cell>
        </row>
        <row r="2101">
          <cell r="F2101" t="str">
            <v>氯氟氰菊酯和高效氯氟氰菊酯</v>
          </cell>
        </row>
        <row r="2101">
          <cell r="H2101">
            <v>245</v>
          </cell>
          <cell r="I2101">
            <v>490</v>
          </cell>
          <cell r="J2101" t="str">
            <v>按照采购人市场调查结果</v>
          </cell>
          <cell r="K2101" t="str">
            <v>——</v>
          </cell>
        </row>
        <row r="2102">
          <cell r="F2102" t="str">
            <v>氧乐果</v>
          </cell>
        </row>
        <row r="2102">
          <cell r="I2102">
            <v>245</v>
          </cell>
          <cell r="J2102" t="str">
            <v>按照采购人市场调查结果</v>
          </cell>
          <cell r="K2102" t="str">
            <v>——</v>
          </cell>
        </row>
        <row r="2103">
          <cell r="F2103" t="str">
            <v>氯唑磷</v>
          </cell>
        </row>
        <row r="2103">
          <cell r="I2103">
            <v>245</v>
          </cell>
          <cell r="J2103" t="str">
            <v>按照采购人市场调查结果</v>
          </cell>
          <cell r="K2103" t="str">
            <v>——</v>
          </cell>
        </row>
        <row r="2104">
          <cell r="F2104" t="str">
            <v>甲拌磷</v>
          </cell>
        </row>
        <row r="2104">
          <cell r="I2104">
            <v>245</v>
          </cell>
          <cell r="J2104" t="str">
            <v>按照采购人市场调查结果</v>
          </cell>
          <cell r="K2104" t="str">
            <v>——</v>
          </cell>
        </row>
        <row r="2105">
          <cell r="F2105" t="str">
            <v>狄氏剂</v>
          </cell>
        </row>
        <row r="2105">
          <cell r="I2105">
            <v>245</v>
          </cell>
          <cell r="J2105" t="str">
            <v>按照采购人市场调查结果</v>
          </cell>
          <cell r="K2105" t="str">
            <v>——</v>
          </cell>
        </row>
        <row r="2106">
          <cell r="F2106" t="str">
            <v>毒死蜱</v>
          </cell>
        </row>
        <row r="2106">
          <cell r="I2106">
            <v>245</v>
          </cell>
          <cell r="J2106" t="str">
            <v>按照采购人市场调查结果</v>
          </cell>
          <cell r="K2106" t="str">
            <v>——</v>
          </cell>
        </row>
        <row r="2107">
          <cell r="F2107" t="str">
            <v>杀扑磷</v>
          </cell>
        </row>
        <row r="2107">
          <cell r="I2107">
            <v>245</v>
          </cell>
          <cell r="J2107" t="str">
            <v>按照采购人市场调查结果</v>
          </cell>
          <cell r="K2107" t="str">
            <v>——</v>
          </cell>
        </row>
        <row r="2108">
          <cell r="F2108" t="str">
            <v>水胺硫磷</v>
          </cell>
        </row>
        <row r="2108">
          <cell r="I2108">
            <v>245</v>
          </cell>
          <cell r="J2108" t="str">
            <v>按照采购人市场调查结果</v>
          </cell>
          <cell r="K2108" t="str">
            <v>——</v>
          </cell>
        </row>
        <row r="2109">
          <cell r="F2109" t="str">
            <v>联苯菊酯</v>
          </cell>
        </row>
        <row r="2109">
          <cell r="I2109">
            <v>245</v>
          </cell>
          <cell r="J2109" t="str">
            <v>按照采购人市场调查结果</v>
          </cell>
          <cell r="K2109" t="str">
            <v>——</v>
          </cell>
        </row>
        <row r="2110">
          <cell r="F2110" t="str">
            <v>氯氟氰菊酯和高效氯氟氰菊酯</v>
          </cell>
        </row>
        <row r="2110">
          <cell r="H2110">
            <v>245</v>
          </cell>
          <cell r="I2110">
            <v>490</v>
          </cell>
          <cell r="J2110" t="str">
            <v>按照采购人市场调查结果</v>
          </cell>
          <cell r="K2110" t="str">
            <v>——</v>
          </cell>
        </row>
        <row r="2111">
          <cell r="F2111" t="str">
            <v>氯唑磷</v>
          </cell>
        </row>
        <row r="2111">
          <cell r="I2111">
            <v>245</v>
          </cell>
          <cell r="J2111" t="str">
            <v>按照采购人市场调查结果</v>
          </cell>
          <cell r="K2111" t="str">
            <v>——</v>
          </cell>
        </row>
        <row r="2112">
          <cell r="F2112" t="str">
            <v>多菌灵</v>
          </cell>
        </row>
        <row r="2112">
          <cell r="I2112">
            <v>245</v>
          </cell>
          <cell r="J2112" t="str">
            <v>按照采购人市场调查结果</v>
          </cell>
          <cell r="K2112" t="str">
            <v>——</v>
          </cell>
        </row>
        <row r="2113">
          <cell r="F2113" t="str">
            <v>多菌灵</v>
          </cell>
        </row>
        <row r="2113">
          <cell r="I2113">
            <v>245</v>
          </cell>
          <cell r="J2113" t="str">
            <v>按照采购人市场调查结果</v>
          </cell>
          <cell r="K2113" t="str">
            <v>——</v>
          </cell>
        </row>
        <row r="2114">
          <cell r="F2114" t="str">
            <v>克百威</v>
          </cell>
        </row>
        <row r="2114">
          <cell r="I2114">
            <v>245</v>
          </cell>
          <cell r="J2114" t="str">
            <v>按照采购人市场调查结果</v>
          </cell>
          <cell r="K2114" t="str">
            <v>——</v>
          </cell>
        </row>
        <row r="2115">
          <cell r="F2115" t="str">
            <v>联苯菊酯</v>
          </cell>
        </row>
        <row r="2115">
          <cell r="I2115">
            <v>245</v>
          </cell>
          <cell r="J2115" t="str">
            <v>按照采购人市场调查结果</v>
          </cell>
          <cell r="K2115" t="str">
            <v>——</v>
          </cell>
        </row>
        <row r="2116">
          <cell r="F2116" t="str">
            <v>水胺硫磷</v>
          </cell>
        </row>
        <row r="2116">
          <cell r="I2116">
            <v>245</v>
          </cell>
          <cell r="J2116" t="str">
            <v>按照采购人市场调查结果</v>
          </cell>
          <cell r="K2116" t="str">
            <v>——</v>
          </cell>
        </row>
        <row r="2117">
          <cell r="F2117" t="str">
            <v>乙螨唑</v>
          </cell>
        </row>
        <row r="2117">
          <cell r="I2117">
            <v>245</v>
          </cell>
          <cell r="J2117" t="str">
            <v>按照采购人市场调查结果</v>
          </cell>
          <cell r="K2117" t="str">
            <v>——</v>
          </cell>
        </row>
        <row r="2118">
          <cell r="F2118" t="str">
            <v>氰戊菊酯和S-氰戊菊酯</v>
          </cell>
        </row>
        <row r="2118">
          <cell r="H2118">
            <v>245</v>
          </cell>
          <cell r="I2118">
            <v>490</v>
          </cell>
          <cell r="J2118" t="str">
            <v>按照采购人市场调查结果</v>
          </cell>
          <cell r="K2118" t="str">
            <v>——</v>
          </cell>
        </row>
        <row r="2119">
          <cell r="F2119" t="str">
            <v>草甘膦</v>
          </cell>
        </row>
        <row r="2119">
          <cell r="I2119">
            <v>245</v>
          </cell>
          <cell r="J2119" t="str">
            <v>按照采购人市场调查结果</v>
          </cell>
          <cell r="K2119" t="str">
            <v>——</v>
          </cell>
        </row>
        <row r="2120">
          <cell r="F2120" t="str">
            <v>克百威</v>
          </cell>
        </row>
        <row r="2120">
          <cell r="I2120">
            <v>245</v>
          </cell>
          <cell r="J2120" t="str">
            <v>按照采购人市场调查结果</v>
          </cell>
          <cell r="K2120" t="str">
            <v>——</v>
          </cell>
        </row>
        <row r="2121">
          <cell r="F2121" t="str">
            <v>丙溴磷</v>
          </cell>
        </row>
        <row r="2121">
          <cell r="I2121">
            <v>245</v>
          </cell>
          <cell r="J2121" t="str">
            <v>按照采购人市场调查结果</v>
          </cell>
          <cell r="K2121" t="str">
            <v>——</v>
          </cell>
        </row>
        <row r="2122">
          <cell r="F2122" t="str">
            <v>联苯菊酯</v>
          </cell>
        </row>
        <row r="2122">
          <cell r="I2122">
            <v>245</v>
          </cell>
          <cell r="J2122" t="str">
            <v>按照采购人市场调查结果</v>
          </cell>
          <cell r="K2122" t="str">
            <v>——</v>
          </cell>
        </row>
        <row r="2123">
          <cell r="F2123" t="str">
            <v>水胺硫磷</v>
          </cell>
        </row>
        <row r="2123">
          <cell r="I2123">
            <v>245</v>
          </cell>
          <cell r="J2123" t="str">
            <v>按照采购人市场调查结果</v>
          </cell>
          <cell r="K2123" t="str">
            <v>——</v>
          </cell>
        </row>
        <row r="2124">
          <cell r="F2124" t="str">
            <v>三唑磷</v>
          </cell>
        </row>
        <row r="2124">
          <cell r="I2124">
            <v>245</v>
          </cell>
          <cell r="J2124" t="str">
            <v>按照采购人市场调查结果</v>
          </cell>
          <cell r="K2124" t="str">
            <v>——</v>
          </cell>
        </row>
        <row r="2125">
          <cell r="F2125" t="str">
            <v>2,4-滴和2,4-滴钠盐</v>
          </cell>
        </row>
        <row r="2125">
          <cell r="H2125">
            <v>245</v>
          </cell>
          <cell r="I2125">
            <v>490</v>
          </cell>
          <cell r="J2125" t="str">
            <v>按照采购人市场调查结果</v>
          </cell>
          <cell r="K2125" t="str">
            <v>——</v>
          </cell>
        </row>
        <row r="2126">
          <cell r="F2126" t="str">
            <v>多菌灵</v>
          </cell>
        </row>
        <row r="2126">
          <cell r="I2126">
            <v>245</v>
          </cell>
          <cell r="J2126" t="str">
            <v>按照采购人市场调查结果</v>
          </cell>
          <cell r="K2126" t="str">
            <v>——</v>
          </cell>
        </row>
        <row r="2127">
          <cell r="F2127" t="str">
            <v>杀扑磷</v>
          </cell>
        </row>
        <row r="2127">
          <cell r="I2127">
            <v>245</v>
          </cell>
          <cell r="J2127" t="str">
            <v>按照采购人市场调查结果</v>
          </cell>
          <cell r="K2127" t="str">
            <v>——</v>
          </cell>
        </row>
        <row r="2128">
          <cell r="F2128" t="str">
            <v>氧乐果</v>
          </cell>
        </row>
        <row r="2128">
          <cell r="I2128">
            <v>245</v>
          </cell>
          <cell r="J2128" t="str">
            <v>按照采购人市场调查结果</v>
          </cell>
          <cell r="K2128" t="str">
            <v>——</v>
          </cell>
        </row>
        <row r="2129">
          <cell r="F2129" t="str">
            <v>苯醚甲环唑</v>
          </cell>
        </row>
        <row r="2129">
          <cell r="I2129">
            <v>245</v>
          </cell>
          <cell r="J2129" t="str">
            <v>按照采购人市场调查结果</v>
          </cell>
          <cell r="K2129" t="str">
            <v>——</v>
          </cell>
        </row>
        <row r="2130">
          <cell r="F2130" t="str">
            <v>狄氏剂</v>
          </cell>
        </row>
        <row r="2130">
          <cell r="I2130">
            <v>245</v>
          </cell>
          <cell r="J2130" t="str">
            <v>按照采购人市场调查结果</v>
          </cell>
          <cell r="K2130" t="str">
            <v>——</v>
          </cell>
        </row>
        <row r="2131">
          <cell r="F2131" t="str">
            <v>苯醚甲环唑</v>
          </cell>
        </row>
        <row r="2131">
          <cell r="I2131">
            <v>245</v>
          </cell>
          <cell r="J2131" t="str">
            <v>按照采购人市场调查结果</v>
          </cell>
          <cell r="K2131" t="str">
            <v>——</v>
          </cell>
        </row>
        <row r="2132">
          <cell r="F2132" t="str">
            <v>己唑醇</v>
          </cell>
        </row>
        <row r="2132">
          <cell r="I2132">
            <v>245</v>
          </cell>
          <cell r="J2132" t="str">
            <v>按照采购人市场调查结果</v>
          </cell>
          <cell r="K2132" t="str">
            <v>——</v>
          </cell>
        </row>
        <row r="2133">
          <cell r="F2133" t="str">
            <v>甲胺磷</v>
          </cell>
        </row>
        <row r="2133">
          <cell r="I2133">
            <v>245</v>
          </cell>
          <cell r="J2133" t="str">
            <v>按照采购人市场调查结果</v>
          </cell>
          <cell r="K2133" t="str">
            <v>——</v>
          </cell>
        </row>
        <row r="2134">
          <cell r="F2134" t="str">
            <v>克百威</v>
          </cell>
        </row>
        <row r="2134">
          <cell r="I2134">
            <v>245</v>
          </cell>
          <cell r="J2134" t="str">
            <v>按照采购人市场调查结果</v>
          </cell>
          <cell r="K2134" t="str">
            <v>——</v>
          </cell>
        </row>
        <row r="2135">
          <cell r="F2135" t="str">
            <v>氯氰菊酯和高效氯氰菊酯</v>
          </cell>
        </row>
        <row r="2135">
          <cell r="H2135">
            <v>245</v>
          </cell>
          <cell r="I2135">
            <v>490</v>
          </cell>
          <cell r="J2135" t="str">
            <v>按照采购人市场调查结果</v>
          </cell>
          <cell r="K2135" t="str">
            <v>——</v>
          </cell>
        </row>
        <row r="2136">
          <cell r="F2136" t="str">
            <v>嘧霉胺</v>
          </cell>
        </row>
        <row r="2136">
          <cell r="I2136">
            <v>245</v>
          </cell>
          <cell r="J2136" t="str">
            <v>按照采购人市场调查结果</v>
          </cell>
          <cell r="K2136" t="str">
            <v>——</v>
          </cell>
        </row>
        <row r="2137">
          <cell r="F2137" t="str">
            <v>氰戊菊酯和S-氰戊菊酯</v>
          </cell>
        </row>
        <row r="2137">
          <cell r="H2137">
            <v>245</v>
          </cell>
          <cell r="I2137">
            <v>490</v>
          </cell>
          <cell r="J2137" t="str">
            <v>按照采购人市场调查结果</v>
          </cell>
          <cell r="K2137" t="str">
            <v>——</v>
          </cell>
        </row>
        <row r="2138">
          <cell r="F2138" t="str">
            <v>霜霉威和霜霉威盐酸盐</v>
          </cell>
        </row>
        <row r="2138">
          <cell r="H2138">
            <v>245</v>
          </cell>
          <cell r="I2138">
            <v>490</v>
          </cell>
          <cell r="J2138" t="str">
            <v>按照采购人市场调查结果</v>
          </cell>
          <cell r="K2138" t="str">
            <v>——</v>
          </cell>
        </row>
        <row r="2139">
          <cell r="F2139" t="str">
            <v>辛硫磷</v>
          </cell>
        </row>
        <row r="2139">
          <cell r="I2139">
            <v>245</v>
          </cell>
          <cell r="J2139" t="str">
            <v>按照采购人市场调查结果</v>
          </cell>
          <cell r="K2139" t="str">
            <v>——</v>
          </cell>
        </row>
        <row r="2140">
          <cell r="F2140" t="str">
            <v>氧乐果</v>
          </cell>
        </row>
        <row r="2140">
          <cell r="I2140">
            <v>245</v>
          </cell>
          <cell r="J2140" t="str">
            <v>按照采购人市场调查结果</v>
          </cell>
          <cell r="K2140" t="str">
            <v>——</v>
          </cell>
        </row>
        <row r="2141">
          <cell r="F2141" t="str">
            <v>氯氟氰菊酯和高效氯氟氰菊酯</v>
          </cell>
        </row>
        <row r="2141">
          <cell r="H2141">
            <v>245</v>
          </cell>
          <cell r="I2141">
            <v>490</v>
          </cell>
          <cell r="J2141" t="str">
            <v>按照采购人市场调查结果</v>
          </cell>
          <cell r="K2141" t="str">
            <v>——</v>
          </cell>
        </row>
        <row r="2142">
          <cell r="F2142" t="str">
            <v>烯酰吗啉</v>
          </cell>
        </row>
        <row r="2142">
          <cell r="I2142">
            <v>245</v>
          </cell>
          <cell r="J2142" t="str">
            <v>按照采购人市场调查结果</v>
          </cell>
          <cell r="K2142" t="str">
            <v>——</v>
          </cell>
        </row>
        <row r="2143">
          <cell r="F2143" t="str">
            <v>氟虫腈</v>
          </cell>
        </row>
        <row r="2143">
          <cell r="I2143">
            <v>245</v>
          </cell>
          <cell r="J2143" t="str">
            <v>按照采购人市场调查结果</v>
          </cell>
          <cell r="K2143" t="str">
            <v>——</v>
          </cell>
        </row>
        <row r="2144">
          <cell r="F2144" t="str">
            <v>氯吡脲</v>
          </cell>
        </row>
        <row r="2144">
          <cell r="I2144">
            <v>245</v>
          </cell>
          <cell r="J2144" t="str">
            <v>按照采购人市场调查结果</v>
          </cell>
          <cell r="K2144" t="str">
            <v>——</v>
          </cell>
        </row>
        <row r="2145">
          <cell r="F2145" t="str">
            <v>烯酰吗啉</v>
          </cell>
        </row>
        <row r="2145">
          <cell r="I2145">
            <v>245</v>
          </cell>
          <cell r="J2145" t="str">
            <v>按照采购人市场调查结果</v>
          </cell>
          <cell r="K2145" t="str">
            <v>——</v>
          </cell>
        </row>
        <row r="2146">
          <cell r="F2146" t="str">
            <v>阿维菌素</v>
          </cell>
        </row>
        <row r="2146">
          <cell r="I2146">
            <v>245</v>
          </cell>
          <cell r="J2146" t="str">
            <v>按照采购人市场调查结果</v>
          </cell>
          <cell r="K2146" t="str">
            <v>——</v>
          </cell>
        </row>
        <row r="2147">
          <cell r="F2147" t="str">
            <v>克百威</v>
          </cell>
        </row>
        <row r="2147">
          <cell r="I2147">
            <v>245</v>
          </cell>
          <cell r="J2147" t="str">
            <v>按照采购人市场调查结果</v>
          </cell>
          <cell r="K2147" t="str">
            <v>——</v>
          </cell>
        </row>
        <row r="2148">
          <cell r="F2148" t="str">
            <v>敌敌畏</v>
          </cell>
        </row>
        <row r="2148">
          <cell r="I2148">
            <v>245</v>
          </cell>
          <cell r="J2148" t="str">
            <v>按照采购人市场调查结果</v>
          </cell>
          <cell r="K2148" t="str">
            <v>——</v>
          </cell>
        </row>
        <row r="2149">
          <cell r="F2149" t="str">
            <v>氧乐果</v>
          </cell>
        </row>
        <row r="2149">
          <cell r="I2149">
            <v>245</v>
          </cell>
          <cell r="J2149" t="str">
            <v>按照采购人市场调查结果</v>
          </cell>
          <cell r="K2149" t="str">
            <v>——</v>
          </cell>
        </row>
        <row r="2150">
          <cell r="F2150" t="str">
            <v>多菌灵</v>
          </cell>
        </row>
        <row r="2150">
          <cell r="I2150">
            <v>245</v>
          </cell>
          <cell r="J2150" t="str">
            <v>按照采购人市场调查结果</v>
          </cell>
          <cell r="K2150" t="str">
            <v>——</v>
          </cell>
        </row>
        <row r="2151">
          <cell r="F2151" t="str">
            <v>氯吡脲</v>
          </cell>
        </row>
        <row r="2151">
          <cell r="I2151">
            <v>245</v>
          </cell>
          <cell r="J2151" t="str">
            <v>按照采购人市场调查结果</v>
          </cell>
          <cell r="K2151" t="str">
            <v>——</v>
          </cell>
        </row>
        <row r="2152">
          <cell r="F2152" t="str">
            <v>多菌灵</v>
          </cell>
        </row>
        <row r="2152">
          <cell r="I2152">
            <v>245</v>
          </cell>
          <cell r="J2152" t="str">
            <v>按照采购人市场调查结果</v>
          </cell>
          <cell r="K2152" t="str">
            <v>——</v>
          </cell>
        </row>
        <row r="2153">
          <cell r="F2153" t="str">
            <v>敌敌畏</v>
          </cell>
        </row>
        <row r="2153">
          <cell r="I2153">
            <v>245</v>
          </cell>
          <cell r="J2153" t="str">
            <v>按照采购人市场调查结果</v>
          </cell>
          <cell r="K2153" t="str">
            <v>——</v>
          </cell>
        </row>
        <row r="2154">
          <cell r="F2154" t="str">
            <v>氧乐果</v>
          </cell>
        </row>
        <row r="2154">
          <cell r="I2154">
            <v>245</v>
          </cell>
          <cell r="J2154" t="str">
            <v>按照采购人市场调查结果</v>
          </cell>
          <cell r="K2154" t="str">
            <v>——</v>
          </cell>
        </row>
        <row r="2155">
          <cell r="F2155" t="str">
            <v>吡虫啉</v>
          </cell>
        </row>
        <row r="2155">
          <cell r="I2155">
            <v>245</v>
          </cell>
          <cell r="J2155" t="str">
            <v>按照采购人市场调查结果</v>
          </cell>
          <cell r="K2155" t="str">
            <v>——</v>
          </cell>
        </row>
        <row r="2156">
          <cell r="F2156" t="str">
            <v>噻虫胺</v>
          </cell>
        </row>
        <row r="2156">
          <cell r="I2156">
            <v>245</v>
          </cell>
          <cell r="J2156" t="str">
            <v>按照采购人市场调查结果</v>
          </cell>
          <cell r="K2156" t="str">
            <v>——</v>
          </cell>
        </row>
        <row r="2157">
          <cell r="F2157" t="str">
            <v>腈苯唑</v>
          </cell>
        </row>
        <row r="2157">
          <cell r="I2157">
            <v>245</v>
          </cell>
          <cell r="J2157" t="str">
            <v>按照采购人市场调查结果</v>
          </cell>
          <cell r="K2157" t="str">
            <v>——</v>
          </cell>
        </row>
        <row r="2158">
          <cell r="F2158" t="str">
            <v>噻虫嗪</v>
          </cell>
        </row>
        <row r="2158">
          <cell r="I2158">
            <v>245</v>
          </cell>
          <cell r="J2158" t="str">
            <v>按照采购人市场调查结果</v>
          </cell>
          <cell r="K2158" t="str">
            <v>——</v>
          </cell>
        </row>
        <row r="2159">
          <cell r="F2159" t="str">
            <v>苯醚甲环唑</v>
          </cell>
        </row>
        <row r="2159">
          <cell r="I2159">
            <v>245</v>
          </cell>
          <cell r="J2159" t="str">
            <v>按照采购人市场调查结果</v>
          </cell>
          <cell r="K2159" t="str">
            <v>——</v>
          </cell>
        </row>
        <row r="2160">
          <cell r="F2160" t="str">
            <v>吡唑醚菌酯</v>
          </cell>
        </row>
        <row r="2160">
          <cell r="I2160">
            <v>245</v>
          </cell>
          <cell r="J2160" t="str">
            <v>按照采购人市场调查结果</v>
          </cell>
          <cell r="K2160" t="str">
            <v>——</v>
          </cell>
        </row>
        <row r="2161">
          <cell r="F2161" t="str">
            <v>多菌灵</v>
          </cell>
        </row>
        <row r="2161">
          <cell r="I2161">
            <v>245</v>
          </cell>
          <cell r="J2161" t="str">
            <v>按照采购人市场调查结果</v>
          </cell>
          <cell r="K2161" t="str">
            <v>——</v>
          </cell>
        </row>
        <row r="2162">
          <cell r="F2162" t="str">
            <v>氟虫腈</v>
          </cell>
        </row>
        <row r="2162">
          <cell r="I2162">
            <v>245</v>
          </cell>
          <cell r="J2162" t="str">
            <v>按照采购人市场调查结果</v>
          </cell>
          <cell r="K2162" t="str">
            <v>——</v>
          </cell>
        </row>
        <row r="2163">
          <cell r="F2163" t="str">
            <v>甲拌磷</v>
          </cell>
        </row>
        <row r="2163">
          <cell r="I2163">
            <v>245</v>
          </cell>
          <cell r="J2163" t="str">
            <v>按照采购人市场调查结果</v>
          </cell>
          <cell r="K2163" t="str">
            <v>——</v>
          </cell>
        </row>
        <row r="2164">
          <cell r="F2164" t="str">
            <v>氟环唑</v>
          </cell>
        </row>
        <row r="2164">
          <cell r="I2164">
            <v>245</v>
          </cell>
          <cell r="J2164" t="str">
            <v>按照采购人市场调查结果</v>
          </cell>
          <cell r="K2164" t="str">
            <v>——</v>
          </cell>
        </row>
        <row r="2165">
          <cell r="F2165" t="str">
            <v>联苯菊酯</v>
          </cell>
        </row>
        <row r="2165">
          <cell r="I2165">
            <v>245</v>
          </cell>
          <cell r="J2165" t="str">
            <v>按照采购人市场调查结果</v>
          </cell>
          <cell r="K2165" t="str">
            <v>——</v>
          </cell>
        </row>
        <row r="2166">
          <cell r="F2166" t="str">
            <v>烯唑醇</v>
          </cell>
        </row>
        <row r="2166">
          <cell r="I2166">
            <v>245</v>
          </cell>
          <cell r="J2166" t="str">
            <v>按照采购人市场调查结果</v>
          </cell>
          <cell r="K2166" t="str">
            <v>——</v>
          </cell>
        </row>
        <row r="2167">
          <cell r="F2167" t="str">
            <v>百菌清</v>
          </cell>
        </row>
        <row r="2167">
          <cell r="I2167">
            <v>245</v>
          </cell>
          <cell r="J2167" t="str">
            <v>按照采购人市场调查结果</v>
          </cell>
          <cell r="K2167" t="str">
            <v>——</v>
          </cell>
        </row>
        <row r="2168">
          <cell r="F2168" t="str">
            <v>苯醚甲环唑</v>
          </cell>
        </row>
        <row r="2168">
          <cell r="I2168">
            <v>245</v>
          </cell>
          <cell r="J2168" t="str">
            <v>按照采购人市场调查结果</v>
          </cell>
          <cell r="K2168" t="str">
            <v>——</v>
          </cell>
        </row>
        <row r="2169">
          <cell r="F2169" t="str">
            <v>多菌灵</v>
          </cell>
        </row>
        <row r="2169">
          <cell r="I2169">
            <v>245</v>
          </cell>
          <cell r="J2169" t="str">
            <v>按照采购人市场调查结果</v>
          </cell>
          <cell r="K2169" t="str">
            <v>——</v>
          </cell>
        </row>
        <row r="2170">
          <cell r="F2170" t="str">
            <v>嘧菌酯</v>
          </cell>
        </row>
        <row r="2170">
          <cell r="I2170">
            <v>245</v>
          </cell>
          <cell r="J2170" t="str">
            <v>按照采购人市场调查结果</v>
          </cell>
          <cell r="K2170" t="str">
            <v>——</v>
          </cell>
        </row>
        <row r="2171">
          <cell r="F2171" t="str">
            <v>戊唑醇</v>
          </cell>
        </row>
        <row r="2171">
          <cell r="I2171">
            <v>245</v>
          </cell>
          <cell r="J2171" t="str">
            <v>按照采购人市场调查结果</v>
          </cell>
          <cell r="K2171" t="str">
            <v>——</v>
          </cell>
        </row>
        <row r="2172">
          <cell r="F2172" t="str">
            <v>氧乐果</v>
          </cell>
        </row>
        <row r="2172">
          <cell r="I2172">
            <v>245</v>
          </cell>
          <cell r="J2172" t="str">
            <v>按照采购人市场调查结果</v>
          </cell>
          <cell r="K2172" t="str">
            <v>——</v>
          </cell>
        </row>
        <row r="2173">
          <cell r="F2173" t="str">
            <v>吡唑醚菌酯</v>
          </cell>
        </row>
        <row r="2173">
          <cell r="I2173">
            <v>245</v>
          </cell>
          <cell r="J2173" t="str">
            <v>按照采购人市场调查结果</v>
          </cell>
          <cell r="K2173" t="str">
            <v>——</v>
          </cell>
        </row>
        <row r="2174">
          <cell r="F2174" t="str">
            <v>噻虫胺</v>
          </cell>
        </row>
        <row r="2174">
          <cell r="I2174">
            <v>245</v>
          </cell>
          <cell r="J2174" t="str">
            <v>按照采购人市场调查结果</v>
          </cell>
          <cell r="K2174" t="str">
            <v>——</v>
          </cell>
        </row>
        <row r="2175">
          <cell r="F2175" t="str">
            <v>氟虫腈</v>
          </cell>
        </row>
        <row r="2175">
          <cell r="I2175">
            <v>245</v>
          </cell>
          <cell r="J2175" t="str">
            <v>按照采购人市场调查结果</v>
          </cell>
          <cell r="K2175" t="str">
            <v>——</v>
          </cell>
        </row>
        <row r="2176">
          <cell r="F2176" t="str">
            <v>甲胺磷</v>
          </cell>
        </row>
        <row r="2176">
          <cell r="I2176">
            <v>245</v>
          </cell>
          <cell r="J2176" t="str">
            <v>按照采购人市场调查结果</v>
          </cell>
          <cell r="K2176" t="str">
            <v>——</v>
          </cell>
        </row>
        <row r="2177">
          <cell r="F2177" t="str">
            <v>克百威</v>
          </cell>
        </row>
        <row r="2177">
          <cell r="I2177">
            <v>245</v>
          </cell>
          <cell r="J2177" t="str">
            <v>按照采购人市场调查结果</v>
          </cell>
          <cell r="K2177" t="str">
            <v>——</v>
          </cell>
        </row>
        <row r="2178">
          <cell r="F2178" t="str">
            <v>氧乐果</v>
          </cell>
        </row>
        <row r="2178">
          <cell r="I2178">
            <v>245</v>
          </cell>
          <cell r="J2178" t="str">
            <v>按照采购人市场调查结果</v>
          </cell>
          <cell r="K2178" t="str">
            <v>——</v>
          </cell>
        </row>
        <row r="2179">
          <cell r="F2179" t="str">
            <v>多菌灵</v>
          </cell>
        </row>
        <row r="2179">
          <cell r="I2179">
            <v>245</v>
          </cell>
          <cell r="J2179" t="str">
            <v>按照采购人市场调查结果</v>
          </cell>
          <cell r="K2179" t="str">
            <v>——</v>
          </cell>
        </row>
        <row r="2180">
          <cell r="F2180" t="str">
            <v>氧乐果</v>
          </cell>
        </row>
        <row r="2180">
          <cell r="I2180">
            <v>245</v>
          </cell>
          <cell r="J2180" t="str">
            <v>按照采购人市场调查结果</v>
          </cell>
          <cell r="K2180" t="str">
            <v>——</v>
          </cell>
        </row>
        <row r="2181">
          <cell r="F2181" t="str">
            <v>毒死蜱</v>
          </cell>
        </row>
        <row r="2181">
          <cell r="I2181">
            <v>245</v>
          </cell>
          <cell r="J2181" t="str">
            <v>按照采购人市场调查结果</v>
          </cell>
          <cell r="K2181" t="str">
            <v>——</v>
          </cell>
        </row>
        <row r="2182">
          <cell r="F2182" t="str">
            <v>苯醚甲环唑</v>
          </cell>
        </row>
        <row r="2182">
          <cell r="I2182">
            <v>245</v>
          </cell>
          <cell r="J2182" t="str">
            <v>按照采购人市场调查结果</v>
          </cell>
          <cell r="K2182" t="str">
            <v>——</v>
          </cell>
        </row>
        <row r="2183">
          <cell r="F2183" t="str">
            <v>氯氰菊酯和高效氯氰菊酯</v>
          </cell>
        </row>
        <row r="2183">
          <cell r="H2183">
            <v>245</v>
          </cell>
          <cell r="I2183">
            <v>490</v>
          </cell>
          <cell r="J2183" t="str">
            <v>按照采购人市场调查结果</v>
          </cell>
          <cell r="K2183" t="str">
            <v>——</v>
          </cell>
        </row>
        <row r="2184">
          <cell r="F2184" t="str">
            <v>氯氟氰菊酯和高效氯氟氰菊酯</v>
          </cell>
        </row>
        <row r="2184">
          <cell r="H2184">
            <v>245</v>
          </cell>
          <cell r="I2184">
            <v>490</v>
          </cell>
          <cell r="J2184" t="str">
            <v>按照采购人市场调查结果</v>
          </cell>
          <cell r="K2184" t="str">
            <v>——</v>
          </cell>
        </row>
        <row r="2185">
          <cell r="F2185" t="str">
            <v>克百威</v>
          </cell>
        </row>
        <row r="2185">
          <cell r="I2185">
            <v>245</v>
          </cell>
          <cell r="J2185" t="str">
            <v>按照采购人市场调查结果</v>
          </cell>
          <cell r="K2185" t="str">
            <v>——</v>
          </cell>
        </row>
        <row r="2186">
          <cell r="F2186" t="str">
            <v>噻虫嗪</v>
          </cell>
        </row>
        <row r="2186">
          <cell r="I2186">
            <v>245</v>
          </cell>
          <cell r="J2186" t="str">
            <v>按照采购人市场调查结果</v>
          </cell>
          <cell r="K2186" t="str">
            <v>——</v>
          </cell>
        </row>
        <row r="2187">
          <cell r="F2187" t="str">
            <v>氧乐果</v>
          </cell>
        </row>
        <row r="2187">
          <cell r="I2187">
            <v>245</v>
          </cell>
          <cell r="J2187" t="str">
            <v>按照采购人市场调查结果</v>
          </cell>
          <cell r="K2187" t="str">
            <v>——</v>
          </cell>
        </row>
        <row r="2188">
          <cell r="F2188" t="str">
            <v>乙酰甲胺磷</v>
          </cell>
        </row>
        <row r="2188">
          <cell r="I2188">
            <v>245</v>
          </cell>
          <cell r="J2188" t="str">
            <v>按照采购人市场调查结果</v>
          </cell>
          <cell r="K2188" t="str">
            <v>——</v>
          </cell>
        </row>
        <row r="2189">
          <cell r="F2189" t="str">
            <v>苯醚甲环唑</v>
          </cell>
        </row>
        <row r="2189">
          <cell r="I2189">
            <v>245</v>
          </cell>
          <cell r="J2189" t="str">
            <v>按照采购人市场调查结果</v>
          </cell>
          <cell r="K2189" t="str">
            <v>——</v>
          </cell>
        </row>
        <row r="2190">
          <cell r="F2190" t="str">
            <v>克百威</v>
          </cell>
        </row>
        <row r="2190">
          <cell r="I2190">
            <v>245</v>
          </cell>
          <cell r="J2190" t="str">
            <v>按照采购人市场调查结果</v>
          </cell>
          <cell r="K2190" t="str">
            <v>——</v>
          </cell>
        </row>
        <row r="2191">
          <cell r="F2191" t="str">
            <v>烯酰吗啉</v>
          </cell>
        </row>
        <row r="2191">
          <cell r="I2191">
            <v>245</v>
          </cell>
          <cell r="J2191" t="str">
            <v>按照采购人市场调查结果</v>
          </cell>
          <cell r="K2191" t="str">
            <v>——</v>
          </cell>
        </row>
        <row r="2192">
          <cell r="F2192" t="str">
            <v>氧乐果</v>
          </cell>
        </row>
        <row r="2192">
          <cell r="I2192">
            <v>245</v>
          </cell>
          <cell r="J2192" t="str">
            <v>按照采购人市场调查结果</v>
          </cell>
          <cell r="K2192" t="str">
            <v>——</v>
          </cell>
        </row>
        <row r="2193">
          <cell r="F2193" t="str">
            <v>乙酰甲胺磷</v>
          </cell>
        </row>
        <row r="2193">
          <cell r="I2193">
            <v>245</v>
          </cell>
          <cell r="J2193" t="str">
            <v>按照采购人市场调查结果</v>
          </cell>
          <cell r="K2193" t="str">
            <v>——</v>
          </cell>
        </row>
        <row r="2194">
          <cell r="F2194" t="str">
            <v>氯霉素</v>
          </cell>
        </row>
        <row r="2194">
          <cell r="I2194">
            <v>350</v>
          </cell>
          <cell r="J2194" t="str">
            <v>按照采购人市场调查结果</v>
          </cell>
          <cell r="K2194" t="str">
            <v>——</v>
          </cell>
        </row>
        <row r="2195">
          <cell r="F2195" t="str">
            <v>甲硝唑</v>
          </cell>
        </row>
        <row r="2195">
          <cell r="I2195">
            <v>350</v>
          </cell>
          <cell r="J2195" t="str">
            <v>按照采购人市场调查结果</v>
          </cell>
          <cell r="K2195" t="str">
            <v>——</v>
          </cell>
        </row>
        <row r="2196">
          <cell r="F2196" t="str">
            <v>地美硝唑</v>
          </cell>
        </row>
        <row r="2196">
          <cell r="I2196">
            <v>350</v>
          </cell>
          <cell r="J2196" t="str">
            <v>按照采购人市场调查结果</v>
          </cell>
          <cell r="K2196" t="str">
            <v>——</v>
          </cell>
        </row>
        <row r="2197">
          <cell r="F2197" t="str">
            <v>呋喃唑酮代谢物</v>
          </cell>
        </row>
        <row r="2197">
          <cell r="I2197">
            <v>300</v>
          </cell>
          <cell r="J2197" t="str">
            <v>按照采购人市场调查结果</v>
          </cell>
          <cell r="K2197" t="str">
            <v>——</v>
          </cell>
        </row>
        <row r="2198">
          <cell r="F2198" t="str">
            <v>氟虫腈</v>
          </cell>
        </row>
        <row r="2198">
          <cell r="I2198">
            <v>245</v>
          </cell>
          <cell r="J2198" t="str">
            <v>按照采购人市场调查结果</v>
          </cell>
          <cell r="K2198" t="str">
            <v>——</v>
          </cell>
        </row>
        <row r="2199">
          <cell r="F2199" t="str">
            <v>氯霉素</v>
          </cell>
        </row>
        <row r="2199">
          <cell r="I2199">
            <v>350</v>
          </cell>
          <cell r="J2199" t="str">
            <v>按照采购人市场调查结果</v>
          </cell>
          <cell r="K2199" t="str">
            <v>——</v>
          </cell>
        </row>
        <row r="2200">
          <cell r="F2200" t="str">
            <v>呋喃唑酮代谢物</v>
          </cell>
        </row>
        <row r="2200">
          <cell r="I2200">
            <v>300</v>
          </cell>
          <cell r="J2200" t="str">
            <v>按照采购人市场调查结果</v>
          </cell>
          <cell r="K2200" t="str">
            <v>——</v>
          </cell>
        </row>
        <row r="2201">
          <cell r="F2201" t="str">
            <v>铅(以Pb计)</v>
          </cell>
        </row>
        <row r="2201">
          <cell r="I2201">
            <v>58.1</v>
          </cell>
          <cell r="J2201" t="str">
            <v>粤价[2002]170号文</v>
          </cell>
          <cell r="K2201" t="str">
            <v>22（9）</v>
          </cell>
        </row>
        <row r="2202">
          <cell r="F2202" t="str">
            <v>铬（以Cr计）</v>
          </cell>
        </row>
        <row r="2202">
          <cell r="I2202">
            <v>100.8</v>
          </cell>
          <cell r="J2202" t="str">
            <v>粤价[2002]170号文</v>
          </cell>
          <cell r="K2202" t="str">
            <v>22（9）</v>
          </cell>
        </row>
        <row r="2203">
          <cell r="F2203" t="str">
            <v>赭曲霉毒素A</v>
          </cell>
        </row>
        <row r="2203">
          <cell r="I2203">
            <v>1500</v>
          </cell>
          <cell r="J2203" t="str">
            <v>按照采购人市场调查结果</v>
          </cell>
          <cell r="K2203" t="str">
            <v>——</v>
          </cell>
        </row>
        <row r="2204">
          <cell r="F2204" t="str">
            <v>吡虫啉</v>
          </cell>
        </row>
        <row r="2204">
          <cell r="I2204">
            <v>245</v>
          </cell>
          <cell r="J2204" t="str">
            <v>按照采购人市场调查结果</v>
          </cell>
          <cell r="K2204" t="str">
            <v>——</v>
          </cell>
        </row>
        <row r="2205">
          <cell r="F2205" t="str">
            <v>2,4-滴和2,4-滴钠盐</v>
          </cell>
        </row>
        <row r="2205">
          <cell r="H2205">
            <v>245</v>
          </cell>
          <cell r="I2205">
            <v>490</v>
          </cell>
          <cell r="J2205" t="str">
            <v>按照采购人市场调查结果</v>
          </cell>
          <cell r="K2205" t="str">
            <v>——</v>
          </cell>
        </row>
        <row r="2206">
          <cell r="F2206" t="str">
            <v>酸价(以脂肪计)</v>
          </cell>
        </row>
        <row r="2206">
          <cell r="I2206">
            <v>78.4</v>
          </cell>
          <cell r="J2206" t="str">
            <v>粤价[2002]170号文</v>
          </cell>
          <cell r="K2206" t="str">
            <v>22（9）</v>
          </cell>
        </row>
        <row r="2207">
          <cell r="F2207" t="str">
            <v>过氧化值(以脂肪计)</v>
          </cell>
        </row>
        <row r="2207">
          <cell r="I2207">
            <v>85.4</v>
          </cell>
          <cell r="J2207" t="str">
            <v>粤价[2002]170号文</v>
          </cell>
          <cell r="K2207" t="str">
            <v>21（8）</v>
          </cell>
        </row>
        <row r="2208">
          <cell r="F2208" t="str">
            <v>铅(以Pb计)</v>
          </cell>
        </row>
        <row r="2208">
          <cell r="I2208">
            <v>58.1</v>
          </cell>
          <cell r="J2208" t="str">
            <v>粤价[2002]170号文</v>
          </cell>
          <cell r="K2208" t="str">
            <v>22（9）</v>
          </cell>
        </row>
        <row r="2209">
          <cell r="F2209" t="str">
            <v>螺螨酯</v>
          </cell>
        </row>
        <row r="2209">
          <cell r="I2209">
            <v>245</v>
          </cell>
          <cell r="J2209" t="str">
            <v>按照采购人市场调查结果</v>
          </cell>
          <cell r="K2209" t="str">
            <v>——</v>
          </cell>
        </row>
        <row r="2210">
          <cell r="F2210" t="str">
            <v>酸价(以脂肪计)</v>
          </cell>
        </row>
        <row r="2210">
          <cell r="I2210">
            <v>78.4</v>
          </cell>
          <cell r="J2210" t="str">
            <v>粤价[2002]170号文</v>
          </cell>
          <cell r="K2210" t="str">
            <v>22（9）</v>
          </cell>
        </row>
        <row r="2211">
          <cell r="F2211" t="str">
            <v>过氧化值(以脂肪计)</v>
          </cell>
        </row>
        <row r="2211">
          <cell r="I2211">
            <v>85.4</v>
          </cell>
          <cell r="J2211" t="str">
            <v>粤价[2002]170号文</v>
          </cell>
          <cell r="K2211" t="str">
            <v>21（8）</v>
          </cell>
        </row>
        <row r="2212">
          <cell r="F2212" t="str">
            <v>铅(以Pb计)</v>
          </cell>
        </row>
        <row r="2212">
          <cell r="I2212">
            <v>58.1</v>
          </cell>
          <cell r="J2212" t="str">
            <v>粤价[2002]170号文</v>
          </cell>
          <cell r="K2212" t="str">
            <v>22（9）</v>
          </cell>
        </row>
        <row r="2213">
          <cell r="F2213" t="str">
            <v>镉(以Cd计)</v>
          </cell>
        </row>
        <row r="2213">
          <cell r="I2213">
            <v>100.8</v>
          </cell>
          <cell r="J2213" t="str">
            <v>粤价[2002]170号文</v>
          </cell>
          <cell r="K2213" t="str">
            <v>22（9）</v>
          </cell>
        </row>
        <row r="2214">
          <cell r="F2214" t="str">
            <v>黄曲霉毒素B1</v>
          </cell>
        </row>
        <row r="2214">
          <cell r="I2214">
            <v>134.4</v>
          </cell>
          <cell r="J2214" t="str">
            <v>粤价[2002]170号文</v>
          </cell>
          <cell r="K2214" t="str">
            <v>22（9）</v>
          </cell>
        </row>
        <row r="2215">
          <cell r="F2215" t="str">
            <v>苯醚甲环唑</v>
          </cell>
        </row>
        <row r="2215">
          <cell r="I2215">
            <v>245</v>
          </cell>
          <cell r="J2215" t="str">
            <v>按照采购人市场调查结果</v>
          </cell>
          <cell r="K2215" t="str">
            <v>——</v>
          </cell>
        </row>
        <row r="2216">
          <cell r="F2216" t="str">
            <v>金黄色葡萄球菌</v>
          </cell>
        </row>
        <row r="2216">
          <cell r="H2216">
            <v>123.9</v>
          </cell>
          <cell r="I2216">
            <v>619.5</v>
          </cell>
          <cell r="J2216" t="str">
            <v>粤价[2002]170号文</v>
          </cell>
          <cell r="K2216" t="str">
            <v>22（9）</v>
          </cell>
        </row>
        <row r="2217">
          <cell r="F2217" t="str">
            <v>沙门氏菌</v>
          </cell>
        </row>
        <row r="2217">
          <cell r="H2217">
            <v>123.9</v>
          </cell>
          <cell r="I2217">
            <v>619.5</v>
          </cell>
          <cell r="J2217" t="str">
            <v>粤价[2002]170号文</v>
          </cell>
          <cell r="K2217" t="str">
            <v>22（9）</v>
          </cell>
        </row>
        <row r="2218">
          <cell r="F2218" t="str">
            <v>阪崎肠杆菌</v>
          </cell>
        </row>
        <row r="2218">
          <cell r="H2218">
            <v>123.9</v>
          </cell>
          <cell r="I2218">
            <v>371.7</v>
          </cell>
          <cell r="J2218" t="str">
            <v>粤价[2002]170号文</v>
          </cell>
          <cell r="K2218" t="str">
            <v>22（9）</v>
          </cell>
        </row>
        <row r="2219">
          <cell r="F2219" t="str">
            <v>三聚氰胺</v>
          </cell>
        </row>
        <row r="2219">
          <cell r="I2219">
            <v>400</v>
          </cell>
          <cell r="J2219" t="str">
            <v>按照广东省物价局（粤价【2009】54号）收费</v>
          </cell>
          <cell r="K2219" t="str">
            <v>——</v>
          </cell>
        </row>
        <row r="2220">
          <cell r="F2220" t="str">
            <v>沙门氏菌</v>
          </cell>
        </row>
        <row r="2220">
          <cell r="H2220">
            <v>123.9</v>
          </cell>
          <cell r="I2220">
            <v>619.5</v>
          </cell>
          <cell r="J2220" t="str">
            <v>粤价[2002]170号文</v>
          </cell>
          <cell r="K2220" t="str">
            <v>22（9）</v>
          </cell>
        </row>
        <row r="2221">
          <cell r="F2221" t="str">
            <v>三聚氰胺</v>
          </cell>
        </row>
        <row r="2221">
          <cell r="I2221">
            <v>400</v>
          </cell>
          <cell r="J2221" t="str">
            <v>按照广东省物价局（粤价【2009】54号）收费</v>
          </cell>
          <cell r="K2221" t="str">
            <v>——</v>
          </cell>
        </row>
        <row r="2222">
          <cell r="F2222" t="str">
            <v>金黄色葡萄球菌</v>
          </cell>
        </row>
        <row r="2222">
          <cell r="H2222">
            <v>123.9</v>
          </cell>
          <cell r="I2222">
            <v>619.5</v>
          </cell>
          <cell r="J2222" t="str">
            <v>粤价[2002]170号文</v>
          </cell>
          <cell r="K2222" t="str">
            <v>22（9）</v>
          </cell>
        </row>
        <row r="2223">
          <cell r="F2223" t="str">
            <v>沙门氏菌</v>
          </cell>
        </row>
        <row r="2223">
          <cell r="H2223">
            <v>123.9</v>
          </cell>
          <cell r="I2223">
            <v>619.5</v>
          </cell>
          <cell r="J2223" t="str">
            <v>粤价[2002]170号文</v>
          </cell>
          <cell r="K2223" t="str">
            <v>22（9）</v>
          </cell>
        </row>
        <row r="2224">
          <cell r="F2224" t="str">
            <v>阪崎肠杆菌</v>
          </cell>
        </row>
        <row r="2224">
          <cell r="H2224">
            <v>123.9</v>
          </cell>
          <cell r="I2224">
            <v>371.7</v>
          </cell>
          <cell r="J2224" t="str">
            <v>粤价[2002]170号文</v>
          </cell>
          <cell r="K2224" t="str">
            <v>22（9）</v>
          </cell>
        </row>
        <row r="2225">
          <cell r="F2225" t="str">
            <v>三聚氰胺</v>
          </cell>
        </row>
        <row r="2225">
          <cell r="I2225">
            <v>400</v>
          </cell>
          <cell r="J2225" t="str">
            <v>按照广东省物价局（粤价【2009】54号）收费</v>
          </cell>
          <cell r="K2225" t="str">
            <v>——</v>
          </cell>
        </row>
        <row r="2226">
          <cell r="F2226" t="str">
            <v>三聚氰胺</v>
          </cell>
        </row>
        <row r="2226">
          <cell r="I2226">
            <v>400</v>
          </cell>
          <cell r="J2226" t="str">
            <v>按照广东省物价局（粤价【2009】54号）收费</v>
          </cell>
          <cell r="K2226" t="str">
            <v>——</v>
          </cell>
        </row>
        <row r="2227">
          <cell r="F2227" t="str">
            <v>金黄色葡萄球菌</v>
          </cell>
        </row>
        <row r="2227">
          <cell r="H2227">
            <v>123.9</v>
          </cell>
          <cell r="I2227">
            <v>619.5</v>
          </cell>
          <cell r="J2227" t="str">
            <v>粤价[2002]170号文</v>
          </cell>
          <cell r="K2227" t="str">
            <v>22（9）</v>
          </cell>
        </row>
        <row r="2228">
          <cell r="F2228" t="str">
            <v>黄曲霉毒素M1</v>
          </cell>
        </row>
        <row r="2228">
          <cell r="I2228">
            <v>134.4</v>
          </cell>
          <cell r="J2228" t="str">
            <v>粤价[2002]170号文</v>
          </cell>
          <cell r="K2228" t="str">
            <v>22（9）</v>
          </cell>
        </row>
        <row r="2229">
          <cell r="F2229" t="str">
            <v>商业无菌</v>
          </cell>
        </row>
        <row r="2229">
          <cell r="I2229">
            <v>53.9</v>
          </cell>
          <cell r="J2229" t="str">
            <v>粤价[2002]170号文</v>
          </cell>
          <cell r="K2229" t="str">
            <v>22（9）</v>
          </cell>
        </row>
        <row r="2230">
          <cell r="F2230" t="str">
            <v>沙门氏菌</v>
          </cell>
        </row>
        <row r="2230">
          <cell r="H2230">
            <v>123.9</v>
          </cell>
          <cell r="I2230">
            <v>619.5</v>
          </cell>
          <cell r="J2230" t="str">
            <v>粤价[2002]170号文</v>
          </cell>
          <cell r="K2230" t="str">
            <v>22（9）</v>
          </cell>
        </row>
        <row r="2231">
          <cell r="F2231" t="str">
            <v>三聚氰胺</v>
          </cell>
        </row>
        <row r="2231">
          <cell r="I2231">
            <v>400</v>
          </cell>
          <cell r="J2231" t="str">
            <v>按照广东省物价局（粤价【2009】54号）收费</v>
          </cell>
          <cell r="K2231" t="str">
            <v>——</v>
          </cell>
        </row>
        <row r="2232">
          <cell r="F2232" t="str">
            <v>阿莫西林（限液体乳、生鲜乳）</v>
          </cell>
        </row>
        <row r="2232">
          <cell r="I2232">
            <v>350</v>
          </cell>
          <cell r="J2232" t="str">
            <v>按照采购人市场调查结果</v>
          </cell>
          <cell r="K2232" t="str">
            <v>——</v>
          </cell>
        </row>
        <row r="2233">
          <cell r="F2233" t="str">
            <v>氯霉素（限液体乳、生鲜乳）</v>
          </cell>
        </row>
        <row r="2233">
          <cell r="I2233">
            <v>350</v>
          </cell>
          <cell r="J2233" t="str">
            <v>按照采购人市场调查结果</v>
          </cell>
          <cell r="K2233" t="str">
            <v>——</v>
          </cell>
        </row>
        <row r="2234">
          <cell r="F2234" t="str">
            <v>氨苄西林（限液体乳、生鲜乳）</v>
          </cell>
        </row>
        <row r="2234">
          <cell r="I2234">
            <v>350</v>
          </cell>
          <cell r="J2234" t="str">
            <v>按照采购人市场调查结果</v>
          </cell>
          <cell r="K2234" t="str">
            <v>——</v>
          </cell>
        </row>
        <row r="2235">
          <cell r="F2235" t="str">
            <v>三聚氰胺</v>
          </cell>
        </row>
        <row r="2235">
          <cell r="I2235">
            <v>400</v>
          </cell>
          <cell r="J2235" t="str">
            <v>按照广东省物价局（粤价【2009】54号）收费</v>
          </cell>
          <cell r="K2235" t="str">
            <v>——</v>
          </cell>
        </row>
        <row r="2236">
          <cell r="F2236" t="str">
            <v>三聚氰胺</v>
          </cell>
        </row>
        <row r="2236">
          <cell r="I2236">
            <v>400</v>
          </cell>
          <cell r="J2236" t="str">
            <v>按照广东省物价局（粤价【2009】54号）收费</v>
          </cell>
          <cell r="K2236" t="str">
            <v>——</v>
          </cell>
        </row>
        <row r="2237">
          <cell r="F2237" t="str">
            <v>丙二醇脂肪酸酯</v>
          </cell>
        </row>
        <row r="2237">
          <cell r="I2237" t="str">
            <v>根据产品标准确定检验项目</v>
          </cell>
          <cell r="J2237" t="str">
            <v>粤价[2002]170号文、按照采购人市场调查结果</v>
          </cell>
          <cell r="K2237" t="str">
            <v>——</v>
          </cell>
        </row>
        <row r="2238">
          <cell r="F2238" t="str">
            <v>单，双甘油脂肪酸酯</v>
          </cell>
        </row>
        <row r="2238">
          <cell r="I2238" t="str">
            <v>根据产品标准确定检验项目</v>
          </cell>
          <cell r="J2238" t="str">
            <v>粤价[2002]170号文、按照采购人市场调查结果</v>
          </cell>
          <cell r="K2238" t="str">
            <v>——</v>
          </cell>
        </row>
        <row r="2239">
          <cell r="F2239" t="str">
            <v>二氧化硅（抗结剂）</v>
          </cell>
        </row>
        <row r="2239">
          <cell r="I2239" t="str">
            <v>根据产品标准确定检验项目</v>
          </cell>
          <cell r="J2239" t="str">
            <v>粤价[2002]170号文、按照采购人市场调查结果</v>
          </cell>
          <cell r="K2239" t="str">
            <v>——</v>
          </cell>
        </row>
        <row r="2240">
          <cell r="F2240" t="str">
            <v>琥珀酸单甘油酯</v>
          </cell>
        </row>
        <row r="2240">
          <cell r="I2240" t="str">
            <v>根据产品标准确定检验项目</v>
          </cell>
          <cell r="J2240" t="str">
            <v>粤价[2002]170号文、按照采购人市场调查结果</v>
          </cell>
          <cell r="K2240" t="str">
            <v>——</v>
          </cell>
        </row>
        <row r="2241">
          <cell r="F2241" t="str">
            <v>聚甘油脂肪酸酯</v>
          </cell>
        </row>
        <row r="2241">
          <cell r="I2241" t="str">
            <v>根据产品标准确定检验项目</v>
          </cell>
          <cell r="J2241" t="str">
            <v>粤价[2002]170号文、按照采购人市场调查结果</v>
          </cell>
          <cell r="K2241" t="str">
            <v>——</v>
          </cell>
        </row>
        <row r="2242">
          <cell r="F2242" t="str">
            <v>食品营养强化剂 酪蛋白磷酸肽</v>
          </cell>
        </row>
        <row r="2242">
          <cell r="I2242" t="str">
            <v>根据产品标准确定检验项目</v>
          </cell>
          <cell r="J2242" t="str">
            <v>粤价[2002]170号文、按照采购人市场调查结果</v>
          </cell>
          <cell r="K2242" t="str">
            <v>——</v>
          </cell>
        </row>
        <row r="2243">
          <cell r="F2243" t="str">
            <v>磷脂</v>
          </cell>
        </row>
        <row r="2243">
          <cell r="I2243" t="str">
            <v>根据产品标准确定检验项目</v>
          </cell>
          <cell r="J2243" t="str">
            <v>粤价[2002]170号文、按照采购人市场调查结果</v>
          </cell>
          <cell r="K2243" t="str">
            <v>——</v>
          </cell>
        </row>
        <row r="2244">
          <cell r="F2244" t="str">
            <v>硫磺</v>
          </cell>
        </row>
        <row r="2244">
          <cell r="I2244" t="str">
            <v>根据产品标准确定检验项目</v>
          </cell>
          <cell r="J2244" t="str">
            <v>粤价[2002]170号文、按照采购人市场调查结果</v>
          </cell>
          <cell r="K2244" t="str">
            <v>——</v>
          </cell>
        </row>
        <row r="2245">
          <cell r="F2245" t="str">
            <v>柠檬酸</v>
          </cell>
        </row>
        <row r="2245">
          <cell r="I2245" t="str">
            <v>根据产品标准确定检验项目</v>
          </cell>
          <cell r="J2245" t="str">
            <v>粤价[2002]170号文、按照采购人市场调查结果</v>
          </cell>
          <cell r="K2245" t="str">
            <v>——</v>
          </cell>
        </row>
        <row r="2246">
          <cell r="F2246" t="str">
            <v>碳酸氢钠(小苏打)</v>
          </cell>
        </row>
        <row r="2246">
          <cell r="I2246" t="str">
            <v>根据产品标准确定检验项目</v>
          </cell>
          <cell r="J2246" t="str">
            <v>粤价[2002]170号文、按照采购人市场调查结果</v>
          </cell>
          <cell r="K2246" t="str">
            <v>——</v>
          </cell>
        </row>
        <row r="2247">
          <cell r="F2247" t="str">
            <v>脱氢乙酸钠</v>
          </cell>
        </row>
        <row r="2247">
          <cell r="I2247" t="str">
            <v>根据产品标准确定检验项目</v>
          </cell>
          <cell r="J2247" t="str">
            <v>粤价[2002]170号文、按照采购人市场调查结果</v>
          </cell>
          <cell r="K2247" t="str">
            <v>——</v>
          </cell>
        </row>
        <row r="2248">
          <cell r="F2248" t="str">
            <v>正己烷</v>
          </cell>
        </row>
        <row r="2248">
          <cell r="I2248" t="str">
            <v>根据产品标准确定检验项目</v>
          </cell>
          <cell r="J2248" t="str">
            <v>粤价[2002]170号文、按照采购人市场调查结果</v>
          </cell>
          <cell r="K2248" t="str">
            <v>——</v>
          </cell>
        </row>
        <row r="2249">
          <cell r="F2249" t="str">
            <v>辣椒油树脂</v>
          </cell>
        </row>
        <row r="2249">
          <cell r="I2249" t="str">
            <v>根据产品标准确定检验项目</v>
          </cell>
          <cell r="J2249" t="str">
            <v>粤价[2002]170号文、按照采购人市场调查结果</v>
          </cell>
          <cell r="K2249" t="str">
            <v>——</v>
          </cell>
        </row>
        <row r="2250">
          <cell r="F2250" t="str">
            <v>罗望子多糖胶</v>
          </cell>
        </row>
        <row r="2250">
          <cell r="I2250" t="str">
            <v>根据产品标准确定检验项目</v>
          </cell>
          <cell r="J2250" t="str">
            <v>粤价[2002]170号文、按照采购人市场调查结果</v>
          </cell>
          <cell r="K2250" t="str">
            <v>——</v>
          </cell>
        </row>
        <row r="2251">
          <cell r="F2251" t="str">
            <v>食品添加剂 氮气</v>
          </cell>
        </row>
        <row r="2251">
          <cell r="I2251" t="str">
            <v>根据产品标准确定检验项目</v>
          </cell>
          <cell r="J2251" t="str">
            <v>粤价[2002]170号文、按照采购人市场调查结果</v>
          </cell>
          <cell r="K2251" t="str">
            <v>——</v>
          </cell>
        </row>
        <row r="2252">
          <cell r="F2252" t="str">
            <v>花生衣红</v>
          </cell>
        </row>
        <row r="2252">
          <cell r="I2252" t="str">
            <v>根据产品标准确定检验项目</v>
          </cell>
          <cell r="J2252" t="str">
            <v>粤价[2002]170号文、按照采购人市场调查结果</v>
          </cell>
          <cell r="K2252" t="str">
            <v>——</v>
          </cell>
        </row>
        <row r="2253">
          <cell r="F2253" t="str">
            <v>α-环状糊精</v>
          </cell>
        </row>
        <row r="2253">
          <cell r="I2253" t="str">
            <v>根据产品标准确定检验项目</v>
          </cell>
          <cell r="J2253" t="str">
            <v>粤价[2002]170号文、按照采购人市场调查结果</v>
          </cell>
          <cell r="K2253" t="str">
            <v>——</v>
          </cell>
        </row>
        <row r="2254">
          <cell r="F2254" t="str">
            <v>α-淀粉酶制剂</v>
          </cell>
        </row>
        <row r="2254">
          <cell r="I2254" t="str">
            <v>根据产品标准确定检验项目</v>
          </cell>
          <cell r="J2254" t="str">
            <v>粤价[2002]170号文、按照采购人市场调查结果</v>
          </cell>
          <cell r="K2254" t="str">
            <v>——</v>
          </cell>
        </row>
        <row r="2255">
          <cell r="F2255" t="str">
            <v>阿拉伯胶</v>
          </cell>
        </row>
        <row r="2255">
          <cell r="I2255" t="str">
            <v>根据产品标准确定检验项目</v>
          </cell>
          <cell r="J2255" t="str">
            <v>粤价[2002]170号文、按照采购人市场调查结果</v>
          </cell>
          <cell r="K2255" t="str">
            <v>——</v>
          </cell>
        </row>
        <row r="2256">
          <cell r="F2256" t="str">
            <v>食品营养强化剂L-盐酸赖氨酸</v>
          </cell>
        </row>
        <row r="2256">
          <cell r="I2256" t="str">
            <v>根据产品标准确定检验项目</v>
          </cell>
          <cell r="J2256" t="str">
            <v>粤价[2002]170号文、按照采购人市场调查结果</v>
          </cell>
          <cell r="K2256" t="str">
            <v>——</v>
          </cell>
        </row>
        <row r="2257">
          <cell r="F2257" t="str">
            <v>桉叶油（蓝桉油）</v>
          </cell>
        </row>
        <row r="2257">
          <cell r="I2257" t="str">
            <v>根据产品标准确定检验项目</v>
          </cell>
          <cell r="J2257" t="str">
            <v>粤价[2002]170号文、按照采购人市场调查结果</v>
          </cell>
          <cell r="K2257" t="str">
            <v>——</v>
          </cell>
        </row>
        <row r="2258">
          <cell r="F2258" t="str">
            <v>酸处理淀粉</v>
          </cell>
        </row>
        <row r="2258">
          <cell r="I2258" t="str">
            <v>根据产品标准确定检验项目</v>
          </cell>
          <cell r="J2258" t="str">
            <v>粤价[2002]170号文、按照采购人市场调查结果</v>
          </cell>
          <cell r="K2258" t="str">
            <v>——</v>
          </cell>
        </row>
        <row r="2259">
          <cell r="F2259" t="str">
            <v>L-肉碱酒石酸盐</v>
          </cell>
        </row>
        <row r="2259">
          <cell r="I2259" t="str">
            <v>根据产品标准确定检验项目</v>
          </cell>
          <cell r="J2259" t="str">
            <v>粤价[2002]170号文、按照采购人市场调查结果</v>
          </cell>
          <cell r="K2259" t="str">
            <v>——</v>
          </cell>
        </row>
        <row r="2260">
          <cell r="F2260" t="str">
            <v>醋酸酯淀粉</v>
          </cell>
        </row>
        <row r="2260">
          <cell r="I2260" t="str">
            <v>根据产品标准确定检验项目</v>
          </cell>
          <cell r="J2260" t="str">
            <v>粤价[2002]170号文、按照采购人市场调查结果</v>
          </cell>
          <cell r="K2260" t="str">
            <v>——</v>
          </cell>
        </row>
        <row r="2261">
          <cell r="F2261" t="str">
            <v>酶解大豆磷脂</v>
          </cell>
        </row>
        <row r="2261">
          <cell r="I2261" t="str">
            <v>根据产品标准确定检验项目</v>
          </cell>
          <cell r="J2261" t="str">
            <v>粤价[2002]170号文、按照采购人市场调查结果</v>
          </cell>
          <cell r="K2261" t="str">
            <v>——</v>
          </cell>
        </row>
      </sheetData>
      <sheetData sheetId="2" refreshError="1"/>
      <sheetData sheetId="3"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39"/>
  <sheetViews>
    <sheetView tabSelected="1" view="pageBreakPreview" zoomScaleNormal="115" workbookViewId="0">
      <selection activeCell="O8" sqref="O8"/>
    </sheetView>
  </sheetViews>
  <sheetFormatPr defaultColWidth="9" defaultRowHeight="12"/>
  <cols>
    <col min="1" max="1" width="4.31666666666667" style="2" customWidth="1"/>
    <col min="2" max="4" width="9" style="2"/>
    <col min="5" max="5" width="15.125" style="2" customWidth="1"/>
    <col min="6" max="6" width="26.7166666666667" style="2" customWidth="1"/>
    <col min="7" max="8" width="9" style="2"/>
    <col min="9" max="9" width="8.375" style="2" customWidth="1"/>
    <col min="10" max="10" width="22.4083333333333" style="2" customWidth="1"/>
    <col min="11" max="11" width="13" style="2" customWidth="1"/>
    <col min="12" max="13" width="13.6916666666667" style="3" customWidth="1"/>
    <col min="14" max="16384" width="9" style="2"/>
  </cols>
  <sheetData>
    <row r="1" ht="39" customHeight="1" spans="1:13">
      <c r="A1" s="4" t="s">
        <v>0</v>
      </c>
      <c r="B1" s="4" t="s">
        <v>1</v>
      </c>
      <c r="C1" s="4" t="s">
        <v>2</v>
      </c>
      <c r="D1" s="4" t="s">
        <v>3</v>
      </c>
      <c r="E1" s="4" t="s">
        <v>4</v>
      </c>
      <c r="F1" s="4" t="s">
        <v>5</v>
      </c>
      <c r="G1" s="4" t="s">
        <v>6</v>
      </c>
      <c r="H1" s="5" t="s">
        <v>7</v>
      </c>
      <c r="I1" s="12"/>
      <c r="J1" s="12"/>
      <c r="K1" s="12"/>
      <c r="L1" s="13" t="s">
        <v>8</v>
      </c>
      <c r="M1" s="13"/>
    </row>
    <row r="2" ht="24" spans="1:13">
      <c r="A2" s="6"/>
      <c r="B2" s="6" t="s">
        <v>1</v>
      </c>
      <c r="C2" s="6" t="s">
        <v>2</v>
      </c>
      <c r="D2" s="6" t="s">
        <v>3</v>
      </c>
      <c r="E2" s="6" t="s">
        <v>4</v>
      </c>
      <c r="F2" s="6" t="s">
        <v>5</v>
      </c>
      <c r="G2" s="6"/>
      <c r="H2" s="7" t="s">
        <v>9</v>
      </c>
      <c r="I2" s="7" t="s">
        <v>10</v>
      </c>
      <c r="J2" s="7" t="s">
        <v>11</v>
      </c>
      <c r="K2" s="7" t="s">
        <v>12</v>
      </c>
      <c r="L2" s="14" t="s">
        <v>13</v>
      </c>
      <c r="M2" s="14" t="s">
        <v>14</v>
      </c>
    </row>
    <row r="3" spans="1:13">
      <c r="A3" s="8">
        <v>1</v>
      </c>
      <c r="B3" s="8" t="s">
        <v>15</v>
      </c>
      <c r="C3" s="9" t="s">
        <v>16</v>
      </c>
      <c r="D3" s="9" t="s">
        <v>16</v>
      </c>
      <c r="E3" s="9" t="s">
        <v>16</v>
      </c>
      <c r="F3" s="9" t="s">
        <v>17</v>
      </c>
      <c r="G3" s="9"/>
      <c r="H3" s="10"/>
      <c r="I3" s="9">
        <v>100.8</v>
      </c>
      <c r="J3" s="9" t="s">
        <v>18</v>
      </c>
      <c r="K3" s="15" t="s">
        <v>19</v>
      </c>
      <c r="L3" s="16"/>
      <c r="M3" s="16">
        <f t="shared" ref="M3:M9" si="0">I3*0.65</f>
        <v>65.52</v>
      </c>
    </row>
    <row r="4" ht="24" spans="1:13">
      <c r="A4" s="8"/>
      <c r="B4" s="8"/>
      <c r="C4" s="9"/>
      <c r="D4" s="9"/>
      <c r="E4" s="9"/>
      <c r="F4" s="9" t="s">
        <v>20</v>
      </c>
      <c r="G4" s="9"/>
      <c r="H4" s="10"/>
      <c r="I4" s="9">
        <v>300</v>
      </c>
      <c r="J4" s="9" t="s">
        <v>21</v>
      </c>
      <c r="K4" s="15" t="s">
        <v>22</v>
      </c>
      <c r="L4" s="16"/>
      <c r="M4" s="16">
        <f t="shared" si="0"/>
        <v>195</v>
      </c>
    </row>
    <row r="5" ht="24" spans="1:13">
      <c r="A5" s="8"/>
      <c r="B5" s="8"/>
      <c r="C5" s="9"/>
      <c r="D5" s="9"/>
      <c r="E5" s="9"/>
      <c r="F5" s="9" t="s">
        <v>23</v>
      </c>
      <c r="G5" s="9"/>
      <c r="H5" s="10"/>
      <c r="I5" s="9">
        <v>600</v>
      </c>
      <c r="J5" s="9" t="s">
        <v>21</v>
      </c>
      <c r="K5" s="15" t="s">
        <v>22</v>
      </c>
      <c r="L5" s="16"/>
      <c r="M5" s="16">
        <f t="shared" si="0"/>
        <v>390</v>
      </c>
    </row>
    <row r="6" ht="24" spans="1:13">
      <c r="A6" s="8"/>
      <c r="B6" s="8"/>
      <c r="C6" s="9"/>
      <c r="D6" s="9"/>
      <c r="E6" s="9"/>
      <c r="F6" s="9" t="s">
        <v>24</v>
      </c>
      <c r="G6" s="9"/>
      <c r="H6" s="10"/>
      <c r="I6" s="9">
        <v>800</v>
      </c>
      <c r="J6" s="9" t="s">
        <v>21</v>
      </c>
      <c r="K6" s="15" t="s">
        <v>22</v>
      </c>
      <c r="L6" s="16"/>
      <c r="M6" s="16">
        <f t="shared" si="0"/>
        <v>520</v>
      </c>
    </row>
    <row r="7" ht="24" spans="1:13">
      <c r="A7" s="8"/>
      <c r="B7" s="8"/>
      <c r="C7" s="9"/>
      <c r="D7" s="9"/>
      <c r="E7" s="9"/>
      <c r="F7" s="9" t="s">
        <v>25</v>
      </c>
      <c r="G7" s="9"/>
      <c r="H7" s="10"/>
      <c r="I7" s="9">
        <v>1500</v>
      </c>
      <c r="J7" s="9" t="s">
        <v>21</v>
      </c>
      <c r="K7" s="15" t="s">
        <v>22</v>
      </c>
      <c r="L7" s="16"/>
      <c r="M7" s="16">
        <f t="shared" si="0"/>
        <v>975</v>
      </c>
    </row>
    <row r="8" spans="1:13">
      <c r="A8" s="8"/>
      <c r="B8" s="8"/>
      <c r="C8" s="9"/>
      <c r="D8" s="9"/>
      <c r="E8" s="9"/>
      <c r="F8" s="9" t="s">
        <v>26</v>
      </c>
      <c r="G8" s="9"/>
      <c r="H8" s="10"/>
      <c r="I8" s="9">
        <v>134.4</v>
      </c>
      <c r="J8" s="9" t="s">
        <v>18</v>
      </c>
      <c r="K8" s="15" t="s">
        <v>19</v>
      </c>
      <c r="L8" s="16"/>
      <c r="M8" s="16">
        <f t="shared" si="0"/>
        <v>87.36</v>
      </c>
    </row>
    <row r="9" ht="24" spans="1:13">
      <c r="A9" s="8"/>
      <c r="B9" s="8"/>
      <c r="C9" s="9"/>
      <c r="D9" s="9"/>
      <c r="E9" s="9"/>
      <c r="F9" s="9" t="s">
        <v>27</v>
      </c>
      <c r="G9" s="9"/>
      <c r="H9" s="10"/>
      <c r="I9" s="9">
        <v>150</v>
      </c>
      <c r="J9" s="9" t="s">
        <v>21</v>
      </c>
      <c r="K9" s="15" t="s">
        <v>22</v>
      </c>
      <c r="L9" s="16"/>
      <c r="M9" s="16">
        <f t="shared" si="0"/>
        <v>97.5</v>
      </c>
    </row>
    <row r="10" ht="24" spans="1:13">
      <c r="A10" s="8"/>
      <c r="B10" s="8"/>
      <c r="C10" s="9"/>
      <c r="D10" s="9"/>
      <c r="E10" s="9"/>
      <c r="F10" s="9" t="s">
        <v>28</v>
      </c>
      <c r="G10" s="9"/>
      <c r="H10" s="10"/>
      <c r="I10" s="9">
        <v>500</v>
      </c>
      <c r="J10" s="9" t="s">
        <v>21</v>
      </c>
      <c r="K10" s="15" t="s">
        <v>22</v>
      </c>
      <c r="L10" s="16"/>
      <c r="M10" s="16">
        <f t="shared" ref="M10:M15" si="1">I10*0.65</f>
        <v>325</v>
      </c>
    </row>
    <row r="11" spans="1:13">
      <c r="A11" s="8"/>
      <c r="B11" s="8"/>
      <c r="C11" s="9" t="s">
        <v>29</v>
      </c>
      <c r="D11" s="9" t="s">
        <v>29</v>
      </c>
      <c r="E11" s="9" t="s">
        <v>29</v>
      </c>
      <c r="F11" s="9" t="s">
        <v>30</v>
      </c>
      <c r="G11" s="9"/>
      <c r="H11" s="10"/>
      <c r="I11" s="9">
        <v>58.1</v>
      </c>
      <c r="J11" s="9" t="s">
        <v>18</v>
      </c>
      <c r="K11" s="15" t="s">
        <v>19</v>
      </c>
      <c r="L11" s="16"/>
      <c r="M11" s="16">
        <f t="shared" si="1"/>
        <v>37.765</v>
      </c>
    </row>
    <row r="12" spans="1:13">
      <c r="A12" s="8"/>
      <c r="B12" s="8"/>
      <c r="C12" s="9"/>
      <c r="D12" s="9"/>
      <c r="E12" s="9"/>
      <c r="F12" s="9" t="s">
        <v>17</v>
      </c>
      <c r="G12" s="9"/>
      <c r="H12" s="10"/>
      <c r="I12" s="9">
        <v>100.8</v>
      </c>
      <c r="J12" s="9" t="s">
        <v>18</v>
      </c>
      <c r="K12" s="15" t="s">
        <v>19</v>
      </c>
      <c r="L12" s="16"/>
      <c r="M12" s="16">
        <f t="shared" si="1"/>
        <v>65.52</v>
      </c>
    </row>
    <row r="13" spans="1:13">
      <c r="A13" s="8"/>
      <c r="B13" s="8"/>
      <c r="C13" s="9"/>
      <c r="D13" s="9"/>
      <c r="E13" s="9"/>
      <c r="F13" s="9" t="s">
        <v>31</v>
      </c>
      <c r="G13" s="9"/>
      <c r="H13" s="10"/>
      <c r="I13" s="9">
        <v>196</v>
      </c>
      <c r="J13" s="9" t="s">
        <v>18</v>
      </c>
      <c r="K13" s="15" t="s">
        <v>19</v>
      </c>
      <c r="L13" s="16"/>
      <c r="M13" s="16">
        <f t="shared" si="1"/>
        <v>127.4</v>
      </c>
    </row>
    <row r="14" ht="24" spans="1:13">
      <c r="A14" s="8"/>
      <c r="B14" s="8"/>
      <c r="C14" s="9"/>
      <c r="D14" s="9"/>
      <c r="E14" s="9"/>
      <c r="F14" s="9" t="s">
        <v>20</v>
      </c>
      <c r="G14" s="9"/>
      <c r="H14" s="10"/>
      <c r="I14" s="9">
        <v>300</v>
      </c>
      <c r="J14" s="9" t="s">
        <v>21</v>
      </c>
      <c r="K14" s="15" t="s">
        <v>22</v>
      </c>
      <c r="L14" s="16"/>
      <c r="M14" s="16">
        <f t="shared" si="1"/>
        <v>195</v>
      </c>
    </row>
    <row r="15" spans="1:13">
      <c r="A15" s="8"/>
      <c r="B15" s="8"/>
      <c r="C15" s="9"/>
      <c r="D15" s="9"/>
      <c r="E15" s="9"/>
      <c r="F15" s="9" t="s">
        <v>26</v>
      </c>
      <c r="G15" s="9"/>
      <c r="H15" s="10"/>
      <c r="I15" s="9">
        <v>134.4</v>
      </c>
      <c r="J15" s="9" t="s">
        <v>18</v>
      </c>
      <c r="K15" s="15" t="s">
        <v>19</v>
      </c>
      <c r="L15" s="16"/>
      <c r="M15" s="16">
        <f t="shared" ref="M15:M21" si="2">I15*0.65</f>
        <v>87.36</v>
      </c>
    </row>
    <row r="16" ht="24" spans="1:13">
      <c r="A16" s="8"/>
      <c r="B16" s="8"/>
      <c r="C16" s="9"/>
      <c r="D16" s="9"/>
      <c r="E16" s="9"/>
      <c r="F16" s="9" t="s">
        <v>32</v>
      </c>
      <c r="G16" s="9"/>
      <c r="H16" s="10"/>
      <c r="I16" s="9">
        <v>800</v>
      </c>
      <c r="J16" s="9" t="s">
        <v>21</v>
      </c>
      <c r="K16" s="15"/>
      <c r="L16" s="16"/>
      <c r="M16" s="16">
        <f t="shared" si="2"/>
        <v>520</v>
      </c>
    </row>
    <row r="17" spans="1:13">
      <c r="A17" s="8"/>
      <c r="B17" s="8"/>
      <c r="C17" s="9" t="s">
        <v>33</v>
      </c>
      <c r="D17" s="9" t="s">
        <v>33</v>
      </c>
      <c r="E17" s="9" t="s">
        <v>33</v>
      </c>
      <c r="F17" s="9" t="s">
        <v>30</v>
      </c>
      <c r="G17" s="9"/>
      <c r="H17" s="10"/>
      <c r="I17" s="9">
        <v>58.1</v>
      </c>
      <c r="J17" s="9" t="s">
        <v>18</v>
      </c>
      <c r="K17" s="15" t="s">
        <v>19</v>
      </c>
      <c r="L17" s="16"/>
      <c r="M17" s="16">
        <f t="shared" si="2"/>
        <v>37.765</v>
      </c>
    </row>
    <row r="18" ht="24" spans="1:13">
      <c r="A18" s="8"/>
      <c r="B18" s="8"/>
      <c r="C18" s="9"/>
      <c r="D18" s="9"/>
      <c r="E18" s="9"/>
      <c r="F18" s="9" t="s">
        <v>34</v>
      </c>
      <c r="G18" s="9"/>
      <c r="H18" s="10"/>
      <c r="I18" s="9">
        <v>120</v>
      </c>
      <c r="J18" s="9" t="s">
        <v>21</v>
      </c>
      <c r="K18" s="15" t="s">
        <v>22</v>
      </c>
      <c r="L18" s="16"/>
      <c r="M18" s="16">
        <f t="shared" si="2"/>
        <v>78</v>
      </c>
    </row>
    <row r="19" spans="1:13">
      <c r="A19" s="8"/>
      <c r="B19" s="8"/>
      <c r="C19" s="9"/>
      <c r="D19" s="9"/>
      <c r="E19" s="9"/>
      <c r="F19" s="9" t="s">
        <v>35</v>
      </c>
      <c r="G19" s="9"/>
      <c r="H19" s="10"/>
      <c r="I19" s="9">
        <v>57.4</v>
      </c>
      <c r="J19" s="9" t="s">
        <v>18</v>
      </c>
      <c r="K19" s="15" t="s">
        <v>19</v>
      </c>
      <c r="L19" s="16"/>
      <c r="M19" s="16">
        <f t="shared" si="2"/>
        <v>37.31</v>
      </c>
    </row>
    <row r="20" spans="1:13">
      <c r="A20" s="8"/>
      <c r="B20" s="8"/>
      <c r="C20" s="9"/>
      <c r="D20" s="9"/>
      <c r="E20" s="9"/>
      <c r="F20" s="9" t="s">
        <v>36</v>
      </c>
      <c r="G20" s="9"/>
      <c r="H20" s="10"/>
      <c r="I20" s="9">
        <v>57.4</v>
      </c>
      <c r="J20" s="9" t="s">
        <v>18</v>
      </c>
      <c r="K20" s="15" t="s">
        <v>19</v>
      </c>
      <c r="L20" s="16"/>
      <c r="M20" s="16">
        <f t="shared" si="2"/>
        <v>37.31</v>
      </c>
    </row>
    <row r="21" spans="1:13">
      <c r="A21" s="8"/>
      <c r="B21" s="8"/>
      <c r="C21" s="9"/>
      <c r="D21" s="9"/>
      <c r="E21" s="9"/>
      <c r="F21" s="9" t="s">
        <v>26</v>
      </c>
      <c r="G21" s="9"/>
      <c r="H21" s="10"/>
      <c r="I21" s="9">
        <v>134.4</v>
      </c>
      <c r="J21" s="9" t="s">
        <v>18</v>
      </c>
      <c r="K21" s="15" t="s">
        <v>19</v>
      </c>
      <c r="L21" s="16"/>
      <c r="M21" s="16">
        <f t="shared" si="2"/>
        <v>87.36</v>
      </c>
    </row>
    <row r="22" spans="1:13">
      <c r="A22" s="8"/>
      <c r="B22" s="8"/>
      <c r="C22" s="9" t="s">
        <v>37</v>
      </c>
      <c r="D22" s="9" t="s">
        <v>38</v>
      </c>
      <c r="E22" s="9" t="s">
        <v>38</v>
      </c>
      <c r="F22" s="9" t="s">
        <v>30</v>
      </c>
      <c r="G22" s="9"/>
      <c r="H22" s="10"/>
      <c r="I22" s="9">
        <v>58.1</v>
      </c>
      <c r="J22" s="9" t="s">
        <v>18</v>
      </c>
      <c r="K22" s="15" t="s">
        <v>19</v>
      </c>
      <c r="L22" s="16"/>
      <c r="M22" s="16">
        <f t="shared" ref="M22:M25" si="3">I22*0.65</f>
        <v>37.765</v>
      </c>
    </row>
    <row r="23" spans="1:13">
      <c r="A23" s="8"/>
      <c r="B23" s="8"/>
      <c r="C23" s="9"/>
      <c r="D23" s="9"/>
      <c r="E23" s="9"/>
      <c r="F23" s="9" t="s">
        <v>17</v>
      </c>
      <c r="G23" s="9"/>
      <c r="H23" s="10"/>
      <c r="I23" s="9">
        <v>100.8</v>
      </c>
      <c r="J23" s="9" t="s">
        <v>18</v>
      </c>
      <c r="K23" s="15" t="s">
        <v>19</v>
      </c>
      <c r="L23" s="16"/>
      <c r="M23" s="16">
        <f t="shared" si="3"/>
        <v>65.52</v>
      </c>
    </row>
    <row r="24" spans="1:13">
      <c r="A24" s="8"/>
      <c r="B24" s="8"/>
      <c r="C24" s="9"/>
      <c r="D24" s="9"/>
      <c r="E24" s="9"/>
      <c r="F24" s="9" t="s">
        <v>26</v>
      </c>
      <c r="G24" s="9"/>
      <c r="H24" s="10"/>
      <c r="I24" s="9">
        <v>134.4</v>
      </c>
      <c r="J24" s="9" t="s">
        <v>18</v>
      </c>
      <c r="K24" s="15" t="s">
        <v>19</v>
      </c>
      <c r="L24" s="16"/>
      <c r="M24" s="16">
        <f t="shared" si="3"/>
        <v>87.36</v>
      </c>
    </row>
    <row r="25" ht="24" spans="1:13">
      <c r="A25" s="8"/>
      <c r="B25" s="8"/>
      <c r="C25" s="9"/>
      <c r="D25" s="9"/>
      <c r="E25" s="9"/>
      <c r="F25" s="9" t="s">
        <v>32</v>
      </c>
      <c r="G25" s="9"/>
      <c r="H25" s="10"/>
      <c r="I25" s="9">
        <v>800</v>
      </c>
      <c r="J25" s="9" t="s">
        <v>21</v>
      </c>
      <c r="K25" s="15"/>
      <c r="L25" s="16"/>
      <c r="M25" s="16">
        <f t="shared" si="3"/>
        <v>520</v>
      </c>
    </row>
    <row r="26" ht="24" spans="1:13">
      <c r="A26" s="8"/>
      <c r="B26" s="8"/>
      <c r="C26" s="9"/>
      <c r="D26" s="9" t="s">
        <v>39</v>
      </c>
      <c r="E26" s="9" t="s">
        <v>40</v>
      </c>
      <c r="F26" s="9" t="s">
        <v>20</v>
      </c>
      <c r="G26" s="9"/>
      <c r="H26" s="10"/>
      <c r="I26" s="9">
        <v>300</v>
      </c>
      <c r="J26" s="9" t="s">
        <v>21</v>
      </c>
      <c r="K26" s="15" t="s">
        <v>22</v>
      </c>
      <c r="L26" s="16"/>
      <c r="M26" s="16">
        <f t="shared" ref="M26:M29" si="4">I26*0.65</f>
        <v>195</v>
      </c>
    </row>
    <row r="27" spans="1:13">
      <c r="A27" s="8"/>
      <c r="B27" s="8"/>
      <c r="C27" s="9"/>
      <c r="D27" s="9"/>
      <c r="E27" s="9"/>
      <c r="F27" s="9" t="s">
        <v>26</v>
      </c>
      <c r="G27" s="9"/>
      <c r="H27" s="10"/>
      <c r="I27" s="9">
        <v>134.4</v>
      </c>
      <c r="J27" s="9" t="s">
        <v>18</v>
      </c>
      <c r="K27" s="15" t="s">
        <v>19</v>
      </c>
      <c r="L27" s="16"/>
      <c r="M27" s="16">
        <f t="shared" si="4"/>
        <v>87.36</v>
      </c>
    </row>
    <row r="28" ht="24" spans="1:13">
      <c r="A28" s="8"/>
      <c r="B28" s="8"/>
      <c r="C28" s="9"/>
      <c r="D28" s="9"/>
      <c r="E28" s="9"/>
      <c r="F28" s="9" t="s">
        <v>25</v>
      </c>
      <c r="G28" s="9"/>
      <c r="H28" s="10"/>
      <c r="I28" s="9">
        <v>1500</v>
      </c>
      <c r="J28" s="9" t="s">
        <v>21</v>
      </c>
      <c r="K28" s="15" t="s">
        <v>22</v>
      </c>
      <c r="L28" s="16"/>
      <c r="M28" s="16">
        <f t="shared" si="4"/>
        <v>975</v>
      </c>
    </row>
    <row r="29" ht="24" spans="1:13">
      <c r="A29" s="8"/>
      <c r="B29" s="8"/>
      <c r="C29" s="9"/>
      <c r="D29" s="9"/>
      <c r="E29" s="9"/>
      <c r="F29" s="9" t="s">
        <v>23</v>
      </c>
      <c r="G29" s="9"/>
      <c r="H29" s="10"/>
      <c r="I29" s="9">
        <v>600</v>
      </c>
      <c r="J29" s="9" t="s">
        <v>21</v>
      </c>
      <c r="K29" s="15" t="s">
        <v>22</v>
      </c>
      <c r="L29" s="16"/>
      <c r="M29" s="16">
        <f t="shared" si="4"/>
        <v>390</v>
      </c>
    </row>
    <row r="30" ht="24" spans="1:13">
      <c r="A30" s="8"/>
      <c r="B30" s="8"/>
      <c r="C30" s="9"/>
      <c r="D30" s="9"/>
      <c r="E30" s="9"/>
      <c r="F30" s="9" t="s">
        <v>24</v>
      </c>
      <c r="G30" s="9"/>
      <c r="H30" s="10"/>
      <c r="I30" s="9">
        <v>800</v>
      </c>
      <c r="J30" s="9" t="s">
        <v>21</v>
      </c>
      <c r="K30" s="15" t="s">
        <v>22</v>
      </c>
      <c r="L30" s="16"/>
      <c r="M30" s="16">
        <v>520</v>
      </c>
    </row>
    <row r="31" spans="1:13">
      <c r="A31" s="8"/>
      <c r="B31" s="8"/>
      <c r="C31" s="9"/>
      <c r="D31" s="9"/>
      <c r="E31" s="9" t="s">
        <v>41</v>
      </c>
      <c r="F31" s="9" t="s">
        <v>30</v>
      </c>
      <c r="G31" s="9"/>
      <c r="H31" s="10"/>
      <c r="I31" s="9">
        <v>58.1</v>
      </c>
      <c r="J31" s="9" t="s">
        <v>18</v>
      </c>
      <c r="K31" s="15" t="s">
        <v>19</v>
      </c>
      <c r="L31" s="16"/>
      <c r="M31" s="16">
        <f t="shared" ref="M30:M37" si="5">I31*0.65</f>
        <v>37.765</v>
      </c>
    </row>
    <row r="32" spans="1:13">
      <c r="A32" s="8"/>
      <c r="B32" s="8"/>
      <c r="C32" s="9"/>
      <c r="D32" s="9"/>
      <c r="E32" s="9"/>
      <c r="F32" s="9" t="s">
        <v>17</v>
      </c>
      <c r="G32" s="9"/>
      <c r="H32" s="10"/>
      <c r="I32" s="9">
        <v>100.8</v>
      </c>
      <c r="J32" s="9" t="s">
        <v>18</v>
      </c>
      <c r="K32" s="15" t="s">
        <v>19</v>
      </c>
      <c r="L32" s="16"/>
      <c r="M32" s="16">
        <f t="shared" si="5"/>
        <v>65.52</v>
      </c>
    </row>
    <row r="33" spans="1:13">
      <c r="A33" s="8"/>
      <c r="B33" s="8"/>
      <c r="C33" s="9"/>
      <c r="D33" s="9"/>
      <c r="E33" s="9"/>
      <c r="F33" s="9" t="s">
        <v>42</v>
      </c>
      <c r="G33" s="9"/>
      <c r="H33" s="10"/>
      <c r="I33" s="9">
        <v>118.3</v>
      </c>
      <c r="J33" s="9" t="s">
        <v>18</v>
      </c>
      <c r="K33" s="15" t="s">
        <v>19</v>
      </c>
      <c r="L33" s="16"/>
      <c r="M33" s="16">
        <f t="shared" si="5"/>
        <v>76.895</v>
      </c>
    </row>
    <row r="34" spans="1:13">
      <c r="A34" s="8"/>
      <c r="B34" s="8"/>
      <c r="C34" s="9"/>
      <c r="D34" s="9"/>
      <c r="E34" s="9"/>
      <c r="F34" s="9" t="s">
        <v>31</v>
      </c>
      <c r="G34" s="9"/>
      <c r="H34" s="10"/>
      <c r="I34" s="9">
        <v>196</v>
      </c>
      <c r="J34" s="9" t="s">
        <v>18</v>
      </c>
      <c r="K34" s="15" t="s">
        <v>19</v>
      </c>
      <c r="L34" s="16"/>
      <c r="M34" s="16">
        <f t="shared" si="5"/>
        <v>127.4</v>
      </c>
    </row>
    <row r="35" ht="24" spans="1:13">
      <c r="A35" s="8"/>
      <c r="B35" s="8"/>
      <c r="C35" s="9"/>
      <c r="D35" s="9"/>
      <c r="E35" s="9"/>
      <c r="F35" s="9" t="s">
        <v>20</v>
      </c>
      <c r="G35" s="9"/>
      <c r="H35" s="10"/>
      <c r="I35" s="9">
        <v>300</v>
      </c>
      <c r="J35" s="9" t="s">
        <v>21</v>
      </c>
      <c r="K35" s="15" t="s">
        <v>22</v>
      </c>
      <c r="L35" s="16"/>
      <c r="M35" s="16">
        <f t="shared" si="5"/>
        <v>195</v>
      </c>
    </row>
    <row r="36" spans="1:13">
      <c r="A36" s="8"/>
      <c r="B36" s="8"/>
      <c r="C36" s="9"/>
      <c r="D36" s="9"/>
      <c r="E36" s="9" t="s">
        <v>43</v>
      </c>
      <c r="F36" s="9" t="s">
        <v>30</v>
      </c>
      <c r="G36" s="9"/>
      <c r="H36" s="11"/>
      <c r="I36" s="9">
        <v>58.1</v>
      </c>
      <c r="J36" s="9" t="s">
        <v>18</v>
      </c>
      <c r="K36" s="15" t="s">
        <v>19</v>
      </c>
      <c r="L36" s="16"/>
      <c r="M36" s="16">
        <f t="shared" si="5"/>
        <v>37.765</v>
      </c>
    </row>
    <row r="37" spans="1:13">
      <c r="A37" s="8"/>
      <c r="B37" s="8"/>
      <c r="C37" s="9"/>
      <c r="D37" s="9"/>
      <c r="E37" s="9"/>
      <c r="F37" s="9" t="s">
        <v>44</v>
      </c>
      <c r="G37" s="9"/>
      <c r="H37" s="11"/>
      <c r="I37" s="9">
        <v>100.8</v>
      </c>
      <c r="J37" s="9" t="s">
        <v>18</v>
      </c>
      <c r="K37" s="15" t="s">
        <v>19</v>
      </c>
      <c r="L37" s="16"/>
      <c r="M37" s="16">
        <f t="shared" si="5"/>
        <v>65.52</v>
      </c>
    </row>
    <row r="38" ht="24" spans="1:13">
      <c r="A38" s="8"/>
      <c r="B38" s="8"/>
      <c r="C38" s="9"/>
      <c r="D38" s="9"/>
      <c r="E38" s="9"/>
      <c r="F38" s="9" t="s">
        <v>25</v>
      </c>
      <c r="G38" s="9"/>
      <c r="H38" s="11"/>
      <c r="I38" s="9">
        <v>1500</v>
      </c>
      <c r="J38" s="9" t="s">
        <v>21</v>
      </c>
      <c r="K38" s="15" t="s">
        <v>22</v>
      </c>
      <c r="L38" s="16"/>
      <c r="M38" s="16">
        <f t="shared" ref="M38:M44" si="6">I38*0.65</f>
        <v>975</v>
      </c>
    </row>
    <row r="39" spans="1:13">
      <c r="A39" s="8"/>
      <c r="B39" s="8"/>
      <c r="C39" s="9"/>
      <c r="D39" s="9" t="s">
        <v>45</v>
      </c>
      <c r="E39" s="9" t="s">
        <v>46</v>
      </c>
      <c r="F39" s="9" t="s">
        <v>30</v>
      </c>
      <c r="G39" s="9"/>
      <c r="H39" s="10"/>
      <c r="I39" s="9">
        <v>58.1</v>
      </c>
      <c r="J39" s="9" t="s">
        <v>18</v>
      </c>
      <c r="K39" s="15" t="s">
        <v>19</v>
      </c>
      <c r="L39" s="16"/>
      <c r="M39" s="16">
        <f t="shared" si="6"/>
        <v>37.765</v>
      </c>
    </row>
    <row r="40" ht="24" spans="1:13">
      <c r="A40" s="8"/>
      <c r="B40" s="8"/>
      <c r="C40" s="9"/>
      <c r="D40" s="9"/>
      <c r="E40" s="9"/>
      <c r="F40" s="9" t="s">
        <v>47</v>
      </c>
      <c r="G40" s="9"/>
      <c r="H40" s="10"/>
      <c r="I40" s="9">
        <v>57.4</v>
      </c>
      <c r="J40" s="9" t="s">
        <v>18</v>
      </c>
      <c r="K40" s="15" t="s">
        <v>19</v>
      </c>
      <c r="L40" s="16"/>
      <c r="M40" s="16">
        <f t="shared" si="6"/>
        <v>37.31</v>
      </c>
    </row>
    <row r="41" ht="24" spans="1:13">
      <c r="A41" s="8"/>
      <c r="B41" s="8"/>
      <c r="C41" s="9"/>
      <c r="D41" s="9"/>
      <c r="E41" s="9"/>
      <c r="F41" s="9" t="s">
        <v>48</v>
      </c>
      <c r="G41" s="9"/>
      <c r="H41" s="10"/>
      <c r="I41" s="9">
        <v>57.4</v>
      </c>
      <c r="J41" s="9" t="s">
        <v>18</v>
      </c>
      <c r="K41" s="15" t="s">
        <v>19</v>
      </c>
      <c r="L41" s="16"/>
      <c r="M41" s="16">
        <f t="shared" si="6"/>
        <v>37.31</v>
      </c>
    </row>
    <row r="42" ht="24" spans="1:13">
      <c r="A42" s="8"/>
      <c r="B42" s="8"/>
      <c r="C42" s="9"/>
      <c r="D42" s="9"/>
      <c r="E42" s="9"/>
      <c r="F42" s="9" t="s">
        <v>34</v>
      </c>
      <c r="G42" s="9"/>
      <c r="H42" s="10"/>
      <c r="I42" s="9">
        <v>120</v>
      </c>
      <c r="J42" s="9" t="s">
        <v>21</v>
      </c>
      <c r="K42" s="15" t="s">
        <v>22</v>
      </c>
      <c r="L42" s="16"/>
      <c r="M42" s="16">
        <f t="shared" si="6"/>
        <v>78</v>
      </c>
    </row>
    <row r="43" spans="1:13">
      <c r="A43" s="8"/>
      <c r="B43" s="8"/>
      <c r="C43" s="9"/>
      <c r="D43" s="9"/>
      <c r="E43" s="9"/>
      <c r="F43" s="9" t="s">
        <v>49</v>
      </c>
      <c r="G43" s="9"/>
      <c r="H43" s="10"/>
      <c r="I43" s="9">
        <v>59.5</v>
      </c>
      <c r="J43" s="9" t="s">
        <v>18</v>
      </c>
      <c r="K43" s="15" t="s">
        <v>50</v>
      </c>
      <c r="L43" s="16"/>
      <c r="M43" s="16">
        <f t="shared" si="6"/>
        <v>38.675</v>
      </c>
    </row>
    <row r="44" spans="1:13">
      <c r="A44" s="8"/>
      <c r="B44" s="8"/>
      <c r="C44" s="9"/>
      <c r="D44" s="9"/>
      <c r="E44" s="9"/>
      <c r="F44" s="9" t="s">
        <v>35</v>
      </c>
      <c r="G44" s="9"/>
      <c r="H44" s="10"/>
      <c r="I44" s="9">
        <v>57.4</v>
      </c>
      <c r="J44" s="9" t="s">
        <v>18</v>
      </c>
      <c r="K44" s="15" t="s">
        <v>19</v>
      </c>
      <c r="L44" s="16"/>
      <c r="M44" s="16">
        <f t="shared" si="6"/>
        <v>37.31</v>
      </c>
    </row>
    <row r="45" ht="24" spans="1:13">
      <c r="A45" s="8"/>
      <c r="B45" s="8"/>
      <c r="C45" s="9"/>
      <c r="D45" s="9"/>
      <c r="E45" s="9" t="s">
        <v>51</v>
      </c>
      <c r="F45" s="9" t="s">
        <v>47</v>
      </c>
      <c r="G45" s="9"/>
      <c r="H45" s="10"/>
      <c r="I45" s="9">
        <v>57.4</v>
      </c>
      <c r="J45" s="9" t="s">
        <v>18</v>
      </c>
      <c r="K45" s="15" t="s">
        <v>19</v>
      </c>
      <c r="L45" s="16"/>
      <c r="M45" s="16">
        <f t="shared" ref="M45:M51" si="7">I45*0.65</f>
        <v>37.31</v>
      </c>
    </row>
    <row r="46" ht="24" spans="1:13">
      <c r="A46" s="8"/>
      <c r="B46" s="8"/>
      <c r="C46" s="9"/>
      <c r="D46" s="9"/>
      <c r="E46" s="9"/>
      <c r="F46" s="9" t="s">
        <v>48</v>
      </c>
      <c r="G46" s="9"/>
      <c r="H46" s="10"/>
      <c r="I46" s="9">
        <v>57.4</v>
      </c>
      <c r="J46" s="9" t="s">
        <v>18</v>
      </c>
      <c r="K46" s="15" t="s">
        <v>19</v>
      </c>
      <c r="L46" s="16"/>
      <c r="M46" s="16">
        <f t="shared" si="7"/>
        <v>37.31</v>
      </c>
    </row>
    <row r="47" ht="24" spans="1:13">
      <c r="A47" s="8"/>
      <c r="B47" s="8"/>
      <c r="C47" s="9"/>
      <c r="D47" s="9"/>
      <c r="E47" s="9"/>
      <c r="F47" s="9" t="s">
        <v>34</v>
      </c>
      <c r="G47" s="9"/>
      <c r="H47" s="10"/>
      <c r="I47" s="9">
        <v>120</v>
      </c>
      <c r="J47" s="9" t="s">
        <v>21</v>
      </c>
      <c r="K47" s="15" t="s">
        <v>22</v>
      </c>
      <c r="L47" s="16"/>
      <c r="M47" s="16">
        <f t="shared" si="7"/>
        <v>78</v>
      </c>
    </row>
    <row r="48" ht="24" spans="1:13">
      <c r="A48" s="8"/>
      <c r="B48" s="8"/>
      <c r="C48" s="9"/>
      <c r="D48" s="9"/>
      <c r="E48" s="9"/>
      <c r="F48" s="9" t="s">
        <v>52</v>
      </c>
      <c r="G48" s="9"/>
      <c r="H48" s="10"/>
      <c r="I48" s="9">
        <v>55.3</v>
      </c>
      <c r="J48" s="9" t="s">
        <v>18</v>
      </c>
      <c r="K48" s="15" t="s">
        <v>19</v>
      </c>
      <c r="L48" s="16"/>
      <c r="M48" s="16">
        <f t="shared" si="7"/>
        <v>35.945</v>
      </c>
    </row>
    <row r="49" ht="24" spans="1:13">
      <c r="A49" s="8"/>
      <c r="B49" s="8"/>
      <c r="C49" s="9"/>
      <c r="D49" s="9"/>
      <c r="E49" s="9"/>
      <c r="F49" s="9" t="s">
        <v>53</v>
      </c>
      <c r="G49" s="9"/>
      <c r="H49" s="10"/>
      <c r="I49" s="9">
        <v>120</v>
      </c>
      <c r="J49" s="9" t="s">
        <v>21</v>
      </c>
      <c r="K49" s="15" t="s">
        <v>22</v>
      </c>
      <c r="L49" s="16"/>
      <c r="M49" s="16">
        <f t="shared" si="7"/>
        <v>78</v>
      </c>
    </row>
    <row r="50" spans="1:13">
      <c r="A50" s="8"/>
      <c r="B50" s="8"/>
      <c r="C50" s="9"/>
      <c r="D50" s="9"/>
      <c r="E50" s="9"/>
      <c r="F50" s="9" t="s">
        <v>35</v>
      </c>
      <c r="G50" s="9"/>
      <c r="H50" s="10"/>
      <c r="I50" s="9">
        <v>57.4</v>
      </c>
      <c r="J50" s="9" t="s">
        <v>18</v>
      </c>
      <c r="K50" s="15" t="s">
        <v>19</v>
      </c>
      <c r="L50" s="16"/>
      <c r="M50" s="16">
        <f t="shared" si="7"/>
        <v>37.31</v>
      </c>
    </row>
    <row r="51" spans="1:13">
      <c r="A51" s="8"/>
      <c r="B51" s="8"/>
      <c r="C51" s="9"/>
      <c r="D51" s="9"/>
      <c r="E51" s="9"/>
      <c r="F51" s="9" t="s">
        <v>54</v>
      </c>
      <c r="G51" s="9"/>
      <c r="H51" s="10"/>
      <c r="I51" s="9">
        <v>57.4</v>
      </c>
      <c r="J51" s="9" t="s">
        <v>18</v>
      </c>
      <c r="K51" s="15" t="s">
        <v>19</v>
      </c>
      <c r="L51" s="16"/>
      <c r="M51" s="16">
        <f t="shared" si="7"/>
        <v>37.31</v>
      </c>
    </row>
    <row r="52" spans="1:13">
      <c r="A52" s="8"/>
      <c r="B52" s="8"/>
      <c r="C52" s="9"/>
      <c r="D52" s="9"/>
      <c r="E52" s="9"/>
      <c r="F52" s="9" t="s">
        <v>55</v>
      </c>
      <c r="G52" s="9"/>
      <c r="H52" s="10"/>
      <c r="I52" s="9">
        <v>167.3</v>
      </c>
      <c r="J52" s="9" t="s">
        <v>18</v>
      </c>
      <c r="K52" s="15" t="s">
        <v>19</v>
      </c>
      <c r="L52" s="16"/>
      <c r="M52" s="16">
        <f t="shared" ref="M52:M58" si="8">I52*0.65</f>
        <v>108.745</v>
      </c>
    </row>
    <row r="53" spans="1:13">
      <c r="A53" s="8"/>
      <c r="B53" s="8"/>
      <c r="C53" s="9"/>
      <c r="D53" s="9"/>
      <c r="E53" s="9"/>
      <c r="F53" s="9" t="s">
        <v>56</v>
      </c>
      <c r="G53" s="9"/>
      <c r="H53" s="10" t="s">
        <v>57</v>
      </c>
      <c r="I53" s="9">
        <v>353.5</v>
      </c>
      <c r="J53" s="9" t="s">
        <v>18</v>
      </c>
      <c r="K53" s="15" t="s">
        <v>19</v>
      </c>
      <c r="L53" s="16">
        <f>H53*0.65</f>
        <v>45.955</v>
      </c>
      <c r="M53" s="16">
        <f t="shared" si="8"/>
        <v>229.775</v>
      </c>
    </row>
    <row r="54" spans="1:13">
      <c r="A54" s="8"/>
      <c r="B54" s="8"/>
      <c r="C54" s="9"/>
      <c r="D54" s="9"/>
      <c r="E54" s="9"/>
      <c r="F54" s="9" t="s">
        <v>58</v>
      </c>
      <c r="G54" s="9"/>
      <c r="H54" s="10" t="s">
        <v>57</v>
      </c>
      <c r="I54" s="9">
        <v>353.5</v>
      </c>
      <c r="J54" s="9" t="s">
        <v>18</v>
      </c>
      <c r="K54" s="15" t="s">
        <v>19</v>
      </c>
      <c r="L54" s="16">
        <f>H54*0.65</f>
        <v>45.955</v>
      </c>
      <c r="M54" s="16">
        <f t="shared" si="8"/>
        <v>229.775</v>
      </c>
    </row>
    <row r="55" spans="1:13">
      <c r="A55" s="8"/>
      <c r="B55" s="8"/>
      <c r="C55" s="9"/>
      <c r="D55" s="9"/>
      <c r="E55" s="9"/>
      <c r="F55" s="9" t="s">
        <v>59</v>
      </c>
      <c r="G55" s="9"/>
      <c r="H55" s="10">
        <v>123.9</v>
      </c>
      <c r="I55" s="9">
        <v>619.5</v>
      </c>
      <c r="J55" s="9" t="s">
        <v>18</v>
      </c>
      <c r="K55" s="15" t="s">
        <v>19</v>
      </c>
      <c r="L55" s="16">
        <f>H55*0.65</f>
        <v>80.535</v>
      </c>
      <c r="M55" s="16">
        <f t="shared" si="8"/>
        <v>402.675</v>
      </c>
    </row>
    <row r="56" spans="1:13">
      <c r="A56" s="8"/>
      <c r="B56" s="8"/>
      <c r="C56" s="9"/>
      <c r="D56" s="9"/>
      <c r="E56" s="9"/>
      <c r="F56" s="9" t="s">
        <v>60</v>
      </c>
      <c r="G56" s="9"/>
      <c r="H56" s="10">
        <v>123.9</v>
      </c>
      <c r="I56" s="9">
        <v>619.5</v>
      </c>
      <c r="J56" s="9" t="s">
        <v>18</v>
      </c>
      <c r="K56" s="15" t="s">
        <v>19</v>
      </c>
      <c r="L56" s="16">
        <f>H56*0.65</f>
        <v>80.535</v>
      </c>
      <c r="M56" s="16">
        <f t="shared" si="8"/>
        <v>402.675</v>
      </c>
    </row>
    <row r="57" ht="24" spans="1:13">
      <c r="A57" s="8"/>
      <c r="B57" s="8"/>
      <c r="C57" s="9"/>
      <c r="D57" s="9"/>
      <c r="E57" s="9" t="s">
        <v>61</v>
      </c>
      <c r="F57" s="9" t="s">
        <v>47</v>
      </c>
      <c r="G57" s="9"/>
      <c r="H57" s="10"/>
      <c r="I57" s="9">
        <v>57.4</v>
      </c>
      <c r="J57" s="9" t="s">
        <v>18</v>
      </c>
      <c r="K57" s="15" t="s">
        <v>19</v>
      </c>
      <c r="L57" s="16"/>
      <c r="M57" s="16">
        <f t="shared" si="8"/>
        <v>37.31</v>
      </c>
    </row>
    <row r="58" spans="1:13">
      <c r="A58" s="8"/>
      <c r="B58" s="8"/>
      <c r="C58" s="9"/>
      <c r="D58" s="9"/>
      <c r="E58" s="9"/>
      <c r="F58" s="9" t="s">
        <v>30</v>
      </c>
      <c r="G58" s="9"/>
      <c r="H58" s="10"/>
      <c r="I58" s="9">
        <v>58.1</v>
      </c>
      <c r="J58" s="9" t="s">
        <v>18</v>
      </c>
      <c r="K58" s="15" t="s">
        <v>19</v>
      </c>
      <c r="L58" s="16"/>
      <c r="M58" s="16">
        <f t="shared" si="8"/>
        <v>37.765</v>
      </c>
    </row>
    <row r="59" spans="1:13">
      <c r="A59" s="8"/>
      <c r="B59" s="8"/>
      <c r="C59" s="9"/>
      <c r="D59" s="9"/>
      <c r="E59" s="9"/>
      <c r="F59" s="9" t="s">
        <v>62</v>
      </c>
      <c r="G59" s="9"/>
      <c r="H59" s="10"/>
      <c r="I59" s="9">
        <v>56</v>
      </c>
      <c r="J59" s="9" t="s">
        <v>18</v>
      </c>
      <c r="K59" s="15" t="s">
        <v>63</v>
      </c>
      <c r="L59" s="16"/>
      <c r="M59" s="16">
        <v>36.4</v>
      </c>
    </row>
    <row r="60" spans="1:13">
      <c r="A60" s="8"/>
      <c r="B60" s="8"/>
      <c r="C60" s="9"/>
      <c r="D60" s="9"/>
      <c r="E60" s="9"/>
      <c r="F60" s="9" t="s">
        <v>64</v>
      </c>
      <c r="G60" s="9"/>
      <c r="H60" s="10"/>
      <c r="I60" s="9">
        <v>70.7</v>
      </c>
      <c r="J60" s="9" t="s">
        <v>18</v>
      </c>
      <c r="K60" s="15" t="s">
        <v>19</v>
      </c>
      <c r="L60" s="16"/>
      <c r="M60" s="16">
        <v>45.955</v>
      </c>
    </row>
    <row r="61" ht="24" spans="1:13">
      <c r="A61" s="8"/>
      <c r="B61" s="8"/>
      <c r="C61" s="9"/>
      <c r="D61" s="9"/>
      <c r="E61" s="9"/>
      <c r="F61" s="9" t="s">
        <v>65</v>
      </c>
      <c r="G61" s="9"/>
      <c r="H61" s="10"/>
      <c r="I61" s="9">
        <v>800</v>
      </c>
      <c r="J61" s="9" t="s">
        <v>21</v>
      </c>
      <c r="K61" s="15"/>
      <c r="L61" s="16"/>
      <c r="M61" s="16">
        <f>I61*0.65</f>
        <v>520</v>
      </c>
    </row>
    <row r="62" ht="24" spans="1:13">
      <c r="A62" s="8"/>
      <c r="B62" s="8"/>
      <c r="C62" s="9"/>
      <c r="D62" s="9"/>
      <c r="E62" s="9"/>
      <c r="F62" s="9" t="s">
        <v>48</v>
      </c>
      <c r="G62" s="9"/>
      <c r="H62" s="10"/>
      <c r="I62" s="9">
        <v>57.4</v>
      </c>
      <c r="J62" s="9" t="s">
        <v>18</v>
      </c>
      <c r="K62" s="15" t="s">
        <v>19</v>
      </c>
      <c r="L62" s="16"/>
      <c r="M62" s="16">
        <f t="shared" ref="M62:M81" si="9">I62*0.65</f>
        <v>37.31</v>
      </c>
    </row>
    <row r="63" ht="24" spans="1:13">
      <c r="A63" s="8"/>
      <c r="B63" s="8"/>
      <c r="C63" s="9"/>
      <c r="D63" s="9"/>
      <c r="E63" s="9"/>
      <c r="F63" s="9" t="s">
        <v>34</v>
      </c>
      <c r="G63" s="9"/>
      <c r="H63" s="10"/>
      <c r="I63" s="9">
        <v>120</v>
      </c>
      <c r="J63" s="9" t="s">
        <v>21</v>
      </c>
      <c r="K63" s="15" t="s">
        <v>22</v>
      </c>
      <c r="L63" s="16"/>
      <c r="M63" s="16">
        <f t="shared" si="9"/>
        <v>78</v>
      </c>
    </row>
    <row r="64" spans="1:13">
      <c r="A64" s="8"/>
      <c r="B64" s="8"/>
      <c r="C64" s="9"/>
      <c r="D64" s="9"/>
      <c r="E64" s="9"/>
      <c r="F64" s="9" t="s">
        <v>49</v>
      </c>
      <c r="G64" s="9"/>
      <c r="H64" s="10"/>
      <c r="I64" s="9">
        <v>59.5</v>
      </c>
      <c r="J64" s="9" t="s">
        <v>18</v>
      </c>
      <c r="K64" s="15" t="s">
        <v>50</v>
      </c>
      <c r="L64" s="16"/>
      <c r="M64" s="16">
        <f t="shared" si="9"/>
        <v>38.675</v>
      </c>
    </row>
    <row r="65" spans="1:13">
      <c r="A65" s="8"/>
      <c r="B65" s="8"/>
      <c r="C65" s="9"/>
      <c r="D65" s="9"/>
      <c r="E65" s="9"/>
      <c r="F65" s="9" t="s">
        <v>56</v>
      </c>
      <c r="G65" s="9"/>
      <c r="H65" s="10" t="s">
        <v>57</v>
      </c>
      <c r="I65" s="9">
        <v>353.5</v>
      </c>
      <c r="J65" s="9" t="s">
        <v>18</v>
      </c>
      <c r="K65" s="15" t="s">
        <v>19</v>
      </c>
      <c r="L65" s="16">
        <f>H65*0.65</f>
        <v>45.955</v>
      </c>
      <c r="M65" s="16">
        <f t="shared" si="9"/>
        <v>229.775</v>
      </c>
    </row>
    <row r="66" spans="1:13">
      <c r="A66" s="8"/>
      <c r="B66" s="8"/>
      <c r="C66" s="9"/>
      <c r="D66" s="9"/>
      <c r="E66" s="9"/>
      <c r="F66" s="9" t="s">
        <v>58</v>
      </c>
      <c r="G66" s="9"/>
      <c r="H66" s="10" t="s">
        <v>57</v>
      </c>
      <c r="I66" s="9">
        <v>353.5</v>
      </c>
      <c r="J66" s="9" t="s">
        <v>18</v>
      </c>
      <c r="K66" s="15" t="s">
        <v>19</v>
      </c>
      <c r="L66" s="16">
        <f>H66*0.65</f>
        <v>45.955</v>
      </c>
      <c r="M66" s="16">
        <f t="shared" si="9"/>
        <v>229.775</v>
      </c>
    </row>
    <row r="67" spans="1:13">
      <c r="A67" s="8"/>
      <c r="B67" s="8"/>
      <c r="C67" s="9"/>
      <c r="D67" s="9"/>
      <c r="E67" s="9"/>
      <c r="F67" s="9" t="s">
        <v>59</v>
      </c>
      <c r="G67" s="9"/>
      <c r="H67" s="10">
        <v>123.9</v>
      </c>
      <c r="I67" s="9">
        <v>619.5</v>
      </c>
      <c r="J67" s="9" t="s">
        <v>18</v>
      </c>
      <c r="K67" s="15" t="s">
        <v>19</v>
      </c>
      <c r="L67" s="16">
        <f>H67*0.65</f>
        <v>80.535</v>
      </c>
      <c r="M67" s="16">
        <f t="shared" si="9"/>
        <v>402.675</v>
      </c>
    </row>
    <row r="68" spans="1:13">
      <c r="A68" s="8"/>
      <c r="B68" s="8"/>
      <c r="C68" s="9"/>
      <c r="D68" s="9"/>
      <c r="E68" s="9"/>
      <c r="F68" s="9" t="s">
        <v>60</v>
      </c>
      <c r="G68" s="9"/>
      <c r="H68" s="10">
        <v>123.9</v>
      </c>
      <c r="I68" s="9">
        <v>619.5</v>
      </c>
      <c r="J68" s="9" t="s">
        <v>18</v>
      </c>
      <c r="K68" s="15" t="s">
        <v>19</v>
      </c>
      <c r="L68" s="16">
        <f>H68*0.65</f>
        <v>80.535</v>
      </c>
      <c r="M68" s="16">
        <f t="shared" si="9"/>
        <v>402.675</v>
      </c>
    </row>
    <row r="69" spans="1:13">
      <c r="A69" s="8"/>
      <c r="B69" s="8"/>
      <c r="C69" s="9"/>
      <c r="D69" s="9"/>
      <c r="E69" s="9" t="s">
        <v>66</v>
      </c>
      <c r="F69" s="9" t="s">
        <v>26</v>
      </c>
      <c r="G69" s="9"/>
      <c r="H69" s="10"/>
      <c r="I69" s="9">
        <v>134.4</v>
      </c>
      <c r="J69" s="9" t="s">
        <v>18</v>
      </c>
      <c r="K69" s="15" t="s">
        <v>19</v>
      </c>
      <c r="L69" s="16"/>
      <c r="M69" s="16">
        <f t="shared" si="9"/>
        <v>87.36</v>
      </c>
    </row>
    <row r="70" ht="24" spans="1:13">
      <c r="A70" s="8"/>
      <c r="B70" s="8"/>
      <c r="C70" s="9"/>
      <c r="D70" s="9"/>
      <c r="E70" s="9"/>
      <c r="F70" s="9" t="s">
        <v>47</v>
      </c>
      <c r="G70" s="9"/>
      <c r="H70" s="10"/>
      <c r="I70" s="9">
        <v>57.4</v>
      </c>
      <c r="J70" s="9" t="s">
        <v>18</v>
      </c>
      <c r="K70" s="15" t="s">
        <v>19</v>
      </c>
      <c r="L70" s="16"/>
      <c r="M70" s="16">
        <f t="shared" si="9"/>
        <v>37.31</v>
      </c>
    </row>
    <row r="71" ht="24" spans="1:13">
      <c r="A71" s="8"/>
      <c r="B71" s="8"/>
      <c r="C71" s="9"/>
      <c r="D71" s="9"/>
      <c r="E71" s="9"/>
      <c r="F71" s="9" t="s">
        <v>48</v>
      </c>
      <c r="G71" s="9"/>
      <c r="H71" s="10"/>
      <c r="I71" s="9">
        <v>57.4</v>
      </c>
      <c r="J71" s="9" t="s">
        <v>18</v>
      </c>
      <c r="K71" s="15" t="s">
        <v>19</v>
      </c>
      <c r="L71" s="16"/>
      <c r="M71" s="16">
        <f t="shared" si="9"/>
        <v>37.31</v>
      </c>
    </row>
    <row r="72" ht="24" spans="1:13">
      <c r="A72" s="8"/>
      <c r="B72" s="8"/>
      <c r="C72" s="9"/>
      <c r="D72" s="9"/>
      <c r="E72" s="9"/>
      <c r="F72" s="9" t="s">
        <v>34</v>
      </c>
      <c r="G72" s="9"/>
      <c r="H72" s="10"/>
      <c r="I72" s="9">
        <v>120</v>
      </c>
      <c r="J72" s="9" t="s">
        <v>21</v>
      </c>
      <c r="K72" s="15" t="s">
        <v>22</v>
      </c>
      <c r="L72" s="16"/>
      <c r="M72" s="16">
        <f t="shared" si="9"/>
        <v>78</v>
      </c>
    </row>
    <row r="73" spans="1:13">
      <c r="A73" s="8"/>
      <c r="B73" s="8"/>
      <c r="C73" s="9"/>
      <c r="D73" s="9"/>
      <c r="E73" s="9"/>
      <c r="F73" s="9" t="s">
        <v>56</v>
      </c>
      <c r="G73" s="9"/>
      <c r="H73" s="10" t="s">
        <v>57</v>
      </c>
      <c r="I73" s="9">
        <v>353.5</v>
      </c>
      <c r="J73" s="9" t="s">
        <v>18</v>
      </c>
      <c r="K73" s="15" t="s">
        <v>19</v>
      </c>
      <c r="L73" s="16">
        <f>H73*0.65</f>
        <v>45.955</v>
      </c>
      <c r="M73" s="16">
        <f t="shared" si="9"/>
        <v>229.775</v>
      </c>
    </row>
    <row r="74" spans="1:13">
      <c r="A74" s="8"/>
      <c r="B74" s="8"/>
      <c r="C74" s="9"/>
      <c r="D74" s="9"/>
      <c r="E74" s="9"/>
      <c r="F74" s="9" t="s">
        <v>58</v>
      </c>
      <c r="G74" s="9"/>
      <c r="H74" s="10" t="s">
        <v>57</v>
      </c>
      <c r="I74" s="9">
        <v>353.5</v>
      </c>
      <c r="J74" s="9" t="s">
        <v>18</v>
      </c>
      <c r="K74" s="15" t="s">
        <v>19</v>
      </c>
      <c r="L74" s="16">
        <f>H74*0.65</f>
        <v>45.955</v>
      </c>
      <c r="M74" s="16">
        <f t="shared" si="9"/>
        <v>229.775</v>
      </c>
    </row>
    <row r="75" spans="1:13">
      <c r="A75" s="8"/>
      <c r="B75" s="8"/>
      <c r="C75" s="9"/>
      <c r="D75" s="9"/>
      <c r="E75" s="9"/>
      <c r="F75" s="9" t="s">
        <v>59</v>
      </c>
      <c r="G75" s="9"/>
      <c r="H75" s="10">
        <v>123.9</v>
      </c>
      <c r="I75" s="9">
        <v>619.5</v>
      </c>
      <c r="J75" s="9" t="s">
        <v>18</v>
      </c>
      <c r="K75" s="15" t="s">
        <v>19</v>
      </c>
      <c r="L75" s="16">
        <f>H75*0.65</f>
        <v>80.535</v>
      </c>
      <c r="M75" s="16">
        <f t="shared" si="9"/>
        <v>402.675</v>
      </c>
    </row>
    <row r="76" spans="1:13">
      <c r="A76" s="8"/>
      <c r="B76" s="8"/>
      <c r="C76" s="9"/>
      <c r="D76" s="9"/>
      <c r="E76" s="9"/>
      <c r="F76" s="9" t="s">
        <v>60</v>
      </c>
      <c r="G76" s="9"/>
      <c r="H76" s="10">
        <v>123.9</v>
      </c>
      <c r="I76" s="9">
        <v>619.5</v>
      </c>
      <c r="J76" s="9" t="s">
        <v>18</v>
      </c>
      <c r="K76" s="15" t="s">
        <v>19</v>
      </c>
      <c r="L76" s="16">
        <f>H76*0.65</f>
        <v>80.535</v>
      </c>
      <c r="M76" s="16">
        <f t="shared" si="9"/>
        <v>402.675</v>
      </c>
    </row>
    <row r="77" spans="1:13">
      <c r="A77" s="8">
        <v>2</v>
      </c>
      <c r="B77" s="8" t="s">
        <v>67</v>
      </c>
      <c r="C77" s="9" t="s">
        <v>68</v>
      </c>
      <c r="D77" s="9" t="s">
        <v>68</v>
      </c>
      <c r="E77" s="9" t="s">
        <v>69</v>
      </c>
      <c r="F77" s="9" t="s">
        <v>70</v>
      </c>
      <c r="G77" s="9"/>
      <c r="H77" s="10"/>
      <c r="I77" s="9">
        <v>78.4</v>
      </c>
      <c r="J77" s="9" t="s">
        <v>18</v>
      </c>
      <c r="K77" s="15" t="s">
        <v>19</v>
      </c>
      <c r="L77" s="16"/>
      <c r="M77" s="16">
        <f t="shared" si="9"/>
        <v>50.96</v>
      </c>
    </row>
    <row r="78" spans="1:13">
      <c r="A78" s="8"/>
      <c r="B78" s="8"/>
      <c r="C78" s="9"/>
      <c r="D78" s="9"/>
      <c r="E78" s="9"/>
      <c r="F78" s="9" t="s">
        <v>71</v>
      </c>
      <c r="G78" s="9"/>
      <c r="H78" s="10"/>
      <c r="I78" s="9">
        <v>85.4</v>
      </c>
      <c r="J78" s="9" t="s">
        <v>18</v>
      </c>
      <c r="K78" s="15" t="s">
        <v>72</v>
      </c>
      <c r="L78" s="16"/>
      <c r="M78" s="16">
        <f t="shared" si="9"/>
        <v>55.51</v>
      </c>
    </row>
    <row r="79" spans="1:13">
      <c r="A79" s="8"/>
      <c r="B79" s="8"/>
      <c r="C79" s="9"/>
      <c r="D79" s="9"/>
      <c r="E79" s="9"/>
      <c r="F79" s="9" t="s">
        <v>30</v>
      </c>
      <c r="G79" s="9"/>
      <c r="H79" s="10"/>
      <c r="I79" s="9">
        <v>58.1</v>
      </c>
      <c r="J79" s="9" t="s">
        <v>18</v>
      </c>
      <c r="K79" s="15" t="s">
        <v>19</v>
      </c>
      <c r="L79" s="16"/>
      <c r="M79" s="16">
        <f t="shared" si="9"/>
        <v>37.765</v>
      </c>
    </row>
    <row r="80" spans="1:13">
      <c r="A80" s="8"/>
      <c r="B80" s="8"/>
      <c r="C80" s="9"/>
      <c r="D80" s="9"/>
      <c r="E80" s="9"/>
      <c r="F80" s="9" t="s">
        <v>26</v>
      </c>
      <c r="G80" s="9"/>
      <c r="H80" s="10"/>
      <c r="I80" s="9">
        <v>134.4</v>
      </c>
      <c r="J80" s="9" t="s">
        <v>18</v>
      </c>
      <c r="K80" s="15" t="s">
        <v>19</v>
      </c>
      <c r="L80" s="16"/>
      <c r="M80" s="16">
        <f t="shared" si="9"/>
        <v>87.36</v>
      </c>
    </row>
    <row r="81" ht="24" spans="1:13">
      <c r="A81" s="8"/>
      <c r="B81" s="8"/>
      <c r="C81" s="9"/>
      <c r="D81" s="9"/>
      <c r="E81" s="9"/>
      <c r="F81" s="9" t="s">
        <v>20</v>
      </c>
      <c r="G81" s="9"/>
      <c r="H81" s="10"/>
      <c r="I81" s="9">
        <v>300</v>
      </c>
      <c r="J81" s="9" t="s">
        <v>21</v>
      </c>
      <c r="K81" s="15" t="s">
        <v>22</v>
      </c>
      <c r="L81" s="16"/>
      <c r="M81" s="16">
        <f t="shared" si="9"/>
        <v>195</v>
      </c>
    </row>
    <row r="82" spans="1:13">
      <c r="A82" s="8"/>
      <c r="B82" s="8"/>
      <c r="C82" s="9"/>
      <c r="D82" s="9"/>
      <c r="E82" s="9"/>
      <c r="F82" s="9" t="s">
        <v>73</v>
      </c>
      <c r="G82" s="9"/>
      <c r="H82" s="10"/>
      <c r="I82" s="9">
        <v>105</v>
      </c>
      <c r="J82" s="9" t="s">
        <v>18</v>
      </c>
      <c r="K82" s="15" t="s">
        <v>74</v>
      </c>
      <c r="L82" s="16"/>
      <c r="M82" s="16">
        <f t="shared" ref="M82:M145" si="10">I82*0.65</f>
        <v>68.25</v>
      </c>
    </row>
    <row r="83" ht="24" spans="1:13">
      <c r="A83" s="8"/>
      <c r="B83" s="8"/>
      <c r="C83" s="9"/>
      <c r="D83" s="9"/>
      <c r="E83" s="9"/>
      <c r="F83" s="9" t="s">
        <v>75</v>
      </c>
      <c r="G83" s="9"/>
      <c r="H83" s="10"/>
      <c r="I83" s="9">
        <v>94.5</v>
      </c>
      <c r="J83" s="9" t="s">
        <v>21</v>
      </c>
      <c r="K83" s="15" t="s">
        <v>22</v>
      </c>
      <c r="L83" s="16"/>
      <c r="M83" s="16">
        <f t="shared" si="10"/>
        <v>61.425</v>
      </c>
    </row>
    <row r="84" spans="1:13">
      <c r="A84" s="8"/>
      <c r="B84" s="8"/>
      <c r="C84" s="9"/>
      <c r="D84" s="9"/>
      <c r="E84" s="9" t="s">
        <v>76</v>
      </c>
      <c r="F84" s="9" t="s">
        <v>70</v>
      </c>
      <c r="G84" s="9"/>
      <c r="H84" s="10"/>
      <c r="I84" s="9">
        <v>78.4</v>
      </c>
      <c r="J84" s="9" t="s">
        <v>18</v>
      </c>
      <c r="K84" s="15" t="s">
        <v>19</v>
      </c>
      <c r="L84" s="16"/>
      <c r="M84" s="16">
        <f t="shared" si="10"/>
        <v>50.96</v>
      </c>
    </row>
    <row r="85" spans="1:13">
      <c r="A85" s="8"/>
      <c r="B85" s="8"/>
      <c r="C85" s="9"/>
      <c r="D85" s="9"/>
      <c r="E85" s="9"/>
      <c r="F85" s="9" t="s">
        <v>71</v>
      </c>
      <c r="G85" s="9"/>
      <c r="H85" s="10"/>
      <c r="I85" s="9">
        <v>85.4</v>
      </c>
      <c r="J85" s="9" t="s">
        <v>18</v>
      </c>
      <c r="K85" s="15" t="s">
        <v>72</v>
      </c>
      <c r="L85" s="16"/>
      <c r="M85" s="16">
        <f t="shared" si="10"/>
        <v>55.51</v>
      </c>
    </row>
    <row r="86" spans="1:13">
      <c r="A86" s="8"/>
      <c r="B86" s="8"/>
      <c r="C86" s="9"/>
      <c r="D86" s="9"/>
      <c r="E86" s="9"/>
      <c r="F86" s="9" t="s">
        <v>30</v>
      </c>
      <c r="G86" s="9"/>
      <c r="H86" s="10"/>
      <c r="I86" s="9">
        <v>58.1</v>
      </c>
      <c r="J86" s="9" t="s">
        <v>18</v>
      </c>
      <c r="K86" s="15" t="s">
        <v>19</v>
      </c>
      <c r="L86" s="16"/>
      <c r="M86" s="16">
        <f t="shared" si="10"/>
        <v>37.765</v>
      </c>
    </row>
    <row r="87" spans="1:13">
      <c r="A87" s="8"/>
      <c r="B87" s="8"/>
      <c r="C87" s="9"/>
      <c r="D87" s="9"/>
      <c r="E87" s="9"/>
      <c r="F87" s="9" t="s">
        <v>26</v>
      </c>
      <c r="G87" s="9"/>
      <c r="H87" s="10"/>
      <c r="I87" s="9">
        <v>134.4</v>
      </c>
      <c r="J87" s="9" t="s">
        <v>18</v>
      </c>
      <c r="K87" s="15" t="s">
        <v>19</v>
      </c>
      <c r="L87" s="16"/>
      <c r="M87" s="16">
        <f t="shared" si="10"/>
        <v>87.36</v>
      </c>
    </row>
    <row r="88" ht="24" spans="1:13">
      <c r="A88" s="8"/>
      <c r="B88" s="8"/>
      <c r="C88" s="9"/>
      <c r="D88" s="9"/>
      <c r="E88" s="9"/>
      <c r="F88" s="9" t="s">
        <v>20</v>
      </c>
      <c r="G88" s="9"/>
      <c r="H88" s="10"/>
      <c r="I88" s="9">
        <v>300</v>
      </c>
      <c r="J88" s="9" t="s">
        <v>21</v>
      </c>
      <c r="K88" s="15" t="s">
        <v>22</v>
      </c>
      <c r="L88" s="16"/>
      <c r="M88" s="16">
        <f t="shared" si="10"/>
        <v>195</v>
      </c>
    </row>
    <row r="89" ht="24" spans="1:13">
      <c r="A89" s="8"/>
      <c r="B89" s="8"/>
      <c r="C89" s="9"/>
      <c r="D89" s="9"/>
      <c r="E89" s="9"/>
      <c r="F89" s="9" t="s">
        <v>75</v>
      </c>
      <c r="G89" s="9"/>
      <c r="H89" s="10"/>
      <c r="I89" s="9">
        <v>94.5</v>
      </c>
      <c r="J89" s="9" t="s">
        <v>21</v>
      </c>
      <c r="K89" s="15" t="s">
        <v>22</v>
      </c>
      <c r="L89" s="16"/>
      <c r="M89" s="16">
        <f t="shared" si="10"/>
        <v>61.425</v>
      </c>
    </row>
    <row r="90" spans="1:13">
      <c r="A90" s="8"/>
      <c r="B90" s="8"/>
      <c r="C90" s="9"/>
      <c r="D90" s="9"/>
      <c r="E90" s="9" t="s">
        <v>77</v>
      </c>
      <c r="F90" s="9" t="s">
        <v>70</v>
      </c>
      <c r="G90" s="9"/>
      <c r="H90" s="10"/>
      <c r="I90" s="9">
        <v>78.4</v>
      </c>
      <c r="J90" s="9" t="s">
        <v>18</v>
      </c>
      <c r="K90" s="15" t="s">
        <v>19</v>
      </c>
      <c r="L90" s="16"/>
      <c r="M90" s="16">
        <f t="shared" si="10"/>
        <v>50.96</v>
      </c>
    </row>
    <row r="91" spans="1:13">
      <c r="A91" s="8"/>
      <c r="B91" s="8"/>
      <c r="C91" s="9"/>
      <c r="D91" s="9"/>
      <c r="E91" s="9"/>
      <c r="F91" s="9" t="s">
        <v>71</v>
      </c>
      <c r="G91" s="9"/>
      <c r="H91" s="10"/>
      <c r="I91" s="9">
        <v>85.4</v>
      </c>
      <c r="J91" s="9" t="s">
        <v>18</v>
      </c>
      <c r="K91" s="15" t="s">
        <v>72</v>
      </c>
      <c r="L91" s="16"/>
      <c r="M91" s="16">
        <f t="shared" si="10"/>
        <v>55.51</v>
      </c>
    </row>
    <row r="92" spans="1:13">
      <c r="A92" s="8"/>
      <c r="B92" s="8"/>
      <c r="C92" s="9"/>
      <c r="D92" s="9"/>
      <c r="E92" s="9"/>
      <c r="F92" s="9" t="s">
        <v>30</v>
      </c>
      <c r="G92" s="9"/>
      <c r="H92" s="10"/>
      <c r="I92" s="9">
        <v>58.1</v>
      </c>
      <c r="J92" s="9" t="s">
        <v>18</v>
      </c>
      <c r="K92" s="15" t="s">
        <v>19</v>
      </c>
      <c r="L92" s="16"/>
      <c r="M92" s="16">
        <f t="shared" si="10"/>
        <v>37.765</v>
      </c>
    </row>
    <row r="93" ht="24" spans="1:13">
      <c r="A93" s="8"/>
      <c r="B93" s="8"/>
      <c r="C93" s="9"/>
      <c r="D93" s="9"/>
      <c r="E93" s="9"/>
      <c r="F93" s="9" t="s">
        <v>20</v>
      </c>
      <c r="G93" s="9"/>
      <c r="H93" s="10"/>
      <c r="I93" s="9">
        <v>300</v>
      </c>
      <c r="J93" s="9" t="s">
        <v>21</v>
      </c>
      <c r="K93" s="15" t="s">
        <v>22</v>
      </c>
      <c r="L93" s="16"/>
      <c r="M93" s="16">
        <f t="shared" si="10"/>
        <v>195</v>
      </c>
    </row>
    <row r="94" spans="1:13">
      <c r="A94" s="8"/>
      <c r="B94" s="8"/>
      <c r="C94" s="9"/>
      <c r="D94" s="9"/>
      <c r="E94" s="9"/>
      <c r="F94" s="9" t="s">
        <v>73</v>
      </c>
      <c r="G94" s="9"/>
      <c r="H94" s="10"/>
      <c r="I94" s="9">
        <v>105</v>
      </c>
      <c r="J94" s="9" t="s">
        <v>18</v>
      </c>
      <c r="K94" s="15" t="s">
        <v>74</v>
      </c>
      <c r="L94" s="16"/>
      <c r="M94" s="16">
        <f t="shared" si="10"/>
        <v>68.25</v>
      </c>
    </row>
    <row r="95" ht="24" spans="1:13">
      <c r="A95" s="8"/>
      <c r="B95" s="8"/>
      <c r="C95" s="9"/>
      <c r="D95" s="9"/>
      <c r="E95" s="9"/>
      <c r="F95" s="9" t="s">
        <v>78</v>
      </c>
      <c r="G95" s="9"/>
      <c r="H95" s="10"/>
      <c r="I95" s="9">
        <v>300</v>
      </c>
      <c r="J95" s="9" t="s">
        <v>21</v>
      </c>
      <c r="K95" s="15" t="s">
        <v>22</v>
      </c>
      <c r="L95" s="16"/>
      <c r="M95" s="16">
        <f t="shared" si="10"/>
        <v>195</v>
      </c>
    </row>
    <row r="96" spans="1:13">
      <c r="A96" s="8"/>
      <c r="B96" s="8"/>
      <c r="C96" s="9"/>
      <c r="D96" s="9"/>
      <c r="E96" s="9" t="s">
        <v>79</v>
      </c>
      <c r="F96" s="9" t="s">
        <v>70</v>
      </c>
      <c r="G96" s="9"/>
      <c r="H96" s="15"/>
      <c r="I96" s="9">
        <v>78.4</v>
      </c>
      <c r="J96" s="9" t="s">
        <v>18</v>
      </c>
      <c r="K96" s="15" t="s">
        <v>19</v>
      </c>
      <c r="L96" s="16"/>
      <c r="M96" s="16">
        <f t="shared" si="10"/>
        <v>50.96</v>
      </c>
    </row>
    <row r="97" spans="1:13">
      <c r="A97" s="8"/>
      <c r="B97" s="8"/>
      <c r="C97" s="9"/>
      <c r="D97" s="9"/>
      <c r="E97" s="9"/>
      <c r="F97" s="9" t="s">
        <v>71</v>
      </c>
      <c r="G97" s="9"/>
      <c r="H97" s="15"/>
      <c r="I97" s="9">
        <v>85.4</v>
      </c>
      <c r="J97" s="9" t="s">
        <v>18</v>
      </c>
      <c r="K97" s="15" t="s">
        <v>72</v>
      </c>
      <c r="L97" s="16"/>
      <c r="M97" s="16">
        <f t="shared" si="10"/>
        <v>55.51</v>
      </c>
    </row>
    <row r="98" spans="1:13">
      <c r="A98" s="8"/>
      <c r="B98" s="8"/>
      <c r="C98" s="9"/>
      <c r="D98" s="9"/>
      <c r="E98" s="9"/>
      <c r="F98" s="9" t="s">
        <v>30</v>
      </c>
      <c r="G98" s="9"/>
      <c r="H98" s="10"/>
      <c r="I98" s="9">
        <v>58.1</v>
      </c>
      <c r="J98" s="9" t="s">
        <v>18</v>
      </c>
      <c r="K98" s="15" t="s">
        <v>19</v>
      </c>
      <c r="L98" s="16"/>
      <c r="M98" s="16">
        <f t="shared" si="10"/>
        <v>37.765</v>
      </c>
    </row>
    <row r="99" spans="1:13">
      <c r="A99" s="8"/>
      <c r="B99" s="8"/>
      <c r="C99" s="9"/>
      <c r="D99" s="9"/>
      <c r="E99" s="9"/>
      <c r="F99" s="9" t="s">
        <v>73</v>
      </c>
      <c r="G99" s="9"/>
      <c r="H99" s="15"/>
      <c r="I99" s="9">
        <v>105</v>
      </c>
      <c r="J99" s="9" t="s">
        <v>18</v>
      </c>
      <c r="K99" s="15" t="s">
        <v>74</v>
      </c>
      <c r="L99" s="16"/>
      <c r="M99" s="16">
        <f t="shared" si="10"/>
        <v>68.25</v>
      </c>
    </row>
    <row r="100" ht="24" spans="1:13">
      <c r="A100" s="8"/>
      <c r="B100" s="8"/>
      <c r="C100" s="9"/>
      <c r="D100" s="9"/>
      <c r="E100" s="9"/>
      <c r="F100" s="9" t="s">
        <v>75</v>
      </c>
      <c r="G100" s="9"/>
      <c r="H100" s="15"/>
      <c r="I100" s="9">
        <v>94.5</v>
      </c>
      <c r="J100" s="9" t="s">
        <v>21</v>
      </c>
      <c r="K100" s="15" t="s">
        <v>22</v>
      </c>
      <c r="L100" s="16"/>
      <c r="M100" s="16">
        <f t="shared" si="10"/>
        <v>61.425</v>
      </c>
    </row>
    <row r="101" spans="1:13">
      <c r="A101" s="8"/>
      <c r="B101" s="8"/>
      <c r="C101" s="9"/>
      <c r="D101" s="9"/>
      <c r="E101" s="9" t="s">
        <v>80</v>
      </c>
      <c r="F101" s="9" t="s">
        <v>70</v>
      </c>
      <c r="G101" s="9"/>
      <c r="H101" s="10"/>
      <c r="I101" s="9">
        <v>78.4</v>
      </c>
      <c r="J101" s="9" t="s">
        <v>18</v>
      </c>
      <c r="K101" s="15" t="s">
        <v>19</v>
      </c>
      <c r="L101" s="16"/>
      <c r="M101" s="16">
        <f t="shared" si="10"/>
        <v>50.96</v>
      </c>
    </row>
    <row r="102" spans="1:13">
      <c r="A102" s="8"/>
      <c r="B102" s="8"/>
      <c r="C102" s="9"/>
      <c r="D102" s="9"/>
      <c r="E102" s="9"/>
      <c r="F102" s="9" t="s">
        <v>71</v>
      </c>
      <c r="G102" s="9"/>
      <c r="H102" s="10"/>
      <c r="I102" s="9">
        <v>85.4</v>
      </c>
      <c r="J102" s="9" t="s">
        <v>18</v>
      </c>
      <c r="K102" s="15" t="s">
        <v>72</v>
      </c>
      <c r="L102" s="16"/>
      <c r="M102" s="16">
        <f t="shared" si="10"/>
        <v>55.51</v>
      </c>
    </row>
    <row r="103" spans="1:13">
      <c r="A103" s="8"/>
      <c r="B103" s="8"/>
      <c r="C103" s="9"/>
      <c r="D103" s="9"/>
      <c r="E103" s="9"/>
      <c r="F103" s="9" t="s">
        <v>30</v>
      </c>
      <c r="G103" s="9"/>
      <c r="H103" s="10"/>
      <c r="I103" s="9">
        <v>58.1</v>
      </c>
      <c r="J103" s="9" t="s">
        <v>18</v>
      </c>
      <c r="K103" s="15" t="s">
        <v>19</v>
      </c>
      <c r="L103" s="16"/>
      <c r="M103" s="16">
        <f t="shared" si="10"/>
        <v>37.765</v>
      </c>
    </row>
    <row r="104" ht="24" spans="1:13">
      <c r="A104" s="8"/>
      <c r="B104" s="8"/>
      <c r="C104" s="9"/>
      <c r="D104" s="9"/>
      <c r="E104" s="9"/>
      <c r="F104" s="9" t="s">
        <v>20</v>
      </c>
      <c r="G104" s="9"/>
      <c r="H104" s="10"/>
      <c r="I104" s="9">
        <v>300</v>
      </c>
      <c r="J104" s="9" t="s">
        <v>21</v>
      </c>
      <c r="K104" s="15" t="s">
        <v>22</v>
      </c>
      <c r="L104" s="16"/>
      <c r="M104" s="16">
        <f t="shared" si="10"/>
        <v>195</v>
      </c>
    </row>
    <row r="105" spans="1:13">
      <c r="A105" s="8"/>
      <c r="B105" s="8"/>
      <c r="C105" s="9"/>
      <c r="D105" s="9"/>
      <c r="E105" s="9"/>
      <c r="F105" s="9" t="s">
        <v>73</v>
      </c>
      <c r="G105" s="9"/>
      <c r="H105" s="10"/>
      <c r="I105" s="9">
        <v>105</v>
      </c>
      <c r="J105" s="9" t="s">
        <v>18</v>
      </c>
      <c r="K105" s="15" t="s">
        <v>74</v>
      </c>
      <c r="L105" s="16"/>
      <c r="M105" s="16">
        <f t="shared" si="10"/>
        <v>68.25</v>
      </c>
    </row>
    <row r="106" ht="24" spans="1:13">
      <c r="A106" s="8"/>
      <c r="B106" s="8"/>
      <c r="C106" s="9"/>
      <c r="D106" s="9"/>
      <c r="E106" s="9"/>
      <c r="F106" s="9" t="s">
        <v>75</v>
      </c>
      <c r="G106" s="9"/>
      <c r="H106" s="10"/>
      <c r="I106" s="9">
        <v>94.5</v>
      </c>
      <c r="J106" s="9" t="s">
        <v>21</v>
      </c>
      <c r="K106" s="15" t="s">
        <v>22</v>
      </c>
      <c r="L106" s="16"/>
      <c r="M106" s="16">
        <f t="shared" si="10"/>
        <v>61.425</v>
      </c>
    </row>
    <row r="107" ht="24" spans="1:13">
      <c r="A107" s="8"/>
      <c r="B107" s="8"/>
      <c r="C107" s="9"/>
      <c r="D107" s="9"/>
      <c r="E107" s="9"/>
      <c r="F107" s="9" t="s">
        <v>78</v>
      </c>
      <c r="G107" s="9"/>
      <c r="H107" s="10"/>
      <c r="I107" s="9">
        <v>300</v>
      </c>
      <c r="J107" s="9" t="s">
        <v>21</v>
      </c>
      <c r="K107" s="15" t="s">
        <v>22</v>
      </c>
      <c r="L107" s="16"/>
      <c r="M107" s="16">
        <f t="shared" si="10"/>
        <v>195</v>
      </c>
    </row>
    <row r="108" spans="1:13">
      <c r="A108" s="8"/>
      <c r="B108" s="8"/>
      <c r="C108" s="9"/>
      <c r="D108" s="9"/>
      <c r="E108" s="9" t="s">
        <v>81</v>
      </c>
      <c r="F108" s="9" t="s">
        <v>70</v>
      </c>
      <c r="G108" s="9"/>
      <c r="H108" s="10"/>
      <c r="I108" s="9">
        <v>78.4</v>
      </c>
      <c r="J108" s="9" t="s">
        <v>18</v>
      </c>
      <c r="K108" s="15" t="s">
        <v>19</v>
      </c>
      <c r="L108" s="16"/>
      <c r="M108" s="16">
        <f t="shared" si="10"/>
        <v>50.96</v>
      </c>
    </row>
    <row r="109" spans="1:13">
      <c r="A109" s="8"/>
      <c r="B109" s="8"/>
      <c r="C109" s="9"/>
      <c r="D109" s="9"/>
      <c r="E109" s="9"/>
      <c r="F109" s="9" t="s">
        <v>71</v>
      </c>
      <c r="G109" s="9"/>
      <c r="H109" s="10"/>
      <c r="I109" s="9">
        <v>85.4</v>
      </c>
      <c r="J109" s="9" t="s">
        <v>18</v>
      </c>
      <c r="K109" s="15" t="s">
        <v>72</v>
      </c>
      <c r="L109" s="16"/>
      <c r="M109" s="16">
        <f t="shared" si="10"/>
        <v>55.51</v>
      </c>
    </row>
    <row r="110" spans="1:13">
      <c r="A110" s="8"/>
      <c r="B110" s="8"/>
      <c r="C110" s="9"/>
      <c r="D110" s="9"/>
      <c r="E110" s="9"/>
      <c r="F110" s="9" t="s">
        <v>30</v>
      </c>
      <c r="G110" s="9"/>
      <c r="H110" s="10"/>
      <c r="I110" s="9">
        <v>58.1</v>
      </c>
      <c r="J110" s="9" t="s">
        <v>18</v>
      </c>
      <c r="K110" s="15" t="s">
        <v>19</v>
      </c>
      <c r="L110" s="16"/>
      <c r="M110" s="16">
        <f t="shared" si="10"/>
        <v>37.765</v>
      </c>
    </row>
    <row r="111" ht="24" spans="1:13">
      <c r="A111" s="8"/>
      <c r="B111" s="8"/>
      <c r="C111" s="9"/>
      <c r="D111" s="9"/>
      <c r="E111" s="9"/>
      <c r="F111" s="9" t="s">
        <v>20</v>
      </c>
      <c r="G111" s="9"/>
      <c r="H111" s="10"/>
      <c r="I111" s="9">
        <v>300</v>
      </c>
      <c r="J111" s="9" t="s">
        <v>21</v>
      </c>
      <c r="K111" s="15" t="s">
        <v>22</v>
      </c>
      <c r="L111" s="16"/>
      <c r="M111" s="16">
        <f t="shared" si="10"/>
        <v>195</v>
      </c>
    </row>
    <row r="112" spans="1:13">
      <c r="A112" s="8"/>
      <c r="B112" s="8"/>
      <c r="C112" s="9"/>
      <c r="D112" s="9"/>
      <c r="E112" s="9"/>
      <c r="F112" s="9" t="s">
        <v>73</v>
      </c>
      <c r="G112" s="9"/>
      <c r="H112" s="10"/>
      <c r="I112" s="9">
        <v>105</v>
      </c>
      <c r="J112" s="9" t="s">
        <v>18</v>
      </c>
      <c r="K112" s="15" t="s">
        <v>74</v>
      </c>
      <c r="L112" s="16"/>
      <c r="M112" s="16">
        <f t="shared" si="10"/>
        <v>68.25</v>
      </c>
    </row>
    <row r="113" ht="24" spans="1:13">
      <c r="A113" s="8"/>
      <c r="B113" s="8"/>
      <c r="C113" s="9"/>
      <c r="D113" s="9"/>
      <c r="E113" s="9"/>
      <c r="F113" s="9" t="s">
        <v>75</v>
      </c>
      <c r="G113" s="9"/>
      <c r="H113" s="10"/>
      <c r="I113" s="9">
        <v>94.5</v>
      </c>
      <c r="J113" s="9" t="s">
        <v>21</v>
      </c>
      <c r="K113" s="15" t="s">
        <v>22</v>
      </c>
      <c r="L113" s="16"/>
      <c r="M113" s="16">
        <f t="shared" si="10"/>
        <v>61.425</v>
      </c>
    </row>
    <row r="114" spans="1:13">
      <c r="A114" s="8"/>
      <c r="B114" s="8"/>
      <c r="C114" s="9"/>
      <c r="D114" s="9"/>
      <c r="E114" s="9" t="s">
        <v>82</v>
      </c>
      <c r="F114" s="9" t="s">
        <v>70</v>
      </c>
      <c r="G114" s="9"/>
      <c r="H114" s="10"/>
      <c r="I114" s="9">
        <v>78.4</v>
      </c>
      <c r="J114" s="9" t="s">
        <v>18</v>
      </c>
      <c r="K114" s="15" t="s">
        <v>19</v>
      </c>
      <c r="L114" s="16"/>
      <c r="M114" s="16">
        <f t="shared" si="10"/>
        <v>50.96</v>
      </c>
    </row>
    <row r="115" spans="1:13">
      <c r="A115" s="8"/>
      <c r="B115" s="8"/>
      <c r="C115" s="9"/>
      <c r="D115" s="9"/>
      <c r="E115" s="9"/>
      <c r="F115" s="9" t="s">
        <v>71</v>
      </c>
      <c r="G115" s="9"/>
      <c r="H115" s="10"/>
      <c r="I115" s="9">
        <v>85.4</v>
      </c>
      <c r="J115" s="9" t="s">
        <v>18</v>
      </c>
      <c r="K115" s="15" t="s">
        <v>72</v>
      </c>
      <c r="L115" s="16"/>
      <c r="M115" s="16">
        <f t="shared" si="10"/>
        <v>55.51</v>
      </c>
    </row>
    <row r="116" spans="1:13">
      <c r="A116" s="8"/>
      <c r="B116" s="8"/>
      <c r="C116" s="9"/>
      <c r="D116" s="9"/>
      <c r="E116" s="9"/>
      <c r="F116" s="9" t="s">
        <v>30</v>
      </c>
      <c r="G116" s="9"/>
      <c r="H116" s="10"/>
      <c r="I116" s="9">
        <v>58.1</v>
      </c>
      <c r="J116" s="9" t="s">
        <v>18</v>
      </c>
      <c r="K116" s="15" t="s">
        <v>19</v>
      </c>
      <c r="L116" s="16"/>
      <c r="M116" s="16">
        <f t="shared" si="10"/>
        <v>37.765</v>
      </c>
    </row>
    <row r="117" ht="24" spans="1:13">
      <c r="A117" s="8"/>
      <c r="B117" s="8"/>
      <c r="C117" s="9"/>
      <c r="D117" s="9"/>
      <c r="E117" s="9"/>
      <c r="F117" s="9" t="s">
        <v>20</v>
      </c>
      <c r="G117" s="9"/>
      <c r="H117" s="10"/>
      <c r="I117" s="9">
        <v>300</v>
      </c>
      <c r="J117" s="9" t="s">
        <v>21</v>
      </c>
      <c r="K117" s="15" t="s">
        <v>22</v>
      </c>
      <c r="L117" s="16"/>
      <c r="M117" s="16">
        <f t="shared" si="10"/>
        <v>195</v>
      </c>
    </row>
    <row r="118" spans="1:13">
      <c r="A118" s="8"/>
      <c r="B118" s="8"/>
      <c r="C118" s="9"/>
      <c r="D118" s="9"/>
      <c r="E118" s="9"/>
      <c r="F118" s="9" t="s">
        <v>73</v>
      </c>
      <c r="G118" s="9"/>
      <c r="H118" s="10"/>
      <c r="I118" s="9">
        <v>105</v>
      </c>
      <c r="J118" s="9" t="s">
        <v>18</v>
      </c>
      <c r="K118" s="15" t="s">
        <v>74</v>
      </c>
      <c r="L118" s="16"/>
      <c r="M118" s="16">
        <f t="shared" si="10"/>
        <v>68.25</v>
      </c>
    </row>
    <row r="119" ht="24" spans="1:13">
      <c r="A119" s="8"/>
      <c r="B119" s="8"/>
      <c r="C119" s="9"/>
      <c r="D119" s="9"/>
      <c r="E119" s="9"/>
      <c r="F119" s="9" t="s">
        <v>75</v>
      </c>
      <c r="G119" s="9"/>
      <c r="H119" s="10"/>
      <c r="I119" s="9">
        <v>94.5</v>
      </c>
      <c r="J119" s="9" t="s">
        <v>21</v>
      </c>
      <c r="K119" s="15" t="s">
        <v>22</v>
      </c>
      <c r="L119" s="16"/>
      <c r="M119" s="16">
        <f t="shared" si="10"/>
        <v>61.425</v>
      </c>
    </row>
    <row r="120" ht="24" spans="1:13">
      <c r="A120" s="8"/>
      <c r="B120" s="8"/>
      <c r="C120" s="9"/>
      <c r="D120" s="9"/>
      <c r="E120" s="9"/>
      <c r="F120" s="9" t="s">
        <v>78</v>
      </c>
      <c r="G120" s="9"/>
      <c r="H120" s="10"/>
      <c r="I120" s="9">
        <v>300</v>
      </c>
      <c r="J120" s="9" t="s">
        <v>21</v>
      </c>
      <c r="K120" s="15" t="s">
        <v>22</v>
      </c>
      <c r="L120" s="16"/>
      <c r="M120" s="16">
        <f t="shared" si="10"/>
        <v>195</v>
      </c>
    </row>
    <row r="121" spans="1:13">
      <c r="A121" s="8"/>
      <c r="B121" s="8"/>
      <c r="C121" s="9"/>
      <c r="D121" s="9"/>
      <c r="E121" s="9" t="s">
        <v>83</v>
      </c>
      <c r="F121" s="9" t="s">
        <v>70</v>
      </c>
      <c r="G121" s="9"/>
      <c r="H121" s="10"/>
      <c r="I121" s="9">
        <v>78.4</v>
      </c>
      <c r="J121" s="9" t="s">
        <v>18</v>
      </c>
      <c r="K121" s="15" t="s">
        <v>19</v>
      </c>
      <c r="L121" s="16"/>
      <c r="M121" s="16">
        <f t="shared" si="10"/>
        <v>50.96</v>
      </c>
    </row>
    <row r="122" spans="1:13">
      <c r="A122" s="8"/>
      <c r="B122" s="8"/>
      <c r="C122" s="9"/>
      <c r="D122" s="9"/>
      <c r="E122" s="9"/>
      <c r="F122" s="9" t="s">
        <v>71</v>
      </c>
      <c r="G122" s="9"/>
      <c r="H122" s="10"/>
      <c r="I122" s="9">
        <v>85.4</v>
      </c>
      <c r="J122" s="9" t="s">
        <v>18</v>
      </c>
      <c r="K122" s="15" t="s">
        <v>72</v>
      </c>
      <c r="L122" s="16"/>
      <c r="M122" s="16">
        <f t="shared" si="10"/>
        <v>55.51</v>
      </c>
    </row>
    <row r="123" spans="1:13">
      <c r="A123" s="8"/>
      <c r="B123" s="8"/>
      <c r="C123" s="9"/>
      <c r="D123" s="9"/>
      <c r="E123" s="9"/>
      <c r="F123" s="9" t="s">
        <v>30</v>
      </c>
      <c r="G123" s="9"/>
      <c r="H123" s="10"/>
      <c r="I123" s="9">
        <v>58.1</v>
      </c>
      <c r="J123" s="9" t="s">
        <v>18</v>
      </c>
      <c r="K123" s="15" t="s">
        <v>19</v>
      </c>
      <c r="L123" s="16"/>
      <c r="M123" s="16">
        <f t="shared" si="10"/>
        <v>37.765</v>
      </c>
    </row>
    <row r="124" ht="24" spans="1:13">
      <c r="A124" s="8"/>
      <c r="B124" s="8"/>
      <c r="C124" s="9"/>
      <c r="D124" s="9"/>
      <c r="E124" s="9"/>
      <c r="F124" s="9" t="s">
        <v>20</v>
      </c>
      <c r="G124" s="9"/>
      <c r="H124" s="10"/>
      <c r="I124" s="9">
        <v>300</v>
      </c>
      <c r="J124" s="9" t="s">
        <v>21</v>
      </c>
      <c r="K124" s="15" t="s">
        <v>22</v>
      </c>
      <c r="L124" s="16"/>
      <c r="M124" s="16">
        <f t="shared" si="10"/>
        <v>195</v>
      </c>
    </row>
    <row r="125" spans="1:13">
      <c r="A125" s="8"/>
      <c r="B125" s="8"/>
      <c r="C125" s="9"/>
      <c r="D125" s="9"/>
      <c r="E125" s="9"/>
      <c r="F125" s="9" t="s">
        <v>73</v>
      </c>
      <c r="G125" s="9"/>
      <c r="H125" s="10"/>
      <c r="I125" s="9">
        <v>105</v>
      </c>
      <c r="J125" s="9" t="s">
        <v>18</v>
      </c>
      <c r="K125" s="15" t="s">
        <v>74</v>
      </c>
      <c r="L125" s="16"/>
      <c r="M125" s="16">
        <f t="shared" si="10"/>
        <v>68.25</v>
      </c>
    </row>
    <row r="126" ht="24" spans="1:13">
      <c r="A126" s="8"/>
      <c r="B126" s="8"/>
      <c r="C126" s="9"/>
      <c r="D126" s="9"/>
      <c r="E126" s="9"/>
      <c r="F126" s="9" t="s">
        <v>75</v>
      </c>
      <c r="G126" s="9"/>
      <c r="H126" s="10"/>
      <c r="I126" s="9">
        <v>94.5</v>
      </c>
      <c r="J126" s="9" t="s">
        <v>21</v>
      </c>
      <c r="K126" s="15" t="s">
        <v>22</v>
      </c>
      <c r="L126" s="16"/>
      <c r="M126" s="16">
        <f t="shared" si="10"/>
        <v>61.425</v>
      </c>
    </row>
    <row r="127" spans="1:13">
      <c r="A127" s="8"/>
      <c r="B127" s="8"/>
      <c r="C127" s="9"/>
      <c r="D127" s="9"/>
      <c r="E127" s="9" t="s">
        <v>84</v>
      </c>
      <c r="F127" s="9" t="s">
        <v>70</v>
      </c>
      <c r="G127" s="9"/>
      <c r="H127" s="10"/>
      <c r="I127" s="9">
        <v>78.4</v>
      </c>
      <c r="J127" s="9" t="s">
        <v>18</v>
      </c>
      <c r="K127" s="15" t="s">
        <v>19</v>
      </c>
      <c r="L127" s="16"/>
      <c r="M127" s="16">
        <f t="shared" si="10"/>
        <v>50.96</v>
      </c>
    </row>
    <row r="128" spans="1:13">
      <c r="A128" s="8"/>
      <c r="B128" s="8"/>
      <c r="C128" s="9"/>
      <c r="D128" s="9"/>
      <c r="E128" s="9"/>
      <c r="F128" s="9" t="s">
        <v>71</v>
      </c>
      <c r="G128" s="9"/>
      <c r="H128" s="10"/>
      <c r="I128" s="9">
        <v>85.4</v>
      </c>
      <c r="J128" s="9" t="s">
        <v>18</v>
      </c>
      <c r="K128" s="15" t="s">
        <v>72</v>
      </c>
      <c r="L128" s="16"/>
      <c r="M128" s="16">
        <f t="shared" si="10"/>
        <v>55.51</v>
      </c>
    </row>
    <row r="129" spans="1:13">
      <c r="A129" s="8"/>
      <c r="B129" s="8"/>
      <c r="C129" s="9"/>
      <c r="D129" s="9"/>
      <c r="E129" s="9"/>
      <c r="F129" s="9" t="s">
        <v>30</v>
      </c>
      <c r="G129" s="9"/>
      <c r="H129" s="10"/>
      <c r="I129" s="9">
        <v>58.1</v>
      </c>
      <c r="J129" s="9" t="s">
        <v>18</v>
      </c>
      <c r="K129" s="15" t="s">
        <v>19</v>
      </c>
      <c r="L129" s="16"/>
      <c r="M129" s="16">
        <f t="shared" si="10"/>
        <v>37.765</v>
      </c>
    </row>
    <row r="130" ht="24" spans="1:13">
      <c r="A130" s="8"/>
      <c r="B130" s="8"/>
      <c r="C130" s="9"/>
      <c r="D130" s="9"/>
      <c r="E130" s="9"/>
      <c r="F130" s="9" t="s">
        <v>20</v>
      </c>
      <c r="G130" s="9"/>
      <c r="H130" s="10"/>
      <c r="I130" s="9">
        <v>300</v>
      </c>
      <c r="J130" s="9" t="s">
        <v>21</v>
      </c>
      <c r="K130" s="15" t="s">
        <v>22</v>
      </c>
      <c r="L130" s="16"/>
      <c r="M130" s="16">
        <f t="shared" si="10"/>
        <v>195</v>
      </c>
    </row>
    <row r="131" spans="1:13">
      <c r="A131" s="8"/>
      <c r="B131" s="8"/>
      <c r="C131" s="9"/>
      <c r="D131" s="9"/>
      <c r="E131" s="9"/>
      <c r="F131" s="9" t="s">
        <v>73</v>
      </c>
      <c r="G131" s="9"/>
      <c r="H131" s="10"/>
      <c r="I131" s="9">
        <v>105</v>
      </c>
      <c r="J131" s="9" t="s">
        <v>18</v>
      </c>
      <c r="K131" s="15" t="s">
        <v>74</v>
      </c>
      <c r="L131" s="16"/>
      <c r="M131" s="16">
        <f t="shared" si="10"/>
        <v>68.25</v>
      </c>
    </row>
    <row r="132" ht="24" spans="1:13">
      <c r="A132" s="8"/>
      <c r="B132" s="8"/>
      <c r="C132" s="9"/>
      <c r="D132" s="9"/>
      <c r="E132" s="9"/>
      <c r="F132" s="9" t="s">
        <v>75</v>
      </c>
      <c r="G132" s="9"/>
      <c r="H132" s="10"/>
      <c r="I132" s="9">
        <v>94.5</v>
      </c>
      <c r="J132" s="9" t="s">
        <v>21</v>
      </c>
      <c r="K132" s="15" t="s">
        <v>22</v>
      </c>
      <c r="L132" s="16"/>
      <c r="M132" s="16">
        <f t="shared" si="10"/>
        <v>61.425</v>
      </c>
    </row>
    <row r="133" spans="1:13">
      <c r="A133" s="8"/>
      <c r="B133" s="8"/>
      <c r="C133" s="9" t="s">
        <v>85</v>
      </c>
      <c r="D133" s="9" t="s">
        <v>85</v>
      </c>
      <c r="E133" s="9" t="s">
        <v>85</v>
      </c>
      <c r="F133" s="9" t="s">
        <v>86</v>
      </c>
      <c r="G133" s="9"/>
      <c r="H133" s="10"/>
      <c r="I133" s="9">
        <v>78.4</v>
      </c>
      <c r="J133" s="9" t="s">
        <v>18</v>
      </c>
      <c r="K133" s="15" t="s">
        <v>19</v>
      </c>
      <c r="L133" s="16"/>
      <c r="M133" s="16">
        <f t="shared" si="10"/>
        <v>50.96</v>
      </c>
    </row>
    <row r="134" spans="1:13">
      <c r="A134" s="8"/>
      <c r="B134" s="8"/>
      <c r="C134" s="9"/>
      <c r="D134" s="9"/>
      <c r="E134" s="9"/>
      <c r="F134" s="9" t="s">
        <v>71</v>
      </c>
      <c r="G134" s="9"/>
      <c r="H134" s="10"/>
      <c r="I134" s="9">
        <v>85.4</v>
      </c>
      <c r="J134" s="9" t="s">
        <v>18</v>
      </c>
      <c r="K134" s="15" t="s">
        <v>72</v>
      </c>
      <c r="L134" s="16"/>
      <c r="M134" s="16">
        <f t="shared" si="10"/>
        <v>55.51</v>
      </c>
    </row>
    <row r="135" ht="24" spans="1:13">
      <c r="A135" s="8"/>
      <c r="B135" s="8"/>
      <c r="C135" s="9"/>
      <c r="D135" s="9"/>
      <c r="E135" s="9"/>
      <c r="F135" s="9" t="s">
        <v>87</v>
      </c>
      <c r="G135" s="9"/>
      <c r="H135" s="10"/>
      <c r="I135" s="9">
        <v>100</v>
      </c>
      <c r="J135" s="9" t="s">
        <v>21</v>
      </c>
      <c r="K135" s="15" t="s">
        <v>22</v>
      </c>
      <c r="L135" s="16"/>
      <c r="M135" s="16">
        <f t="shared" si="10"/>
        <v>65</v>
      </c>
    </row>
    <row r="136" spans="1:13">
      <c r="A136" s="8"/>
      <c r="B136" s="8"/>
      <c r="C136" s="9"/>
      <c r="D136" s="9"/>
      <c r="E136" s="9"/>
      <c r="F136" s="9" t="s">
        <v>30</v>
      </c>
      <c r="G136" s="9"/>
      <c r="H136" s="10"/>
      <c r="I136" s="9">
        <v>58.1</v>
      </c>
      <c r="J136" s="9" t="s">
        <v>18</v>
      </c>
      <c r="K136" s="15" t="s">
        <v>19</v>
      </c>
      <c r="L136" s="16"/>
      <c r="M136" s="16">
        <f t="shared" si="10"/>
        <v>37.765</v>
      </c>
    </row>
    <row r="137" ht="24" spans="1:13">
      <c r="A137" s="8"/>
      <c r="B137" s="8"/>
      <c r="C137" s="9"/>
      <c r="D137" s="9"/>
      <c r="E137" s="9"/>
      <c r="F137" s="9" t="s">
        <v>20</v>
      </c>
      <c r="G137" s="9"/>
      <c r="H137" s="10"/>
      <c r="I137" s="9">
        <v>300</v>
      </c>
      <c r="J137" s="9" t="s">
        <v>21</v>
      </c>
      <c r="K137" s="15" t="s">
        <v>22</v>
      </c>
      <c r="L137" s="16"/>
      <c r="M137" s="16">
        <f t="shared" si="10"/>
        <v>195</v>
      </c>
    </row>
    <row r="138" spans="1:13">
      <c r="A138" s="8"/>
      <c r="B138" s="8"/>
      <c r="C138" s="9" t="s">
        <v>88</v>
      </c>
      <c r="D138" s="9" t="s">
        <v>88</v>
      </c>
      <c r="E138" s="9" t="s">
        <v>88</v>
      </c>
      <c r="F138" s="9" t="s">
        <v>89</v>
      </c>
      <c r="G138" s="9"/>
      <c r="H138" s="10"/>
      <c r="I138" s="9">
        <v>78.4</v>
      </c>
      <c r="J138" s="9" t="s">
        <v>18</v>
      </c>
      <c r="K138" s="15" t="s">
        <v>19</v>
      </c>
      <c r="L138" s="16"/>
      <c r="M138" s="16">
        <f t="shared" si="10"/>
        <v>50.96</v>
      </c>
    </row>
    <row r="139" spans="1:13">
      <c r="A139" s="8"/>
      <c r="B139" s="8"/>
      <c r="C139" s="9"/>
      <c r="D139" s="9"/>
      <c r="E139" s="9"/>
      <c r="F139" s="9" t="s">
        <v>90</v>
      </c>
      <c r="G139" s="9"/>
      <c r="H139" s="10"/>
      <c r="I139" s="9">
        <v>85.4</v>
      </c>
      <c r="J139" s="9" t="s">
        <v>18</v>
      </c>
      <c r="K139" s="15" t="s">
        <v>72</v>
      </c>
      <c r="L139" s="16"/>
      <c r="M139" s="16">
        <f t="shared" si="10"/>
        <v>55.51</v>
      </c>
    </row>
    <row r="140" spans="1:13">
      <c r="A140" s="8"/>
      <c r="B140" s="8"/>
      <c r="C140" s="9"/>
      <c r="D140" s="9"/>
      <c r="E140" s="9"/>
      <c r="F140" s="9" t="s">
        <v>30</v>
      </c>
      <c r="G140" s="9"/>
      <c r="H140" s="10"/>
      <c r="I140" s="9">
        <v>58.1</v>
      </c>
      <c r="J140" s="9" t="s">
        <v>18</v>
      </c>
      <c r="K140" s="15" t="s">
        <v>19</v>
      </c>
      <c r="L140" s="16"/>
      <c r="M140" s="16">
        <f t="shared" si="10"/>
        <v>37.765</v>
      </c>
    </row>
    <row r="141" spans="1:13">
      <c r="A141" s="8"/>
      <c r="B141" s="8"/>
      <c r="C141" s="9"/>
      <c r="D141" s="9"/>
      <c r="E141" s="9"/>
      <c r="F141" s="9" t="s">
        <v>58</v>
      </c>
      <c r="G141" s="9"/>
      <c r="H141" s="10" t="s">
        <v>57</v>
      </c>
      <c r="I141" s="9">
        <v>353.5</v>
      </c>
      <c r="J141" s="9" t="s">
        <v>18</v>
      </c>
      <c r="K141" s="15" t="s">
        <v>19</v>
      </c>
      <c r="L141" s="16">
        <f>H141*0.65</f>
        <v>45.955</v>
      </c>
      <c r="M141" s="16">
        <f t="shared" si="10"/>
        <v>229.775</v>
      </c>
    </row>
    <row r="142" spans="1:13">
      <c r="A142" s="8"/>
      <c r="B142" s="8"/>
      <c r="C142" s="9"/>
      <c r="D142" s="9"/>
      <c r="E142" s="9"/>
      <c r="F142" s="9" t="s">
        <v>91</v>
      </c>
      <c r="G142" s="9"/>
      <c r="H142" s="10"/>
      <c r="I142" s="9">
        <v>67.2</v>
      </c>
      <c r="J142" s="9" t="s">
        <v>18</v>
      </c>
      <c r="K142" s="15" t="s">
        <v>19</v>
      </c>
      <c r="L142" s="16"/>
      <c r="M142" s="16">
        <f t="shared" si="10"/>
        <v>43.68</v>
      </c>
    </row>
    <row r="143" ht="24" spans="1:13">
      <c r="A143" s="8">
        <v>3</v>
      </c>
      <c r="B143" s="8" t="s">
        <v>92</v>
      </c>
      <c r="C143" s="9" t="s">
        <v>93</v>
      </c>
      <c r="D143" s="9" t="s">
        <v>93</v>
      </c>
      <c r="E143" s="9" t="s">
        <v>93</v>
      </c>
      <c r="F143" s="9" t="s">
        <v>94</v>
      </c>
      <c r="G143" s="9"/>
      <c r="H143" s="10"/>
      <c r="I143" s="9">
        <v>80</v>
      </c>
      <c r="J143" s="9" t="s">
        <v>21</v>
      </c>
      <c r="K143" s="15" t="s">
        <v>22</v>
      </c>
      <c r="L143" s="16"/>
      <c r="M143" s="16">
        <f t="shared" si="10"/>
        <v>52</v>
      </c>
    </row>
    <row r="144" ht="24" spans="1:13">
      <c r="A144" s="8"/>
      <c r="B144" s="8"/>
      <c r="C144" s="9"/>
      <c r="D144" s="9"/>
      <c r="E144" s="9"/>
      <c r="F144" s="9" t="s">
        <v>95</v>
      </c>
      <c r="G144" s="9"/>
      <c r="H144" s="10"/>
      <c r="I144" s="9">
        <v>100</v>
      </c>
      <c r="J144" s="9" t="s">
        <v>21</v>
      </c>
      <c r="K144" s="15" t="s">
        <v>22</v>
      </c>
      <c r="L144" s="16"/>
      <c r="M144" s="16">
        <f t="shared" si="10"/>
        <v>65</v>
      </c>
    </row>
    <row r="145" ht="24" spans="1:13">
      <c r="A145" s="8"/>
      <c r="B145" s="8"/>
      <c r="C145" s="9"/>
      <c r="D145" s="9"/>
      <c r="E145" s="9"/>
      <c r="F145" s="9" t="s">
        <v>96</v>
      </c>
      <c r="G145" s="9"/>
      <c r="H145" s="10"/>
      <c r="I145" s="9">
        <v>56</v>
      </c>
      <c r="J145" s="9" t="s">
        <v>18</v>
      </c>
      <c r="K145" s="15" t="s">
        <v>63</v>
      </c>
      <c r="L145" s="16"/>
      <c r="M145" s="16">
        <f t="shared" si="10"/>
        <v>36.4</v>
      </c>
    </row>
    <row r="146" ht="24" spans="1:13">
      <c r="A146" s="8"/>
      <c r="B146" s="8"/>
      <c r="C146" s="9"/>
      <c r="D146" s="9"/>
      <c r="E146" s="9"/>
      <c r="F146" s="9" t="s">
        <v>47</v>
      </c>
      <c r="G146" s="9"/>
      <c r="H146" s="10"/>
      <c r="I146" s="9">
        <v>57.4</v>
      </c>
      <c r="J146" s="9" t="s">
        <v>18</v>
      </c>
      <c r="K146" s="15" t="s">
        <v>19</v>
      </c>
      <c r="L146" s="16"/>
      <c r="M146" s="16">
        <f>I146*0.65</f>
        <v>37.31</v>
      </c>
    </row>
    <row r="147" ht="24" spans="1:13">
      <c r="A147" s="8"/>
      <c r="B147" s="8"/>
      <c r="C147" s="9"/>
      <c r="D147" s="9"/>
      <c r="E147" s="9"/>
      <c r="F147" s="9" t="s">
        <v>48</v>
      </c>
      <c r="G147" s="9"/>
      <c r="H147" s="10"/>
      <c r="I147" s="9">
        <v>57.4</v>
      </c>
      <c r="J147" s="9" t="s">
        <v>18</v>
      </c>
      <c r="K147" s="15" t="s">
        <v>19</v>
      </c>
      <c r="L147" s="16"/>
      <c r="M147" s="16">
        <f>I147*0.65</f>
        <v>37.31</v>
      </c>
    </row>
    <row r="148" ht="24" spans="1:13">
      <c r="A148" s="8"/>
      <c r="B148" s="8"/>
      <c r="C148" s="9"/>
      <c r="D148" s="9"/>
      <c r="E148" s="9"/>
      <c r="F148" s="9" t="s">
        <v>34</v>
      </c>
      <c r="G148" s="9"/>
      <c r="H148" s="10"/>
      <c r="I148" s="9">
        <v>120</v>
      </c>
      <c r="J148" s="9" t="s">
        <v>21</v>
      </c>
      <c r="K148" s="15" t="s">
        <v>22</v>
      </c>
      <c r="L148" s="16"/>
      <c r="M148" s="16">
        <f t="shared" ref="M148:M153" si="11">I148*0.65</f>
        <v>78</v>
      </c>
    </row>
    <row r="149" ht="24" spans="1:13">
      <c r="A149" s="8"/>
      <c r="B149" s="8"/>
      <c r="C149" s="9"/>
      <c r="D149" s="9"/>
      <c r="E149" s="9"/>
      <c r="F149" s="9" t="s">
        <v>97</v>
      </c>
      <c r="G149" s="9"/>
      <c r="H149" s="10"/>
      <c r="I149" s="9">
        <v>300</v>
      </c>
      <c r="J149" s="9" t="s">
        <v>21</v>
      </c>
      <c r="K149" s="15" t="s">
        <v>22</v>
      </c>
      <c r="L149" s="16"/>
      <c r="M149" s="16">
        <f t="shared" si="11"/>
        <v>195</v>
      </c>
    </row>
    <row r="150" ht="24" spans="1:13">
      <c r="A150" s="8"/>
      <c r="B150" s="8"/>
      <c r="C150" s="9"/>
      <c r="D150" s="9"/>
      <c r="E150" s="9"/>
      <c r="F150" s="9" t="s">
        <v>98</v>
      </c>
      <c r="G150" s="9"/>
      <c r="H150" s="10"/>
      <c r="I150" s="9" t="s">
        <v>99</v>
      </c>
      <c r="J150" s="9" t="s">
        <v>99</v>
      </c>
      <c r="K150" s="15" t="s">
        <v>22</v>
      </c>
      <c r="L150" s="16"/>
      <c r="M150" s="16"/>
    </row>
    <row r="151" spans="1:13">
      <c r="A151" s="8"/>
      <c r="B151" s="8"/>
      <c r="C151" s="9"/>
      <c r="D151" s="9"/>
      <c r="E151" s="9"/>
      <c r="F151" s="9" t="s">
        <v>55</v>
      </c>
      <c r="G151" s="9"/>
      <c r="H151" s="10"/>
      <c r="I151" s="9">
        <v>167.3</v>
      </c>
      <c r="J151" s="9" t="s">
        <v>18</v>
      </c>
      <c r="K151" s="15" t="s">
        <v>19</v>
      </c>
      <c r="L151" s="16"/>
      <c r="M151" s="16">
        <f t="shared" si="11"/>
        <v>108.745</v>
      </c>
    </row>
    <row r="152" ht="24" spans="1:13">
      <c r="A152" s="8"/>
      <c r="B152" s="8"/>
      <c r="C152" s="9"/>
      <c r="D152" s="9"/>
      <c r="E152" s="9"/>
      <c r="F152" s="9" t="s">
        <v>100</v>
      </c>
      <c r="G152" s="9"/>
      <c r="H152" s="10"/>
      <c r="I152" s="9">
        <v>250</v>
      </c>
      <c r="J152" s="9" t="s">
        <v>21</v>
      </c>
      <c r="K152" s="15" t="s">
        <v>22</v>
      </c>
      <c r="L152" s="16"/>
      <c r="M152" s="16">
        <f t="shared" si="11"/>
        <v>162.5</v>
      </c>
    </row>
    <row r="153" ht="24" spans="1:13">
      <c r="A153" s="8"/>
      <c r="B153" s="8"/>
      <c r="C153" s="9"/>
      <c r="D153" s="9"/>
      <c r="E153" s="9"/>
      <c r="F153" s="9" t="s">
        <v>52</v>
      </c>
      <c r="G153" s="9"/>
      <c r="H153" s="10"/>
      <c r="I153" s="9">
        <v>55.3</v>
      </c>
      <c r="J153" s="9" t="s">
        <v>18</v>
      </c>
      <c r="K153" s="15" t="s">
        <v>19</v>
      </c>
      <c r="L153" s="16"/>
      <c r="M153" s="16">
        <f t="shared" si="11"/>
        <v>35.945</v>
      </c>
    </row>
    <row r="154" spans="1:13">
      <c r="A154" s="8"/>
      <c r="B154" s="8"/>
      <c r="C154" s="9"/>
      <c r="D154" s="9"/>
      <c r="E154" s="9"/>
      <c r="F154" s="9" t="s">
        <v>56</v>
      </c>
      <c r="G154" s="9"/>
      <c r="H154" s="10" t="s">
        <v>57</v>
      </c>
      <c r="I154" s="9">
        <v>353.5</v>
      </c>
      <c r="J154" s="9" t="s">
        <v>18</v>
      </c>
      <c r="K154" s="15" t="s">
        <v>19</v>
      </c>
      <c r="L154" s="16">
        <f>H154*0.65</f>
        <v>45.955</v>
      </c>
      <c r="M154" s="16">
        <f t="shared" ref="M154:M161" si="12">I154*0.65</f>
        <v>229.775</v>
      </c>
    </row>
    <row r="155" spans="1:13">
      <c r="A155" s="8"/>
      <c r="B155" s="8"/>
      <c r="C155" s="9"/>
      <c r="D155" s="9"/>
      <c r="E155" s="9"/>
      <c r="F155" s="9" t="s">
        <v>58</v>
      </c>
      <c r="G155" s="9"/>
      <c r="H155" s="10" t="s">
        <v>57</v>
      </c>
      <c r="I155" s="9">
        <v>353.5</v>
      </c>
      <c r="J155" s="9" t="s">
        <v>18</v>
      </c>
      <c r="K155" s="15" t="s">
        <v>19</v>
      </c>
      <c r="L155" s="16">
        <f>H155*0.65</f>
        <v>45.955</v>
      </c>
      <c r="M155" s="16">
        <f t="shared" si="12"/>
        <v>229.775</v>
      </c>
    </row>
    <row r="156" spans="1:13">
      <c r="A156" s="8"/>
      <c r="B156" s="8"/>
      <c r="C156" s="9" t="s">
        <v>101</v>
      </c>
      <c r="D156" s="9" t="s">
        <v>101</v>
      </c>
      <c r="E156" s="9" t="s">
        <v>101</v>
      </c>
      <c r="F156" s="9" t="s">
        <v>102</v>
      </c>
      <c r="G156" s="9"/>
      <c r="H156" s="10"/>
      <c r="I156" s="9">
        <v>56</v>
      </c>
      <c r="J156" s="9" t="s">
        <v>18</v>
      </c>
      <c r="K156" s="15" t="s">
        <v>63</v>
      </c>
      <c r="L156" s="16"/>
      <c r="M156" s="16">
        <f t="shared" si="12"/>
        <v>36.4</v>
      </c>
    </row>
    <row r="157" ht="24" spans="1:13">
      <c r="A157" s="8"/>
      <c r="B157" s="8"/>
      <c r="C157" s="9"/>
      <c r="D157" s="9"/>
      <c r="E157" s="9"/>
      <c r="F157" s="9" t="s">
        <v>103</v>
      </c>
      <c r="G157" s="9"/>
      <c r="H157" s="10"/>
      <c r="I157" s="9">
        <v>80</v>
      </c>
      <c r="J157" s="9" t="s">
        <v>21</v>
      </c>
      <c r="K157" s="15" t="s">
        <v>22</v>
      </c>
      <c r="L157" s="16"/>
      <c r="M157" s="16">
        <f t="shared" si="12"/>
        <v>52</v>
      </c>
    </row>
    <row r="158" ht="24" spans="1:13">
      <c r="A158" s="8"/>
      <c r="B158" s="8"/>
      <c r="C158" s="9"/>
      <c r="D158" s="9"/>
      <c r="E158" s="9"/>
      <c r="F158" s="9" t="s">
        <v>47</v>
      </c>
      <c r="G158" s="9"/>
      <c r="H158" s="10"/>
      <c r="I158" s="9">
        <v>57.4</v>
      </c>
      <c r="J158" s="9" t="s">
        <v>18</v>
      </c>
      <c r="K158" s="15" t="s">
        <v>19</v>
      </c>
      <c r="L158" s="16"/>
      <c r="M158" s="16">
        <f t="shared" si="12"/>
        <v>37.31</v>
      </c>
    </row>
    <row r="159" ht="24" spans="1:13">
      <c r="A159" s="8"/>
      <c r="B159" s="8"/>
      <c r="C159" s="9"/>
      <c r="D159" s="9"/>
      <c r="E159" s="9"/>
      <c r="F159" s="9" t="s">
        <v>48</v>
      </c>
      <c r="G159" s="9"/>
      <c r="H159" s="10"/>
      <c r="I159" s="9">
        <v>57.4</v>
      </c>
      <c r="J159" s="9" t="s">
        <v>18</v>
      </c>
      <c r="K159" s="15" t="s">
        <v>19</v>
      </c>
      <c r="L159" s="16"/>
      <c r="M159" s="16">
        <f t="shared" si="12"/>
        <v>37.31</v>
      </c>
    </row>
    <row r="160" ht="24" spans="1:13">
      <c r="A160" s="8"/>
      <c r="B160" s="8"/>
      <c r="C160" s="9"/>
      <c r="D160" s="9"/>
      <c r="E160" s="9"/>
      <c r="F160" s="9" t="s">
        <v>34</v>
      </c>
      <c r="G160" s="9"/>
      <c r="H160" s="10"/>
      <c r="I160" s="9">
        <v>120</v>
      </c>
      <c r="J160" s="9" t="s">
        <v>21</v>
      </c>
      <c r="K160" s="15" t="s">
        <v>22</v>
      </c>
      <c r="L160" s="16"/>
      <c r="M160" s="16">
        <f t="shared" si="12"/>
        <v>78</v>
      </c>
    </row>
    <row r="161" ht="24" spans="1:13">
      <c r="A161" s="8"/>
      <c r="B161" s="8"/>
      <c r="C161" s="9"/>
      <c r="D161" s="9"/>
      <c r="E161" s="9"/>
      <c r="F161" s="9" t="s">
        <v>97</v>
      </c>
      <c r="G161" s="9"/>
      <c r="H161" s="10"/>
      <c r="I161" s="9">
        <v>300</v>
      </c>
      <c r="J161" s="9" t="s">
        <v>21</v>
      </c>
      <c r="K161" s="15" t="s">
        <v>22</v>
      </c>
      <c r="L161" s="16"/>
      <c r="M161" s="16">
        <f t="shared" si="12"/>
        <v>195</v>
      </c>
    </row>
    <row r="162" ht="24" spans="1:13">
      <c r="A162" s="8"/>
      <c r="B162" s="8"/>
      <c r="C162" s="9"/>
      <c r="D162" s="9"/>
      <c r="E162" s="9"/>
      <c r="F162" s="9" t="s">
        <v>98</v>
      </c>
      <c r="G162" s="9"/>
      <c r="H162" s="10"/>
      <c r="I162" s="9" t="s">
        <v>99</v>
      </c>
      <c r="J162" s="9" t="s">
        <v>99</v>
      </c>
      <c r="K162" s="15" t="s">
        <v>22</v>
      </c>
      <c r="L162" s="16"/>
      <c r="M162" s="16"/>
    </row>
    <row r="163" spans="1:13">
      <c r="A163" s="8"/>
      <c r="B163" s="8"/>
      <c r="C163" s="9"/>
      <c r="D163" s="9"/>
      <c r="E163" s="9"/>
      <c r="F163" s="9" t="s">
        <v>55</v>
      </c>
      <c r="G163" s="9"/>
      <c r="H163" s="10"/>
      <c r="I163" s="9">
        <v>167.3</v>
      </c>
      <c r="J163" s="9" t="s">
        <v>18</v>
      </c>
      <c r="K163" s="15" t="s">
        <v>19</v>
      </c>
      <c r="L163" s="16"/>
      <c r="M163" s="16">
        <f t="shared" ref="M163:M165" si="13">I163*0.65</f>
        <v>108.745</v>
      </c>
    </row>
    <row r="164" ht="24" spans="1:13">
      <c r="A164" s="8"/>
      <c r="B164" s="8"/>
      <c r="C164" s="9"/>
      <c r="D164" s="9"/>
      <c r="E164" s="9"/>
      <c r="F164" s="9" t="s">
        <v>100</v>
      </c>
      <c r="G164" s="9"/>
      <c r="H164" s="10"/>
      <c r="I164" s="9">
        <v>250</v>
      </c>
      <c r="J164" s="9" t="s">
        <v>21</v>
      </c>
      <c r="K164" s="15" t="s">
        <v>22</v>
      </c>
      <c r="L164" s="16"/>
      <c r="M164" s="16">
        <f t="shared" si="13"/>
        <v>162.5</v>
      </c>
    </row>
    <row r="165" ht="24" spans="1:13">
      <c r="A165" s="8"/>
      <c r="B165" s="8"/>
      <c r="C165" s="9"/>
      <c r="D165" s="9"/>
      <c r="E165" s="9"/>
      <c r="F165" s="9" t="s">
        <v>52</v>
      </c>
      <c r="G165" s="9"/>
      <c r="H165" s="10"/>
      <c r="I165" s="9">
        <v>55.3</v>
      </c>
      <c r="J165" s="9" t="s">
        <v>18</v>
      </c>
      <c r="K165" s="15" t="s">
        <v>19</v>
      </c>
      <c r="L165" s="16"/>
      <c r="M165" s="16">
        <f t="shared" si="13"/>
        <v>35.945</v>
      </c>
    </row>
    <row r="166" spans="1:13">
      <c r="A166" s="8"/>
      <c r="B166" s="8"/>
      <c r="C166" s="9"/>
      <c r="D166" s="9"/>
      <c r="E166" s="9"/>
      <c r="F166" s="9" t="s">
        <v>56</v>
      </c>
      <c r="G166" s="9"/>
      <c r="H166" s="10" t="s">
        <v>57</v>
      </c>
      <c r="I166" s="9">
        <v>353.5</v>
      </c>
      <c r="J166" s="9" t="s">
        <v>18</v>
      </c>
      <c r="K166" s="15" t="s">
        <v>19</v>
      </c>
      <c r="L166" s="16">
        <f>H166*0.65</f>
        <v>45.955</v>
      </c>
      <c r="M166" s="16">
        <f t="shared" ref="M166:M171" si="14">I166*0.65</f>
        <v>229.775</v>
      </c>
    </row>
    <row r="167" ht="24" spans="1:13">
      <c r="A167" s="8"/>
      <c r="B167" s="8"/>
      <c r="C167" s="9" t="s">
        <v>104</v>
      </c>
      <c r="D167" s="9" t="s">
        <v>105</v>
      </c>
      <c r="E167" s="9" t="s">
        <v>106</v>
      </c>
      <c r="F167" s="9" t="s">
        <v>94</v>
      </c>
      <c r="G167" s="9"/>
      <c r="H167" s="10"/>
      <c r="I167" s="9">
        <v>80</v>
      </c>
      <c r="J167" s="9" t="s">
        <v>21</v>
      </c>
      <c r="K167" s="15" t="s">
        <v>22</v>
      </c>
      <c r="L167" s="16"/>
      <c r="M167" s="16">
        <f t="shared" si="14"/>
        <v>52</v>
      </c>
    </row>
    <row r="168" spans="1:13">
      <c r="A168" s="8"/>
      <c r="B168" s="8"/>
      <c r="C168" s="9"/>
      <c r="D168" s="9"/>
      <c r="E168" s="9"/>
      <c r="F168" s="9" t="s">
        <v>26</v>
      </c>
      <c r="G168" s="9"/>
      <c r="H168" s="10"/>
      <c r="I168" s="9">
        <v>134.4</v>
      </c>
      <c r="J168" s="9" t="s">
        <v>18</v>
      </c>
      <c r="K168" s="15" t="s">
        <v>19</v>
      </c>
      <c r="L168" s="16"/>
      <c r="M168" s="16">
        <f t="shared" si="14"/>
        <v>87.36</v>
      </c>
    </row>
    <row r="169" ht="24" spans="1:13">
      <c r="A169" s="8"/>
      <c r="B169" s="8"/>
      <c r="C169" s="9"/>
      <c r="D169" s="9"/>
      <c r="E169" s="9"/>
      <c r="F169" s="9" t="s">
        <v>47</v>
      </c>
      <c r="G169" s="9"/>
      <c r="H169" s="10"/>
      <c r="I169" s="9">
        <v>57.4</v>
      </c>
      <c r="J169" s="9" t="s">
        <v>18</v>
      </c>
      <c r="K169" s="15" t="s">
        <v>19</v>
      </c>
      <c r="L169" s="16"/>
      <c r="M169" s="16">
        <f t="shared" si="14"/>
        <v>37.31</v>
      </c>
    </row>
    <row r="170" ht="24" spans="1:13">
      <c r="A170" s="8"/>
      <c r="B170" s="8"/>
      <c r="C170" s="9"/>
      <c r="D170" s="9"/>
      <c r="E170" s="9"/>
      <c r="F170" s="9" t="s">
        <v>48</v>
      </c>
      <c r="G170" s="9"/>
      <c r="H170" s="10"/>
      <c r="I170" s="9">
        <v>57.4</v>
      </c>
      <c r="J170" s="9" t="s">
        <v>18</v>
      </c>
      <c r="K170" s="15" t="s">
        <v>19</v>
      </c>
      <c r="L170" s="16"/>
      <c r="M170" s="16">
        <f t="shared" si="14"/>
        <v>37.31</v>
      </c>
    </row>
    <row r="171" ht="24" spans="1:13">
      <c r="A171" s="8"/>
      <c r="B171" s="8"/>
      <c r="C171" s="9"/>
      <c r="D171" s="9"/>
      <c r="E171" s="9"/>
      <c r="F171" s="9" t="s">
        <v>34</v>
      </c>
      <c r="G171" s="9"/>
      <c r="H171" s="10"/>
      <c r="I171" s="9">
        <v>120</v>
      </c>
      <c r="J171" s="9" t="s">
        <v>21</v>
      </c>
      <c r="K171" s="15" t="s">
        <v>22</v>
      </c>
      <c r="L171" s="16"/>
      <c r="M171" s="16">
        <f t="shared" si="14"/>
        <v>78</v>
      </c>
    </row>
    <row r="172" ht="24" spans="1:13">
      <c r="A172" s="8"/>
      <c r="B172" s="8"/>
      <c r="C172" s="9"/>
      <c r="D172" s="9"/>
      <c r="E172" s="9"/>
      <c r="F172" s="9" t="s">
        <v>98</v>
      </c>
      <c r="G172" s="9"/>
      <c r="H172" s="10"/>
      <c r="I172" s="9" t="s">
        <v>99</v>
      </c>
      <c r="J172" s="9" t="s">
        <v>99</v>
      </c>
      <c r="K172" s="15" t="s">
        <v>22</v>
      </c>
      <c r="L172" s="16"/>
      <c r="M172" s="16"/>
    </row>
    <row r="173" spans="1:13">
      <c r="A173" s="8"/>
      <c r="B173" s="8"/>
      <c r="C173" s="9"/>
      <c r="D173" s="9"/>
      <c r="E173" s="9"/>
      <c r="F173" s="9" t="s">
        <v>55</v>
      </c>
      <c r="G173" s="9"/>
      <c r="H173" s="10"/>
      <c r="I173" s="9">
        <v>167.3</v>
      </c>
      <c r="J173" s="9" t="s">
        <v>18</v>
      </c>
      <c r="K173" s="15" t="s">
        <v>19</v>
      </c>
      <c r="L173" s="16"/>
      <c r="M173" s="16">
        <f t="shared" ref="M173:M176" si="15">I173*0.65</f>
        <v>108.745</v>
      </c>
    </row>
    <row r="174" ht="24" spans="1:13">
      <c r="A174" s="8"/>
      <c r="B174" s="8"/>
      <c r="C174" s="9"/>
      <c r="D174" s="9"/>
      <c r="E174" s="9"/>
      <c r="F174" s="9" t="s">
        <v>100</v>
      </c>
      <c r="G174" s="9"/>
      <c r="H174" s="10"/>
      <c r="I174" s="9">
        <v>250</v>
      </c>
      <c r="J174" s="9" t="s">
        <v>21</v>
      </c>
      <c r="K174" s="15" t="s">
        <v>22</v>
      </c>
      <c r="L174" s="16"/>
      <c r="M174" s="16">
        <f t="shared" si="15"/>
        <v>162.5</v>
      </c>
    </row>
    <row r="175" ht="24" spans="1:13">
      <c r="A175" s="8"/>
      <c r="B175" s="8"/>
      <c r="C175" s="9"/>
      <c r="D175" s="9"/>
      <c r="E175" s="9"/>
      <c r="F175" s="9" t="s">
        <v>52</v>
      </c>
      <c r="G175" s="9"/>
      <c r="H175" s="10"/>
      <c r="I175" s="9">
        <v>55.3</v>
      </c>
      <c r="J175" s="9" t="s">
        <v>18</v>
      </c>
      <c r="K175" s="15" t="s">
        <v>19</v>
      </c>
      <c r="L175" s="16"/>
      <c r="M175" s="16">
        <f t="shared" si="15"/>
        <v>35.945</v>
      </c>
    </row>
    <row r="176" ht="24" spans="1:13">
      <c r="A176" s="8"/>
      <c r="B176" s="8"/>
      <c r="C176" s="9"/>
      <c r="D176" s="9"/>
      <c r="E176" s="9"/>
      <c r="F176" s="9" t="s">
        <v>53</v>
      </c>
      <c r="G176" s="9"/>
      <c r="H176" s="10"/>
      <c r="I176" s="9">
        <v>120</v>
      </c>
      <c r="J176" s="9" t="s">
        <v>21</v>
      </c>
      <c r="K176" s="15" t="s">
        <v>22</v>
      </c>
      <c r="L176" s="16"/>
      <c r="M176" s="16">
        <f t="shared" si="15"/>
        <v>78</v>
      </c>
    </row>
    <row r="177" spans="1:13">
      <c r="A177" s="8"/>
      <c r="B177" s="8"/>
      <c r="C177" s="9"/>
      <c r="D177" s="9"/>
      <c r="E177" s="9"/>
      <c r="F177" s="9" t="s">
        <v>58</v>
      </c>
      <c r="G177" s="9"/>
      <c r="H177" s="10" t="s">
        <v>57</v>
      </c>
      <c r="I177" s="9">
        <v>353.5</v>
      </c>
      <c r="J177" s="9" t="s">
        <v>18</v>
      </c>
      <c r="K177" s="15" t="s">
        <v>19</v>
      </c>
      <c r="L177" s="16">
        <f>H177*0.65</f>
        <v>45.955</v>
      </c>
      <c r="M177" s="16">
        <f t="shared" ref="M177:M195" si="16">I177*0.65</f>
        <v>229.775</v>
      </c>
    </row>
    <row r="178" ht="24" spans="1:13">
      <c r="A178" s="8"/>
      <c r="B178" s="8"/>
      <c r="C178" s="9" t="s">
        <v>107</v>
      </c>
      <c r="D178" s="9" t="s">
        <v>107</v>
      </c>
      <c r="E178" s="9" t="s">
        <v>108</v>
      </c>
      <c r="F178" s="9" t="s">
        <v>109</v>
      </c>
      <c r="G178" s="9"/>
      <c r="H178" s="10"/>
      <c r="I178" s="9">
        <v>80</v>
      </c>
      <c r="J178" s="9" t="s">
        <v>21</v>
      </c>
      <c r="K178" s="15" t="s">
        <v>22</v>
      </c>
      <c r="L178" s="16"/>
      <c r="M178" s="16">
        <f t="shared" si="16"/>
        <v>52</v>
      </c>
    </row>
    <row r="179" ht="24" spans="1:13">
      <c r="A179" s="8"/>
      <c r="B179" s="8"/>
      <c r="C179" s="9"/>
      <c r="D179" s="9"/>
      <c r="E179" s="9"/>
      <c r="F179" s="9" t="s">
        <v>47</v>
      </c>
      <c r="G179" s="9"/>
      <c r="H179" s="10"/>
      <c r="I179" s="9">
        <v>57.4</v>
      </c>
      <c r="J179" s="9" t="s">
        <v>18</v>
      </c>
      <c r="K179" s="15" t="s">
        <v>19</v>
      </c>
      <c r="L179" s="16"/>
      <c r="M179" s="16">
        <f t="shared" si="16"/>
        <v>37.31</v>
      </c>
    </row>
    <row r="180" ht="24" spans="1:13">
      <c r="A180" s="8"/>
      <c r="B180" s="8"/>
      <c r="C180" s="9"/>
      <c r="D180" s="9"/>
      <c r="E180" s="9"/>
      <c r="F180" s="9" t="s">
        <v>48</v>
      </c>
      <c r="G180" s="9"/>
      <c r="H180" s="10"/>
      <c r="I180" s="9">
        <v>57.4</v>
      </c>
      <c r="J180" s="9" t="s">
        <v>18</v>
      </c>
      <c r="K180" s="15" t="s">
        <v>19</v>
      </c>
      <c r="L180" s="16"/>
      <c r="M180" s="16">
        <f t="shared" si="16"/>
        <v>37.31</v>
      </c>
    </row>
    <row r="181" ht="24" spans="1:13">
      <c r="A181" s="8"/>
      <c r="B181" s="8"/>
      <c r="C181" s="9"/>
      <c r="D181" s="9"/>
      <c r="E181" s="9"/>
      <c r="F181" s="9" t="s">
        <v>34</v>
      </c>
      <c r="G181" s="9"/>
      <c r="H181" s="10"/>
      <c r="I181" s="9">
        <v>120</v>
      </c>
      <c r="J181" s="9" t="s">
        <v>21</v>
      </c>
      <c r="K181" s="15" t="s">
        <v>22</v>
      </c>
      <c r="L181" s="16"/>
      <c r="M181" s="16">
        <f t="shared" si="16"/>
        <v>78</v>
      </c>
    </row>
    <row r="182" spans="1:13">
      <c r="A182" s="8"/>
      <c r="B182" s="8"/>
      <c r="C182" s="9"/>
      <c r="D182" s="9"/>
      <c r="E182" s="9"/>
      <c r="F182" s="9" t="s">
        <v>55</v>
      </c>
      <c r="G182" s="9"/>
      <c r="H182" s="10"/>
      <c r="I182" s="9">
        <v>167.3</v>
      </c>
      <c r="J182" s="9" t="s">
        <v>18</v>
      </c>
      <c r="K182" s="15" t="s">
        <v>19</v>
      </c>
      <c r="L182" s="16"/>
      <c r="M182" s="16">
        <f t="shared" si="16"/>
        <v>108.745</v>
      </c>
    </row>
    <row r="183" ht="24" spans="1:13">
      <c r="A183" s="8"/>
      <c r="B183" s="8"/>
      <c r="C183" s="9"/>
      <c r="D183" s="9"/>
      <c r="E183" s="9"/>
      <c r="F183" s="9" t="s">
        <v>52</v>
      </c>
      <c r="G183" s="9"/>
      <c r="H183" s="10"/>
      <c r="I183" s="9">
        <v>55.3</v>
      </c>
      <c r="J183" s="9" t="s">
        <v>18</v>
      </c>
      <c r="K183" s="15" t="s">
        <v>19</v>
      </c>
      <c r="L183" s="16"/>
      <c r="M183" s="16">
        <f t="shared" si="16"/>
        <v>35.945</v>
      </c>
    </row>
    <row r="184" ht="24" spans="1:13">
      <c r="A184" s="8"/>
      <c r="B184" s="8"/>
      <c r="C184" s="9"/>
      <c r="D184" s="9"/>
      <c r="E184" s="9"/>
      <c r="F184" s="9" t="s">
        <v>100</v>
      </c>
      <c r="G184" s="9"/>
      <c r="H184" s="10"/>
      <c r="I184" s="9">
        <v>250</v>
      </c>
      <c r="J184" s="9" t="s">
        <v>21</v>
      </c>
      <c r="K184" s="15" t="s">
        <v>22</v>
      </c>
      <c r="L184" s="16"/>
      <c r="M184" s="16">
        <f t="shared" si="16"/>
        <v>162.5</v>
      </c>
    </row>
    <row r="185" spans="1:13">
      <c r="A185" s="8"/>
      <c r="B185" s="8"/>
      <c r="C185" s="9" t="s">
        <v>110</v>
      </c>
      <c r="D185" s="9" t="s">
        <v>110</v>
      </c>
      <c r="E185" s="9" t="s">
        <v>111</v>
      </c>
      <c r="F185" s="9" t="s">
        <v>112</v>
      </c>
      <c r="G185" s="9"/>
      <c r="H185" s="10"/>
      <c r="I185" s="9">
        <v>78.4</v>
      </c>
      <c r="J185" s="9" t="s">
        <v>18</v>
      </c>
      <c r="K185" s="15" t="s">
        <v>19</v>
      </c>
      <c r="L185" s="16"/>
      <c r="M185" s="16">
        <f t="shared" si="16"/>
        <v>50.96</v>
      </c>
    </row>
    <row r="186" spans="1:13">
      <c r="A186" s="8"/>
      <c r="B186" s="8"/>
      <c r="C186" s="9"/>
      <c r="D186" s="9"/>
      <c r="E186" s="9"/>
      <c r="F186" s="9" t="s">
        <v>71</v>
      </c>
      <c r="G186" s="9"/>
      <c r="H186" s="10"/>
      <c r="I186" s="9">
        <v>85.4</v>
      </c>
      <c r="J186" s="9" t="s">
        <v>18</v>
      </c>
      <c r="K186" s="15" t="s">
        <v>72</v>
      </c>
      <c r="L186" s="16"/>
      <c r="M186" s="16">
        <f t="shared" si="16"/>
        <v>55.51</v>
      </c>
    </row>
    <row r="187" spans="1:13">
      <c r="A187" s="8"/>
      <c r="B187" s="8"/>
      <c r="C187" s="9"/>
      <c r="D187" s="9"/>
      <c r="E187" s="9"/>
      <c r="F187" s="9" t="s">
        <v>30</v>
      </c>
      <c r="G187" s="9"/>
      <c r="H187" s="10"/>
      <c r="I187" s="9">
        <v>58.1</v>
      </c>
      <c r="J187" s="9" t="s">
        <v>18</v>
      </c>
      <c r="K187" s="15" t="s">
        <v>19</v>
      </c>
      <c r="L187" s="16"/>
      <c r="M187" s="16">
        <f t="shared" si="16"/>
        <v>37.765</v>
      </c>
    </row>
    <row r="188" spans="1:13">
      <c r="A188" s="8"/>
      <c r="B188" s="8"/>
      <c r="C188" s="9"/>
      <c r="D188" s="9"/>
      <c r="E188" s="9" t="s">
        <v>113</v>
      </c>
      <c r="F188" s="9" t="s">
        <v>30</v>
      </c>
      <c r="G188" s="9"/>
      <c r="H188" s="10"/>
      <c r="I188" s="9">
        <v>58.1</v>
      </c>
      <c r="J188" s="9" t="s">
        <v>18</v>
      </c>
      <c r="K188" s="15" t="s">
        <v>19</v>
      </c>
      <c r="L188" s="16"/>
      <c r="M188" s="16">
        <f t="shared" si="16"/>
        <v>37.765</v>
      </c>
    </row>
    <row r="189" ht="24" spans="1:13">
      <c r="A189" s="8"/>
      <c r="B189" s="8"/>
      <c r="C189" s="9"/>
      <c r="D189" s="9"/>
      <c r="E189" s="9"/>
      <c r="F189" s="9" t="s">
        <v>114</v>
      </c>
      <c r="G189" s="9"/>
      <c r="H189" s="10"/>
      <c r="I189" s="9">
        <v>800</v>
      </c>
      <c r="J189" s="9" t="s">
        <v>21</v>
      </c>
      <c r="K189" s="15" t="s">
        <v>22</v>
      </c>
      <c r="L189" s="16"/>
      <c r="M189" s="16">
        <f t="shared" si="16"/>
        <v>520</v>
      </c>
    </row>
    <row r="190" ht="24" spans="1:13">
      <c r="A190" s="8"/>
      <c r="B190" s="8"/>
      <c r="C190" s="9"/>
      <c r="D190" s="9"/>
      <c r="E190" s="9"/>
      <c r="F190" s="9" t="s">
        <v>115</v>
      </c>
      <c r="G190" s="9"/>
      <c r="H190" s="10" t="s">
        <v>116</v>
      </c>
      <c r="I190" s="9">
        <v>800</v>
      </c>
      <c r="J190" s="9" t="s">
        <v>21</v>
      </c>
      <c r="K190" s="15" t="s">
        <v>22</v>
      </c>
      <c r="L190" s="16">
        <f>H190*0.65</f>
        <v>130</v>
      </c>
      <c r="M190" s="16">
        <f t="shared" si="16"/>
        <v>520</v>
      </c>
    </row>
    <row r="191" ht="24" spans="1:13">
      <c r="A191" s="8"/>
      <c r="B191" s="8"/>
      <c r="C191" s="9"/>
      <c r="D191" s="9"/>
      <c r="E191" s="9"/>
      <c r="F191" s="9" t="s">
        <v>34</v>
      </c>
      <c r="G191" s="9"/>
      <c r="H191" s="10"/>
      <c r="I191" s="9">
        <v>120</v>
      </c>
      <c r="J191" s="9" t="s">
        <v>21</v>
      </c>
      <c r="K191" s="15" t="s">
        <v>22</v>
      </c>
      <c r="L191" s="16"/>
      <c r="M191" s="16">
        <f t="shared" si="16"/>
        <v>78</v>
      </c>
    </row>
    <row r="192" spans="1:13">
      <c r="A192" s="8"/>
      <c r="B192" s="8"/>
      <c r="C192" s="9"/>
      <c r="D192" s="9"/>
      <c r="E192" s="9"/>
      <c r="F192" s="9" t="s">
        <v>49</v>
      </c>
      <c r="G192" s="9"/>
      <c r="H192" s="10"/>
      <c r="I192" s="9">
        <v>59.5</v>
      </c>
      <c r="J192" s="9" t="s">
        <v>18</v>
      </c>
      <c r="K192" s="15" t="s">
        <v>50</v>
      </c>
      <c r="L192" s="16"/>
      <c r="M192" s="16">
        <f t="shared" si="16"/>
        <v>38.675</v>
      </c>
    </row>
    <row r="193" spans="1:13">
      <c r="A193" s="8"/>
      <c r="B193" s="8"/>
      <c r="C193" s="9"/>
      <c r="D193" s="9"/>
      <c r="E193" s="9"/>
      <c r="F193" s="9" t="s">
        <v>35</v>
      </c>
      <c r="G193" s="9"/>
      <c r="H193" s="10"/>
      <c r="I193" s="9">
        <v>57.4</v>
      </c>
      <c r="J193" s="9" t="s">
        <v>18</v>
      </c>
      <c r="K193" s="15" t="s">
        <v>19</v>
      </c>
      <c r="L193" s="16"/>
      <c r="M193" s="16">
        <f t="shared" si="16"/>
        <v>37.31</v>
      </c>
    </row>
    <row r="194" spans="1:13">
      <c r="A194" s="8"/>
      <c r="B194" s="8"/>
      <c r="C194" s="9"/>
      <c r="D194" s="9"/>
      <c r="E194" s="9"/>
      <c r="F194" s="9" t="s">
        <v>36</v>
      </c>
      <c r="G194" s="9"/>
      <c r="H194" s="10"/>
      <c r="I194" s="9">
        <v>57.4</v>
      </c>
      <c r="J194" s="9" t="s">
        <v>18</v>
      </c>
      <c r="K194" s="15" t="s">
        <v>19</v>
      </c>
      <c r="L194" s="16"/>
      <c r="M194" s="16">
        <f t="shared" si="16"/>
        <v>37.31</v>
      </c>
    </row>
    <row r="195" spans="1:13">
      <c r="A195" s="8"/>
      <c r="B195" s="8"/>
      <c r="C195" s="9"/>
      <c r="D195" s="9"/>
      <c r="E195" s="9"/>
      <c r="F195" s="9" t="s">
        <v>54</v>
      </c>
      <c r="G195" s="9"/>
      <c r="H195" s="10"/>
      <c r="I195" s="9">
        <v>57.4</v>
      </c>
      <c r="J195" s="9" t="s">
        <v>18</v>
      </c>
      <c r="K195" s="15" t="s">
        <v>19</v>
      </c>
      <c r="L195" s="16"/>
      <c r="M195" s="16">
        <f t="shared" si="16"/>
        <v>37.31</v>
      </c>
    </row>
    <row r="196" spans="1:13">
      <c r="A196" s="8"/>
      <c r="B196" s="8"/>
      <c r="C196" s="9"/>
      <c r="D196" s="9"/>
      <c r="E196" s="9"/>
      <c r="F196" s="9" t="s">
        <v>59</v>
      </c>
      <c r="G196" s="9"/>
      <c r="H196" s="10">
        <v>123.9</v>
      </c>
      <c r="I196" s="9">
        <v>619.5</v>
      </c>
      <c r="J196" s="9" t="s">
        <v>18</v>
      </c>
      <c r="K196" s="15" t="s">
        <v>19</v>
      </c>
      <c r="L196" s="16">
        <f>H196*0.65</f>
        <v>80.535</v>
      </c>
      <c r="M196" s="16">
        <f t="shared" ref="M196:M205" si="17">I196*0.65</f>
        <v>402.675</v>
      </c>
    </row>
    <row r="197" spans="1:13">
      <c r="A197" s="8"/>
      <c r="B197" s="8"/>
      <c r="C197" s="9"/>
      <c r="D197" s="9"/>
      <c r="E197" s="9" t="s">
        <v>117</v>
      </c>
      <c r="F197" s="9" t="s">
        <v>30</v>
      </c>
      <c r="G197" s="9"/>
      <c r="H197" s="10"/>
      <c r="I197" s="9">
        <v>58.1</v>
      </c>
      <c r="J197" s="9" t="s">
        <v>18</v>
      </c>
      <c r="K197" s="15" t="s">
        <v>19</v>
      </c>
      <c r="L197" s="16"/>
      <c r="M197" s="16">
        <f t="shared" si="17"/>
        <v>37.765</v>
      </c>
    </row>
    <row r="198" ht="24" spans="1:13">
      <c r="A198" s="8"/>
      <c r="B198" s="8"/>
      <c r="C198" s="9"/>
      <c r="D198" s="9"/>
      <c r="E198" s="9"/>
      <c r="F198" s="9" t="s">
        <v>34</v>
      </c>
      <c r="G198" s="9"/>
      <c r="H198" s="10"/>
      <c r="I198" s="9">
        <v>120</v>
      </c>
      <c r="J198" s="9" t="s">
        <v>21</v>
      </c>
      <c r="K198" s="15" t="s">
        <v>22</v>
      </c>
      <c r="L198" s="16"/>
      <c r="M198" s="16">
        <f t="shared" si="17"/>
        <v>78</v>
      </c>
    </row>
    <row r="199" spans="1:13">
      <c r="A199" s="8"/>
      <c r="B199" s="8"/>
      <c r="C199" s="9"/>
      <c r="D199" s="9"/>
      <c r="E199" s="9"/>
      <c r="F199" s="9" t="s">
        <v>49</v>
      </c>
      <c r="G199" s="9"/>
      <c r="H199" s="10"/>
      <c r="I199" s="9">
        <v>59.5</v>
      </c>
      <c r="J199" s="9" t="s">
        <v>18</v>
      </c>
      <c r="K199" s="15" t="s">
        <v>50</v>
      </c>
      <c r="L199" s="16"/>
      <c r="M199" s="16">
        <f t="shared" si="17"/>
        <v>38.675</v>
      </c>
    </row>
    <row r="200" ht="24" spans="1:13">
      <c r="A200" s="8"/>
      <c r="B200" s="8"/>
      <c r="C200" s="9"/>
      <c r="D200" s="9"/>
      <c r="E200" s="9"/>
      <c r="F200" s="9" t="s">
        <v>52</v>
      </c>
      <c r="G200" s="9"/>
      <c r="H200" s="10"/>
      <c r="I200" s="9">
        <v>55.3</v>
      </c>
      <c r="J200" s="9" t="s">
        <v>18</v>
      </c>
      <c r="K200" s="15" t="s">
        <v>19</v>
      </c>
      <c r="L200" s="16"/>
      <c r="M200" s="16">
        <f t="shared" si="17"/>
        <v>35.945</v>
      </c>
    </row>
    <row r="201" spans="1:13">
      <c r="A201" s="8"/>
      <c r="B201" s="8"/>
      <c r="C201" s="9"/>
      <c r="D201" s="9"/>
      <c r="E201" s="9"/>
      <c r="F201" s="9" t="s">
        <v>35</v>
      </c>
      <c r="G201" s="9"/>
      <c r="H201" s="10"/>
      <c r="I201" s="9">
        <v>57.4</v>
      </c>
      <c r="J201" s="9" t="s">
        <v>18</v>
      </c>
      <c r="K201" s="15" t="s">
        <v>19</v>
      </c>
      <c r="L201" s="16"/>
      <c r="M201" s="16">
        <f t="shared" si="17"/>
        <v>37.31</v>
      </c>
    </row>
    <row r="202" spans="1:13">
      <c r="A202" s="8"/>
      <c r="B202" s="8"/>
      <c r="C202" s="9"/>
      <c r="D202" s="9"/>
      <c r="E202" s="9"/>
      <c r="F202" s="9" t="s">
        <v>36</v>
      </c>
      <c r="G202" s="9"/>
      <c r="H202" s="10"/>
      <c r="I202" s="9">
        <v>57.4</v>
      </c>
      <c r="J202" s="9" t="s">
        <v>18</v>
      </c>
      <c r="K202" s="15" t="s">
        <v>19</v>
      </c>
      <c r="L202" s="16"/>
      <c r="M202" s="16">
        <f t="shared" si="17"/>
        <v>37.31</v>
      </c>
    </row>
    <row r="203" spans="1:13">
      <c r="A203" s="8"/>
      <c r="B203" s="8"/>
      <c r="C203" s="9"/>
      <c r="D203" s="9"/>
      <c r="E203" s="9"/>
      <c r="F203" s="9" t="s">
        <v>118</v>
      </c>
      <c r="G203" s="9"/>
      <c r="H203" s="10"/>
      <c r="I203" s="9">
        <v>57.4</v>
      </c>
      <c r="J203" s="9" t="s">
        <v>18</v>
      </c>
      <c r="K203" s="15" t="s">
        <v>19</v>
      </c>
      <c r="L203" s="16"/>
      <c r="M203" s="16">
        <f t="shared" si="17"/>
        <v>37.31</v>
      </c>
    </row>
    <row r="204" spans="1:13">
      <c r="A204" s="8"/>
      <c r="B204" s="8"/>
      <c r="C204" s="9"/>
      <c r="D204" s="9"/>
      <c r="E204" s="9"/>
      <c r="F204" s="9" t="s">
        <v>54</v>
      </c>
      <c r="G204" s="9"/>
      <c r="H204" s="10"/>
      <c r="I204" s="9">
        <v>57.4</v>
      </c>
      <c r="J204" s="9" t="s">
        <v>18</v>
      </c>
      <c r="K204" s="15" t="s">
        <v>19</v>
      </c>
      <c r="L204" s="16"/>
      <c r="M204" s="16">
        <f t="shared" si="17"/>
        <v>37.31</v>
      </c>
    </row>
    <row r="205" spans="1:13">
      <c r="A205" s="8"/>
      <c r="B205" s="8"/>
      <c r="C205" s="9"/>
      <c r="D205" s="9"/>
      <c r="E205" s="9"/>
      <c r="F205" s="9" t="s">
        <v>119</v>
      </c>
      <c r="G205" s="9"/>
      <c r="H205" s="10"/>
      <c r="I205" s="9">
        <v>57.4</v>
      </c>
      <c r="J205" s="9" t="s">
        <v>18</v>
      </c>
      <c r="K205" s="15" t="s">
        <v>19</v>
      </c>
      <c r="L205" s="16"/>
      <c r="M205" s="16">
        <f t="shared" si="17"/>
        <v>37.31</v>
      </c>
    </row>
    <row r="206" ht="24" spans="1:13">
      <c r="A206" s="8"/>
      <c r="B206" s="8"/>
      <c r="C206" s="9"/>
      <c r="D206" s="9"/>
      <c r="E206" s="9"/>
      <c r="F206" s="9" t="s">
        <v>120</v>
      </c>
      <c r="G206" s="9"/>
      <c r="H206" s="10"/>
      <c r="I206" s="9">
        <v>245</v>
      </c>
      <c r="J206" s="9" t="s">
        <v>21</v>
      </c>
      <c r="K206" s="15" t="s">
        <v>22</v>
      </c>
      <c r="L206" s="16"/>
      <c r="M206" s="16">
        <f t="shared" ref="M206:M221" si="18">I206*0.65</f>
        <v>159.25</v>
      </c>
    </row>
    <row r="207" ht="24" spans="1:13">
      <c r="A207" s="8"/>
      <c r="B207" s="8"/>
      <c r="C207" s="9"/>
      <c r="D207" s="9"/>
      <c r="E207" s="9"/>
      <c r="F207" s="9" t="s">
        <v>121</v>
      </c>
      <c r="G207" s="9"/>
      <c r="H207" s="10">
        <v>245</v>
      </c>
      <c r="I207" s="9">
        <v>490</v>
      </c>
      <c r="J207" s="9" t="s">
        <v>21</v>
      </c>
      <c r="K207" s="15" t="s">
        <v>22</v>
      </c>
      <c r="L207" s="16">
        <f>H207*0.65</f>
        <v>159.25</v>
      </c>
      <c r="M207" s="16">
        <f t="shared" si="18"/>
        <v>318.5</v>
      </c>
    </row>
    <row r="208" ht="24" spans="1:13">
      <c r="A208" s="8"/>
      <c r="B208" s="8"/>
      <c r="C208" s="9"/>
      <c r="D208" s="9"/>
      <c r="E208" s="9"/>
      <c r="F208" s="9" t="s">
        <v>122</v>
      </c>
      <c r="G208" s="9"/>
      <c r="H208" s="10"/>
      <c r="I208" s="9">
        <v>245</v>
      </c>
      <c r="J208" s="9" t="s">
        <v>21</v>
      </c>
      <c r="K208" s="15" t="s">
        <v>22</v>
      </c>
      <c r="L208" s="16"/>
      <c r="M208" s="16">
        <f t="shared" si="18"/>
        <v>159.25</v>
      </c>
    </row>
    <row r="209" spans="1:13">
      <c r="A209" s="8"/>
      <c r="B209" s="8"/>
      <c r="C209" s="9"/>
      <c r="D209" s="9"/>
      <c r="E209" s="9"/>
      <c r="F209" s="9" t="s">
        <v>59</v>
      </c>
      <c r="G209" s="9"/>
      <c r="H209" s="10">
        <v>123.9</v>
      </c>
      <c r="I209" s="9">
        <v>619.5</v>
      </c>
      <c r="J209" s="9" t="s">
        <v>18</v>
      </c>
      <c r="K209" s="15" t="s">
        <v>19</v>
      </c>
      <c r="L209" s="16">
        <f>H209*0.65</f>
        <v>80.535</v>
      </c>
      <c r="M209" s="16">
        <f t="shared" si="18"/>
        <v>402.675</v>
      </c>
    </row>
    <row r="210" spans="1:13">
      <c r="A210" s="8"/>
      <c r="B210" s="8"/>
      <c r="C210" s="9" t="s">
        <v>123</v>
      </c>
      <c r="D210" s="9" t="s">
        <v>124</v>
      </c>
      <c r="E210" s="9" t="s">
        <v>125</v>
      </c>
      <c r="F210" s="9" t="s">
        <v>126</v>
      </c>
      <c r="G210" s="9"/>
      <c r="H210" s="10"/>
      <c r="I210" s="9">
        <v>109.2</v>
      </c>
      <c r="J210" s="9" t="s">
        <v>18</v>
      </c>
      <c r="K210" s="15" t="s">
        <v>19</v>
      </c>
      <c r="L210" s="16"/>
      <c r="M210" s="16">
        <f t="shared" si="18"/>
        <v>70.98</v>
      </c>
    </row>
    <row r="211" ht="24" spans="1:13">
      <c r="A211" s="8"/>
      <c r="B211" s="8"/>
      <c r="C211" s="9"/>
      <c r="D211" s="9"/>
      <c r="E211" s="9"/>
      <c r="F211" s="9" t="s">
        <v>127</v>
      </c>
      <c r="G211" s="9"/>
      <c r="H211" s="10"/>
      <c r="I211" s="9">
        <v>200</v>
      </c>
      <c r="J211" s="9" t="s">
        <v>21</v>
      </c>
      <c r="K211" s="15" t="s">
        <v>22</v>
      </c>
      <c r="L211" s="16"/>
      <c r="M211" s="16">
        <f t="shared" si="18"/>
        <v>130</v>
      </c>
    </row>
    <row r="212" spans="1:13">
      <c r="A212" s="8"/>
      <c r="B212" s="8"/>
      <c r="C212" s="9"/>
      <c r="D212" s="9"/>
      <c r="E212" s="9"/>
      <c r="F212" s="9" t="s">
        <v>30</v>
      </c>
      <c r="G212" s="9"/>
      <c r="H212" s="10"/>
      <c r="I212" s="9">
        <v>58.1</v>
      </c>
      <c r="J212" s="9" t="s">
        <v>18</v>
      </c>
      <c r="K212" s="15" t="s">
        <v>19</v>
      </c>
      <c r="L212" s="16"/>
      <c r="M212" s="16">
        <f t="shared" si="18"/>
        <v>37.765</v>
      </c>
    </row>
    <row r="213" spans="1:13">
      <c r="A213" s="8"/>
      <c r="B213" s="8"/>
      <c r="C213" s="9"/>
      <c r="D213" s="9"/>
      <c r="E213" s="9"/>
      <c r="F213" s="9" t="s">
        <v>55</v>
      </c>
      <c r="G213" s="9"/>
      <c r="H213" s="10"/>
      <c r="I213" s="9">
        <v>167.3</v>
      </c>
      <c r="J213" s="9" t="s">
        <v>18</v>
      </c>
      <c r="K213" s="15" t="s">
        <v>19</v>
      </c>
      <c r="L213" s="16"/>
      <c r="M213" s="16">
        <f t="shared" si="18"/>
        <v>108.745</v>
      </c>
    </row>
    <row r="214" ht="24" spans="1:13">
      <c r="A214" s="8"/>
      <c r="B214" s="8"/>
      <c r="C214" s="9"/>
      <c r="D214" s="9"/>
      <c r="E214" s="9"/>
      <c r="F214" s="9" t="s">
        <v>52</v>
      </c>
      <c r="G214" s="9"/>
      <c r="H214" s="10"/>
      <c r="I214" s="9">
        <v>55.3</v>
      </c>
      <c r="J214" s="9" t="s">
        <v>18</v>
      </c>
      <c r="K214" s="15" t="s">
        <v>19</v>
      </c>
      <c r="L214" s="16"/>
      <c r="M214" s="16">
        <f t="shared" si="18"/>
        <v>35.945</v>
      </c>
    </row>
    <row r="215" spans="1:13">
      <c r="A215" s="8"/>
      <c r="B215" s="8"/>
      <c r="C215" s="9"/>
      <c r="D215" s="9"/>
      <c r="E215" s="9"/>
      <c r="F215" s="9" t="s">
        <v>56</v>
      </c>
      <c r="G215" s="9"/>
      <c r="H215" s="10" t="s">
        <v>57</v>
      </c>
      <c r="I215" s="9">
        <v>353.5</v>
      </c>
      <c r="J215" s="9" t="s">
        <v>18</v>
      </c>
      <c r="K215" s="15" t="s">
        <v>19</v>
      </c>
      <c r="L215" s="16">
        <f>H215*0.65</f>
        <v>45.955</v>
      </c>
      <c r="M215" s="16">
        <f t="shared" si="18"/>
        <v>229.775</v>
      </c>
    </row>
    <row r="216" spans="1:13">
      <c r="A216" s="8"/>
      <c r="B216" s="8"/>
      <c r="C216" s="9"/>
      <c r="D216" s="9"/>
      <c r="E216" s="9"/>
      <c r="F216" s="9" t="s">
        <v>58</v>
      </c>
      <c r="G216" s="9"/>
      <c r="H216" s="10" t="s">
        <v>57</v>
      </c>
      <c r="I216" s="9">
        <v>353.5</v>
      </c>
      <c r="J216" s="9" t="s">
        <v>18</v>
      </c>
      <c r="K216" s="15" t="s">
        <v>19</v>
      </c>
      <c r="L216" s="16">
        <f>H216*0.65</f>
        <v>45.955</v>
      </c>
      <c r="M216" s="16">
        <f t="shared" si="18"/>
        <v>229.775</v>
      </c>
    </row>
    <row r="217" spans="1:13">
      <c r="A217" s="8"/>
      <c r="B217" s="8"/>
      <c r="C217" s="9"/>
      <c r="D217" s="9"/>
      <c r="E217" s="9" t="s">
        <v>128</v>
      </c>
      <c r="F217" s="9" t="s">
        <v>30</v>
      </c>
      <c r="G217" s="9"/>
      <c r="H217" s="10"/>
      <c r="I217" s="9">
        <v>58.1</v>
      </c>
      <c r="J217" s="9" t="s">
        <v>18</v>
      </c>
      <c r="K217" s="15" t="s">
        <v>19</v>
      </c>
      <c r="L217" s="16"/>
      <c r="M217" s="16">
        <f t="shared" si="18"/>
        <v>37.765</v>
      </c>
    </row>
    <row r="218" ht="24" spans="1:13">
      <c r="A218" s="8"/>
      <c r="B218" s="8"/>
      <c r="C218" s="9"/>
      <c r="D218" s="9"/>
      <c r="E218" s="9"/>
      <c r="F218" s="9" t="s">
        <v>129</v>
      </c>
      <c r="G218" s="9"/>
      <c r="H218" s="10"/>
      <c r="I218" s="9">
        <v>196</v>
      </c>
      <c r="J218" s="9" t="s">
        <v>18</v>
      </c>
      <c r="K218" s="15" t="s">
        <v>19</v>
      </c>
      <c r="L218" s="16"/>
      <c r="M218" s="16">
        <v>127.4</v>
      </c>
    </row>
    <row r="219" ht="24" spans="1:13">
      <c r="A219" s="8"/>
      <c r="B219" s="8"/>
      <c r="C219" s="9"/>
      <c r="D219" s="9"/>
      <c r="E219" s="9"/>
      <c r="F219" s="9" t="s">
        <v>53</v>
      </c>
      <c r="G219" s="9"/>
      <c r="H219" s="10"/>
      <c r="I219" s="9">
        <v>120</v>
      </c>
      <c r="J219" s="9" t="s">
        <v>21</v>
      </c>
      <c r="K219" s="15" t="s">
        <v>22</v>
      </c>
      <c r="L219" s="16"/>
      <c r="M219" s="16">
        <f t="shared" ref="M219:M227" si="19">I219*0.65</f>
        <v>78</v>
      </c>
    </row>
    <row r="220" ht="24" spans="1:13">
      <c r="A220" s="8"/>
      <c r="B220" s="8"/>
      <c r="C220" s="9"/>
      <c r="D220" s="9"/>
      <c r="E220" s="9"/>
      <c r="F220" s="9" t="s">
        <v>115</v>
      </c>
      <c r="G220" s="9"/>
      <c r="H220" s="10" t="s">
        <v>116</v>
      </c>
      <c r="I220" s="9">
        <v>800</v>
      </c>
      <c r="J220" s="9" t="s">
        <v>21</v>
      </c>
      <c r="K220" s="15" t="s">
        <v>22</v>
      </c>
      <c r="L220" s="16">
        <f>H220*0.65</f>
        <v>130</v>
      </c>
      <c r="M220" s="16">
        <f t="shared" si="19"/>
        <v>520</v>
      </c>
    </row>
    <row r="221" ht="24" spans="1:13">
      <c r="A221" s="8"/>
      <c r="B221" s="8"/>
      <c r="C221" s="9"/>
      <c r="D221" s="9"/>
      <c r="E221" s="9"/>
      <c r="F221" s="9" t="s">
        <v>130</v>
      </c>
      <c r="G221" s="9"/>
      <c r="H221" s="10"/>
      <c r="I221" s="9">
        <v>500</v>
      </c>
      <c r="J221" s="9" t="s">
        <v>21</v>
      </c>
      <c r="K221" s="15" t="s">
        <v>22</v>
      </c>
      <c r="L221" s="16"/>
      <c r="M221" s="16">
        <f t="shared" si="19"/>
        <v>325</v>
      </c>
    </row>
    <row r="222" ht="24" spans="1:13">
      <c r="A222" s="8"/>
      <c r="B222" s="8"/>
      <c r="C222" s="9"/>
      <c r="D222" s="9"/>
      <c r="E222" s="9"/>
      <c r="F222" s="9" t="s">
        <v>131</v>
      </c>
      <c r="G222" s="9"/>
      <c r="H222" s="10"/>
      <c r="I222" s="9">
        <v>500</v>
      </c>
      <c r="J222" s="9" t="s">
        <v>21</v>
      </c>
      <c r="K222" s="15" t="s">
        <v>22</v>
      </c>
      <c r="L222" s="16"/>
      <c r="M222" s="16">
        <f t="shared" si="19"/>
        <v>325</v>
      </c>
    </row>
    <row r="223" ht="24" spans="1:13">
      <c r="A223" s="8"/>
      <c r="B223" s="8"/>
      <c r="C223" s="9"/>
      <c r="D223" s="9"/>
      <c r="E223" s="9"/>
      <c r="F223" s="9" t="s">
        <v>132</v>
      </c>
      <c r="G223" s="9"/>
      <c r="H223" s="10"/>
      <c r="I223" s="9">
        <v>500</v>
      </c>
      <c r="J223" s="9" t="s">
        <v>21</v>
      </c>
      <c r="K223" s="15" t="s">
        <v>22</v>
      </c>
      <c r="L223" s="16"/>
      <c r="M223" s="16">
        <f t="shared" si="19"/>
        <v>325</v>
      </c>
    </row>
    <row r="224" ht="24" spans="1:13">
      <c r="A224" s="8"/>
      <c r="B224" s="8"/>
      <c r="C224" s="9"/>
      <c r="D224" s="9"/>
      <c r="E224" s="9"/>
      <c r="F224" s="9" t="s">
        <v>133</v>
      </c>
      <c r="G224" s="9"/>
      <c r="H224" s="10"/>
      <c r="I224" s="9">
        <v>500</v>
      </c>
      <c r="J224" s="9" t="s">
        <v>21</v>
      </c>
      <c r="K224" s="15" t="s">
        <v>22</v>
      </c>
      <c r="L224" s="16"/>
      <c r="M224" s="16">
        <f t="shared" si="19"/>
        <v>325</v>
      </c>
    </row>
    <row r="225" ht="24" spans="1:13">
      <c r="A225" s="8"/>
      <c r="B225" s="8"/>
      <c r="C225" s="9"/>
      <c r="D225" s="9"/>
      <c r="E225" s="9"/>
      <c r="F225" s="9" t="s">
        <v>47</v>
      </c>
      <c r="G225" s="9"/>
      <c r="H225" s="10"/>
      <c r="I225" s="9">
        <v>57.4</v>
      </c>
      <c r="J225" s="9" t="s">
        <v>18</v>
      </c>
      <c r="K225" s="15" t="s">
        <v>19</v>
      </c>
      <c r="L225" s="16"/>
      <c r="M225" s="16">
        <f t="shared" si="19"/>
        <v>37.31</v>
      </c>
    </row>
    <row r="226" ht="24" spans="1:13">
      <c r="A226" s="8"/>
      <c r="B226" s="8"/>
      <c r="C226" s="9"/>
      <c r="D226" s="9"/>
      <c r="E226" s="9"/>
      <c r="F226" s="9" t="s">
        <v>48</v>
      </c>
      <c r="G226" s="9"/>
      <c r="H226" s="10"/>
      <c r="I226" s="9">
        <v>57.4</v>
      </c>
      <c r="J226" s="9" t="s">
        <v>18</v>
      </c>
      <c r="K226" s="15" t="s">
        <v>19</v>
      </c>
      <c r="L226" s="16"/>
      <c r="M226" s="16">
        <f t="shared" si="19"/>
        <v>37.31</v>
      </c>
    </row>
    <row r="227" ht="24" spans="1:13">
      <c r="A227" s="8"/>
      <c r="B227" s="8"/>
      <c r="C227" s="9"/>
      <c r="D227" s="9"/>
      <c r="E227" s="9"/>
      <c r="F227" s="9" t="s">
        <v>34</v>
      </c>
      <c r="G227" s="9"/>
      <c r="H227" s="10"/>
      <c r="I227" s="9">
        <v>120</v>
      </c>
      <c r="J227" s="9" t="s">
        <v>21</v>
      </c>
      <c r="K227" s="15" t="s">
        <v>22</v>
      </c>
      <c r="L227" s="16"/>
      <c r="M227" s="16">
        <f t="shared" si="19"/>
        <v>78</v>
      </c>
    </row>
    <row r="228" ht="24" spans="1:13">
      <c r="A228" s="8"/>
      <c r="B228" s="8"/>
      <c r="C228" s="9"/>
      <c r="D228" s="9"/>
      <c r="E228" s="9"/>
      <c r="F228" s="9" t="s">
        <v>98</v>
      </c>
      <c r="G228" s="9"/>
      <c r="H228" s="10"/>
      <c r="I228" s="9" t="s">
        <v>99</v>
      </c>
      <c r="J228" s="9" t="s">
        <v>99</v>
      </c>
      <c r="K228" s="15" t="s">
        <v>22</v>
      </c>
      <c r="L228" s="16"/>
      <c r="M228" s="16"/>
    </row>
    <row r="229" spans="1:13">
      <c r="A229" s="8"/>
      <c r="B229" s="8"/>
      <c r="C229" s="9"/>
      <c r="D229" s="9"/>
      <c r="E229" s="9"/>
      <c r="F229" s="9" t="s">
        <v>55</v>
      </c>
      <c r="G229" s="9"/>
      <c r="H229" s="10"/>
      <c r="I229" s="9">
        <v>167.3</v>
      </c>
      <c r="J229" s="9" t="s">
        <v>18</v>
      </c>
      <c r="K229" s="15" t="s">
        <v>19</v>
      </c>
      <c r="L229" s="16"/>
      <c r="M229" s="16">
        <f t="shared" ref="M229:M240" si="20">I229*0.65</f>
        <v>108.745</v>
      </c>
    </row>
    <row r="230" ht="24" spans="1:13">
      <c r="A230" s="8"/>
      <c r="B230" s="8"/>
      <c r="C230" s="9"/>
      <c r="D230" s="9"/>
      <c r="E230" s="9"/>
      <c r="F230" s="9" t="s">
        <v>52</v>
      </c>
      <c r="G230" s="9"/>
      <c r="H230" s="10"/>
      <c r="I230" s="9">
        <v>55.3</v>
      </c>
      <c r="J230" s="9" t="s">
        <v>18</v>
      </c>
      <c r="K230" s="15" t="s">
        <v>19</v>
      </c>
      <c r="L230" s="16"/>
      <c r="M230" s="16">
        <f t="shared" si="20"/>
        <v>35.945</v>
      </c>
    </row>
    <row r="231" ht="24" spans="1:13">
      <c r="A231" s="8"/>
      <c r="B231" s="8"/>
      <c r="C231" s="9"/>
      <c r="D231" s="9"/>
      <c r="E231" s="9"/>
      <c r="F231" s="9" t="s">
        <v>134</v>
      </c>
      <c r="G231" s="9"/>
      <c r="H231" s="10"/>
      <c r="I231" s="9">
        <v>250</v>
      </c>
      <c r="J231" s="9" t="s">
        <v>21</v>
      </c>
      <c r="K231" s="15" t="s">
        <v>22</v>
      </c>
      <c r="L231" s="16"/>
      <c r="M231" s="16">
        <f t="shared" si="20"/>
        <v>162.5</v>
      </c>
    </row>
    <row r="232" spans="1:13">
      <c r="A232" s="8"/>
      <c r="B232" s="8"/>
      <c r="C232" s="9"/>
      <c r="D232" s="9"/>
      <c r="E232" s="9"/>
      <c r="F232" s="9" t="s">
        <v>49</v>
      </c>
      <c r="G232" s="9"/>
      <c r="H232" s="10"/>
      <c r="I232" s="9">
        <v>59.5</v>
      </c>
      <c r="J232" s="9" t="s">
        <v>18</v>
      </c>
      <c r="K232" s="15" t="s">
        <v>50</v>
      </c>
      <c r="L232" s="16"/>
      <c r="M232" s="16">
        <f t="shared" si="20"/>
        <v>38.675</v>
      </c>
    </row>
    <row r="233" ht="24" spans="1:13">
      <c r="A233" s="8"/>
      <c r="B233" s="8"/>
      <c r="C233" s="9"/>
      <c r="D233" s="9" t="s">
        <v>135</v>
      </c>
      <c r="E233" s="9" t="s">
        <v>136</v>
      </c>
      <c r="F233" s="9" t="s">
        <v>137</v>
      </c>
      <c r="G233" s="9"/>
      <c r="H233" s="10"/>
      <c r="I233" s="9">
        <v>250</v>
      </c>
      <c r="J233" s="9" t="s">
        <v>21</v>
      </c>
      <c r="K233" s="15" t="s">
        <v>22</v>
      </c>
      <c r="L233" s="16"/>
      <c r="M233" s="16">
        <f t="shared" si="20"/>
        <v>162.5</v>
      </c>
    </row>
    <row r="234" spans="1:13">
      <c r="A234" s="8"/>
      <c r="B234" s="8"/>
      <c r="C234" s="9"/>
      <c r="D234" s="9"/>
      <c r="E234" s="9" t="s">
        <v>138</v>
      </c>
      <c r="F234" s="9" t="s">
        <v>112</v>
      </c>
      <c r="G234" s="9"/>
      <c r="H234" s="10"/>
      <c r="I234" s="9">
        <v>78.4</v>
      </c>
      <c r="J234" s="9" t="s">
        <v>18</v>
      </c>
      <c r="K234" s="15" t="s">
        <v>19</v>
      </c>
      <c r="L234" s="16"/>
      <c r="M234" s="16">
        <f t="shared" si="20"/>
        <v>50.96</v>
      </c>
    </row>
    <row r="235" spans="1:13">
      <c r="A235" s="8"/>
      <c r="B235" s="8"/>
      <c r="C235" s="9"/>
      <c r="D235" s="9"/>
      <c r="E235" s="9"/>
      <c r="F235" s="9" t="s">
        <v>71</v>
      </c>
      <c r="G235" s="9"/>
      <c r="H235" s="10"/>
      <c r="I235" s="9">
        <v>85.4</v>
      </c>
      <c r="J235" s="9" t="s">
        <v>18</v>
      </c>
      <c r="K235" s="15" t="s">
        <v>72</v>
      </c>
      <c r="L235" s="16"/>
      <c r="M235" s="16">
        <f t="shared" si="20"/>
        <v>55.51</v>
      </c>
    </row>
    <row r="236" spans="1:13">
      <c r="A236" s="8"/>
      <c r="B236" s="8"/>
      <c r="C236" s="9"/>
      <c r="D236" s="9"/>
      <c r="E236" s="9"/>
      <c r="F236" s="9" t="s">
        <v>30</v>
      </c>
      <c r="G236" s="9"/>
      <c r="H236" s="10"/>
      <c r="I236" s="9">
        <v>58.1</v>
      </c>
      <c r="J236" s="9" t="s">
        <v>18</v>
      </c>
      <c r="K236" s="15" t="s">
        <v>19</v>
      </c>
      <c r="L236" s="16"/>
      <c r="M236" s="16">
        <f t="shared" si="20"/>
        <v>37.765</v>
      </c>
    </row>
    <row r="237" spans="1:13">
      <c r="A237" s="8"/>
      <c r="B237" s="8"/>
      <c r="C237" s="9"/>
      <c r="D237" s="9"/>
      <c r="E237" s="9"/>
      <c r="F237" s="9" t="s">
        <v>26</v>
      </c>
      <c r="G237" s="9"/>
      <c r="H237" s="10"/>
      <c r="I237" s="9">
        <v>134.4</v>
      </c>
      <c r="J237" s="9" t="s">
        <v>18</v>
      </c>
      <c r="K237" s="15" t="s">
        <v>19</v>
      </c>
      <c r="L237" s="16"/>
      <c r="M237" s="16">
        <f t="shared" si="20"/>
        <v>87.36</v>
      </c>
    </row>
    <row r="238" ht="24" spans="1:13">
      <c r="A238" s="8"/>
      <c r="B238" s="8"/>
      <c r="C238" s="9"/>
      <c r="D238" s="9"/>
      <c r="E238" s="9" t="s">
        <v>139</v>
      </c>
      <c r="F238" s="9" t="s">
        <v>47</v>
      </c>
      <c r="G238" s="9"/>
      <c r="H238" s="10"/>
      <c r="I238" s="9">
        <v>57.4</v>
      </c>
      <c r="J238" s="9" t="s">
        <v>18</v>
      </c>
      <c r="K238" s="15" t="s">
        <v>19</v>
      </c>
      <c r="L238" s="16"/>
      <c r="M238" s="16">
        <f t="shared" si="20"/>
        <v>37.31</v>
      </c>
    </row>
    <row r="239" ht="24" spans="1:13">
      <c r="A239" s="8"/>
      <c r="B239" s="8"/>
      <c r="C239" s="9"/>
      <c r="D239" s="9"/>
      <c r="E239" s="9"/>
      <c r="F239" s="9" t="s">
        <v>48</v>
      </c>
      <c r="G239" s="9"/>
      <c r="H239" s="10"/>
      <c r="I239" s="9">
        <v>57.4</v>
      </c>
      <c r="J239" s="9" t="s">
        <v>18</v>
      </c>
      <c r="K239" s="15" t="s">
        <v>19</v>
      </c>
      <c r="L239" s="16"/>
      <c r="M239" s="16">
        <f t="shared" si="20"/>
        <v>37.31</v>
      </c>
    </row>
    <row r="240" ht="24" spans="1:13">
      <c r="A240" s="8"/>
      <c r="B240" s="8"/>
      <c r="C240" s="9"/>
      <c r="D240" s="9"/>
      <c r="E240" s="9"/>
      <c r="F240" s="9" t="s">
        <v>34</v>
      </c>
      <c r="G240" s="9"/>
      <c r="H240" s="10"/>
      <c r="I240" s="9">
        <v>120</v>
      </c>
      <c r="J240" s="9" t="s">
        <v>21</v>
      </c>
      <c r="K240" s="15" t="s">
        <v>22</v>
      </c>
      <c r="L240" s="16"/>
      <c r="M240" s="16">
        <f t="shared" si="20"/>
        <v>78</v>
      </c>
    </row>
    <row r="241" ht="24" spans="1:13">
      <c r="A241" s="8"/>
      <c r="B241" s="8"/>
      <c r="C241" s="9"/>
      <c r="D241" s="9"/>
      <c r="E241" s="9"/>
      <c r="F241" s="9" t="s">
        <v>98</v>
      </c>
      <c r="G241" s="9"/>
      <c r="H241" s="10"/>
      <c r="I241" s="9" t="s">
        <v>99</v>
      </c>
      <c r="J241" s="9" t="s">
        <v>99</v>
      </c>
      <c r="K241" s="15" t="s">
        <v>22</v>
      </c>
      <c r="L241" s="16"/>
      <c r="M241" s="16"/>
    </row>
    <row r="242" ht="24" spans="1:13">
      <c r="A242" s="8"/>
      <c r="B242" s="8"/>
      <c r="C242" s="9"/>
      <c r="D242" s="9"/>
      <c r="E242" s="9"/>
      <c r="F242" s="9" t="s">
        <v>52</v>
      </c>
      <c r="G242" s="9"/>
      <c r="H242" s="10"/>
      <c r="I242" s="9">
        <v>55.3</v>
      </c>
      <c r="J242" s="9" t="s">
        <v>18</v>
      </c>
      <c r="K242" s="15" t="s">
        <v>19</v>
      </c>
      <c r="L242" s="16"/>
      <c r="M242" s="16">
        <f>I242*0.65</f>
        <v>35.945</v>
      </c>
    </row>
    <row r="243" spans="1:13">
      <c r="A243" s="8"/>
      <c r="B243" s="8"/>
      <c r="C243" s="9"/>
      <c r="D243" s="9"/>
      <c r="E243" s="9"/>
      <c r="F243" s="9" t="s">
        <v>49</v>
      </c>
      <c r="G243" s="9"/>
      <c r="H243" s="10"/>
      <c r="I243" s="9">
        <v>59.5</v>
      </c>
      <c r="J243" s="9" t="s">
        <v>18</v>
      </c>
      <c r="K243" s="15" t="s">
        <v>50</v>
      </c>
      <c r="L243" s="16"/>
      <c r="M243" s="16">
        <f>I243*0.65</f>
        <v>38.675</v>
      </c>
    </row>
    <row r="244" ht="24" spans="1:13">
      <c r="A244" s="8"/>
      <c r="B244" s="8"/>
      <c r="C244" s="9"/>
      <c r="D244" s="9"/>
      <c r="E244" s="9" t="s">
        <v>140</v>
      </c>
      <c r="F244" s="9" t="s">
        <v>130</v>
      </c>
      <c r="G244" s="9"/>
      <c r="H244" s="10"/>
      <c r="I244" s="9">
        <v>500</v>
      </c>
      <c r="J244" s="9" t="s">
        <v>21</v>
      </c>
      <c r="K244" s="15" t="s">
        <v>22</v>
      </c>
      <c r="L244" s="16"/>
      <c r="M244" s="16">
        <f>I244*0.65</f>
        <v>325</v>
      </c>
    </row>
    <row r="245" ht="24" spans="1:13">
      <c r="A245" s="8"/>
      <c r="B245" s="8"/>
      <c r="C245" s="9"/>
      <c r="D245" s="9"/>
      <c r="E245" s="9"/>
      <c r="F245" s="9" t="s">
        <v>131</v>
      </c>
      <c r="G245" s="9"/>
      <c r="H245" s="10"/>
      <c r="I245" s="9">
        <v>500</v>
      </c>
      <c r="J245" s="9" t="s">
        <v>21</v>
      </c>
      <c r="K245" s="15" t="s">
        <v>22</v>
      </c>
      <c r="L245" s="16"/>
      <c r="M245" s="16">
        <f t="shared" ref="M245:M283" si="21">I245*0.65</f>
        <v>325</v>
      </c>
    </row>
    <row r="246" ht="24" spans="1:13">
      <c r="A246" s="8"/>
      <c r="B246" s="8"/>
      <c r="C246" s="9"/>
      <c r="D246" s="9"/>
      <c r="E246" s="9"/>
      <c r="F246" s="9" t="s">
        <v>132</v>
      </c>
      <c r="G246" s="9"/>
      <c r="H246" s="10"/>
      <c r="I246" s="9">
        <v>500</v>
      </c>
      <c r="J246" s="9" t="s">
        <v>21</v>
      </c>
      <c r="K246" s="15" t="s">
        <v>22</v>
      </c>
      <c r="L246" s="16"/>
      <c r="M246" s="16">
        <f t="shared" si="21"/>
        <v>325</v>
      </c>
    </row>
    <row r="247" ht="24" spans="1:13">
      <c r="A247" s="8"/>
      <c r="B247" s="8"/>
      <c r="C247" s="9"/>
      <c r="D247" s="9"/>
      <c r="E247" s="9"/>
      <c r="F247" s="9" t="s">
        <v>133</v>
      </c>
      <c r="G247" s="9"/>
      <c r="H247" s="10"/>
      <c r="I247" s="9">
        <v>500</v>
      </c>
      <c r="J247" s="9" t="s">
        <v>21</v>
      </c>
      <c r="K247" s="15" t="s">
        <v>22</v>
      </c>
      <c r="L247" s="16"/>
      <c r="M247" s="16">
        <f t="shared" si="21"/>
        <v>325</v>
      </c>
    </row>
    <row r="248" ht="24" spans="1:13">
      <c r="A248" s="8"/>
      <c r="B248" s="8"/>
      <c r="C248" s="9"/>
      <c r="D248" s="9"/>
      <c r="E248" s="9"/>
      <c r="F248" s="9" t="s">
        <v>47</v>
      </c>
      <c r="G248" s="9"/>
      <c r="H248" s="10"/>
      <c r="I248" s="9">
        <v>57.4</v>
      </c>
      <c r="J248" s="9" t="s">
        <v>18</v>
      </c>
      <c r="K248" s="15" t="s">
        <v>19</v>
      </c>
      <c r="L248" s="16"/>
      <c r="M248" s="16">
        <f t="shared" si="21"/>
        <v>37.31</v>
      </c>
    </row>
    <row r="249" ht="24" spans="1:13">
      <c r="A249" s="8"/>
      <c r="B249" s="8"/>
      <c r="C249" s="9"/>
      <c r="D249" s="9"/>
      <c r="E249" s="9"/>
      <c r="F249" s="9" t="s">
        <v>48</v>
      </c>
      <c r="G249" s="9"/>
      <c r="H249" s="10"/>
      <c r="I249" s="9">
        <v>57.4</v>
      </c>
      <c r="J249" s="9" t="s">
        <v>18</v>
      </c>
      <c r="K249" s="15" t="s">
        <v>19</v>
      </c>
      <c r="L249" s="16"/>
      <c r="M249" s="16">
        <f t="shared" si="21"/>
        <v>37.31</v>
      </c>
    </row>
    <row r="250" ht="24" spans="1:13">
      <c r="A250" s="8"/>
      <c r="B250" s="8"/>
      <c r="C250" s="9"/>
      <c r="D250" s="9"/>
      <c r="E250" s="9"/>
      <c r="F250" s="9" t="s">
        <v>34</v>
      </c>
      <c r="G250" s="9"/>
      <c r="H250" s="10"/>
      <c r="I250" s="9">
        <v>120</v>
      </c>
      <c r="J250" s="9" t="s">
        <v>21</v>
      </c>
      <c r="K250" s="15" t="s">
        <v>22</v>
      </c>
      <c r="L250" s="16"/>
      <c r="M250" s="16">
        <f t="shared" si="21"/>
        <v>78</v>
      </c>
    </row>
    <row r="251" ht="24" spans="1:13">
      <c r="A251" s="8"/>
      <c r="B251" s="8"/>
      <c r="C251" s="9"/>
      <c r="D251" s="9"/>
      <c r="E251" s="9"/>
      <c r="F251" s="9" t="s">
        <v>98</v>
      </c>
      <c r="G251" s="9"/>
      <c r="H251" s="10"/>
      <c r="I251" s="9" t="s">
        <v>99</v>
      </c>
      <c r="J251" s="9" t="s">
        <v>99</v>
      </c>
      <c r="K251" s="15" t="s">
        <v>22</v>
      </c>
      <c r="L251" s="16"/>
      <c r="M251" s="16"/>
    </row>
    <row r="252" spans="1:13">
      <c r="A252" s="8"/>
      <c r="B252" s="8"/>
      <c r="C252" s="9"/>
      <c r="D252" s="9"/>
      <c r="E252" s="9" t="s">
        <v>141</v>
      </c>
      <c r="F252" s="9" t="s">
        <v>30</v>
      </c>
      <c r="G252" s="9"/>
      <c r="H252" s="10"/>
      <c r="I252" s="9">
        <v>58.1</v>
      </c>
      <c r="J252" s="9" t="s">
        <v>18</v>
      </c>
      <c r="K252" s="15" t="s">
        <v>19</v>
      </c>
      <c r="L252" s="16"/>
      <c r="M252" s="16">
        <f t="shared" si="21"/>
        <v>37.765</v>
      </c>
    </row>
    <row r="253" ht="24" spans="1:13">
      <c r="A253" s="8"/>
      <c r="B253" s="8"/>
      <c r="C253" s="9"/>
      <c r="D253" s="9"/>
      <c r="E253" s="9"/>
      <c r="F253" s="9" t="s">
        <v>114</v>
      </c>
      <c r="G253" s="9"/>
      <c r="H253" s="10"/>
      <c r="I253" s="9">
        <v>800</v>
      </c>
      <c r="J253" s="9" t="s">
        <v>21</v>
      </c>
      <c r="K253" s="15" t="s">
        <v>22</v>
      </c>
      <c r="L253" s="16"/>
      <c r="M253" s="16">
        <f t="shared" si="21"/>
        <v>520</v>
      </c>
    </row>
    <row r="254" ht="24" spans="1:13">
      <c r="A254" s="8"/>
      <c r="B254" s="8"/>
      <c r="C254" s="9"/>
      <c r="D254" s="9"/>
      <c r="E254" s="9"/>
      <c r="F254" s="9" t="s">
        <v>130</v>
      </c>
      <c r="G254" s="9"/>
      <c r="H254" s="10"/>
      <c r="I254" s="9">
        <v>500</v>
      </c>
      <c r="J254" s="9" t="s">
        <v>21</v>
      </c>
      <c r="K254" s="15" t="s">
        <v>22</v>
      </c>
      <c r="L254" s="16"/>
      <c r="M254" s="16">
        <f t="shared" si="21"/>
        <v>325</v>
      </c>
    </row>
    <row r="255" ht="24" spans="1:13">
      <c r="A255" s="8"/>
      <c r="B255" s="8"/>
      <c r="C255" s="9"/>
      <c r="D255" s="9"/>
      <c r="E255" s="9"/>
      <c r="F255" s="9" t="s">
        <v>131</v>
      </c>
      <c r="G255" s="9"/>
      <c r="H255" s="10"/>
      <c r="I255" s="9">
        <v>500</v>
      </c>
      <c r="J255" s="9" t="s">
        <v>21</v>
      </c>
      <c r="K255" s="15" t="s">
        <v>22</v>
      </c>
      <c r="L255" s="16"/>
      <c r="M255" s="16">
        <f t="shared" si="21"/>
        <v>325</v>
      </c>
    </row>
    <row r="256" ht="24" spans="1:13">
      <c r="A256" s="8"/>
      <c r="B256" s="8"/>
      <c r="C256" s="9"/>
      <c r="D256" s="9"/>
      <c r="E256" s="9"/>
      <c r="F256" s="9" t="s">
        <v>132</v>
      </c>
      <c r="G256" s="9"/>
      <c r="H256" s="10"/>
      <c r="I256" s="9">
        <v>500</v>
      </c>
      <c r="J256" s="9" t="s">
        <v>21</v>
      </c>
      <c r="K256" s="15" t="s">
        <v>22</v>
      </c>
      <c r="L256" s="16"/>
      <c r="M256" s="16">
        <f t="shared" si="21"/>
        <v>325</v>
      </c>
    </row>
    <row r="257" ht="24" spans="1:13">
      <c r="A257" s="8"/>
      <c r="B257" s="8"/>
      <c r="C257" s="9"/>
      <c r="D257" s="9"/>
      <c r="E257" s="9"/>
      <c r="F257" s="9" t="s">
        <v>133</v>
      </c>
      <c r="G257" s="9"/>
      <c r="H257" s="10"/>
      <c r="I257" s="9">
        <v>500</v>
      </c>
      <c r="J257" s="9" t="s">
        <v>21</v>
      </c>
      <c r="K257" s="15" t="s">
        <v>22</v>
      </c>
      <c r="L257" s="16"/>
      <c r="M257" s="16">
        <f t="shared" si="21"/>
        <v>325</v>
      </c>
    </row>
    <row r="258" ht="24" spans="1:13">
      <c r="A258" s="8"/>
      <c r="B258" s="8"/>
      <c r="C258" s="9"/>
      <c r="D258" s="9"/>
      <c r="E258" s="9"/>
      <c r="F258" s="9" t="s">
        <v>47</v>
      </c>
      <c r="G258" s="9"/>
      <c r="H258" s="10"/>
      <c r="I258" s="9">
        <v>57.4</v>
      </c>
      <c r="J258" s="9" t="s">
        <v>18</v>
      </c>
      <c r="K258" s="15" t="s">
        <v>19</v>
      </c>
      <c r="L258" s="16"/>
      <c r="M258" s="16">
        <f t="shared" si="21"/>
        <v>37.31</v>
      </c>
    </row>
    <row r="259" ht="24" spans="1:13">
      <c r="A259" s="8"/>
      <c r="B259" s="8"/>
      <c r="C259" s="9"/>
      <c r="D259" s="9"/>
      <c r="E259" s="9"/>
      <c r="F259" s="9" t="s">
        <v>48</v>
      </c>
      <c r="G259" s="9"/>
      <c r="H259" s="10"/>
      <c r="I259" s="9">
        <v>57.4</v>
      </c>
      <c r="J259" s="9" t="s">
        <v>18</v>
      </c>
      <c r="K259" s="15" t="s">
        <v>19</v>
      </c>
      <c r="L259" s="16"/>
      <c r="M259" s="16">
        <f t="shared" si="21"/>
        <v>37.31</v>
      </c>
    </row>
    <row r="260" ht="24" spans="1:13">
      <c r="A260" s="8"/>
      <c r="B260" s="8"/>
      <c r="C260" s="9"/>
      <c r="D260" s="9"/>
      <c r="E260" s="9"/>
      <c r="F260" s="9" t="s">
        <v>34</v>
      </c>
      <c r="G260" s="9"/>
      <c r="H260" s="10"/>
      <c r="I260" s="9">
        <v>120</v>
      </c>
      <c r="J260" s="9" t="s">
        <v>21</v>
      </c>
      <c r="K260" s="15" t="s">
        <v>22</v>
      </c>
      <c r="L260" s="16"/>
      <c r="M260" s="16">
        <f t="shared" si="21"/>
        <v>78</v>
      </c>
    </row>
    <row r="261" ht="24" spans="1:13">
      <c r="A261" s="8"/>
      <c r="B261" s="8"/>
      <c r="C261" s="9"/>
      <c r="D261" s="9"/>
      <c r="E261" s="9"/>
      <c r="F261" s="9" t="s">
        <v>98</v>
      </c>
      <c r="G261" s="9"/>
      <c r="H261" s="10"/>
      <c r="I261" s="9" t="s">
        <v>99</v>
      </c>
      <c r="J261" s="9" t="s">
        <v>99</v>
      </c>
      <c r="K261" s="15" t="s">
        <v>22</v>
      </c>
      <c r="L261" s="16"/>
      <c r="M261" s="16"/>
    </row>
    <row r="262" ht="24" spans="1:13">
      <c r="A262" s="8"/>
      <c r="B262" s="8"/>
      <c r="C262" s="9"/>
      <c r="D262" s="9"/>
      <c r="E262" s="9"/>
      <c r="F262" s="9" t="s">
        <v>53</v>
      </c>
      <c r="G262" s="9"/>
      <c r="H262" s="10"/>
      <c r="I262" s="9">
        <v>120</v>
      </c>
      <c r="J262" s="9" t="s">
        <v>21</v>
      </c>
      <c r="K262" s="15" t="s">
        <v>22</v>
      </c>
      <c r="L262" s="16"/>
      <c r="M262" s="16">
        <f t="shared" ref="M262:M267" si="22">I262*0.65</f>
        <v>78</v>
      </c>
    </row>
    <row r="263" ht="24" spans="1:13">
      <c r="A263" s="8"/>
      <c r="B263" s="8"/>
      <c r="C263" s="9"/>
      <c r="D263" s="9"/>
      <c r="E263" s="9"/>
      <c r="F263" s="9" t="s">
        <v>52</v>
      </c>
      <c r="G263" s="9"/>
      <c r="H263" s="10"/>
      <c r="I263" s="9">
        <v>55.3</v>
      </c>
      <c r="J263" s="9" t="s">
        <v>18</v>
      </c>
      <c r="K263" s="15" t="s">
        <v>19</v>
      </c>
      <c r="L263" s="16"/>
      <c r="M263" s="16">
        <f t="shared" si="22"/>
        <v>35.945</v>
      </c>
    </row>
    <row r="264" ht="24" spans="1:13">
      <c r="A264" s="8"/>
      <c r="B264" s="8"/>
      <c r="C264" s="9"/>
      <c r="D264" s="9" t="s">
        <v>142</v>
      </c>
      <c r="E264" s="9" t="s">
        <v>143</v>
      </c>
      <c r="F264" s="9" t="s">
        <v>94</v>
      </c>
      <c r="G264" s="9"/>
      <c r="H264" s="10"/>
      <c r="I264" s="9">
        <v>80</v>
      </c>
      <c r="J264" s="9" t="s">
        <v>21</v>
      </c>
      <c r="K264" s="15" t="s">
        <v>22</v>
      </c>
      <c r="L264" s="16"/>
      <c r="M264" s="16">
        <f t="shared" si="22"/>
        <v>52</v>
      </c>
    </row>
    <row r="265" ht="24" spans="1:13">
      <c r="A265" s="8"/>
      <c r="B265" s="8"/>
      <c r="C265" s="9"/>
      <c r="D265" s="9"/>
      <c r="E265" s="9"/>
      <c r="F265" s="9" t="s">
        <v>47</v>
      </c>
      <c r="G265" s="9"/>
      <c r="H265" s="10"/>
      <c r="I265" s="9">
        <v>57.4</v>
      </c>
      <c r="J265" s="9" t="s">
        <v>18</v>
      </c>
      <c r="K265" s="15" t="s">
        <v>19</v>
      </c>
      <c r="L265" s="16"/>
      <c r="M265" s="16">
        <f t="shared" si="22"/>
        <v>37.31</v>
      </c>
    </row>
    <row r="266" ht="24" spans="1:13">
      <c r="A266" s="8"/>
      <c r="B266" s="8"/>
      <c r="C266" s="9"/>
      <c r="D266" s="9"/>
      <c r="E266" s="9"/>
      <c r="F266" s="9" t="s">
        <v>48</v>
      </c>
      <c r="G266" s="9"/>
      <c r="H266" s="10"/>
      <c r="I266" s="9">
        <v>57.4</v>
      </c>
      <c r="J266" s="9" t="s">
        <v>18</v>
      </c>
      <c r="K266" s="15" t="s">
        <v>19</v>
      </c>
      <c r="L266" s="16"/>
      <c r="M266" s="16">
        <f t="shared" si="22"/>
        <v>37.31</v>
      </c>
    </row>
    <row r="267" ht="24" spans="1:13">
      <c r="A267" s="8"/>
      <c r="B267" s="8"/>
      <c r="C267" s="9"/>
      <c r="D267" s="9"/>
      <c r="E267" s="9"/>
      <c r="F267" s="9" t="s">
        <v>34</v>
      </c>
      <c r="G267" s="9"/>
      <c r="H267" s="10"/>
      <c r="I267" s="9">
        <v>120</v>
      </c>
      <c r="J267" s="9" t="s">
        <v>21</v>
      </c>
      <c r="K267" s="15" t="s">
        <v>22</v>
      </c>
      <c r="L267" s="16"/>
      <c r="M267" s="16">
        <f t="shared" si="22"/>
        <v>78</v>
      </c>
    </row>
    <row r="268" ht="24" spans="1:13">
      <c r="A268" s="8"/>
      <c r="B268" s="8"/>
      <c r="C268" s="9"/>
      <c r="D268" s="9"/>
      <c r="E268" s="9"/>
      <c r="F268" s="9" t="s">
        <v>98</v>
      </c>
      <c r="G268" s="9"/>
      <c r="H268" s="10"/>
      <c r="I268" s="9" t="s">
        <v>99</v>
      </c>
      <c r="J268" s="9" t="s">
        <v>99</v>
      </c>
      <c r="K268" s="15" t="s">
        <v>22</v>
      </c>
      <c r="L268" s="16"/>
      <c r="M268" s="16"/>
    </row>
    <row r="269" spans="1:13">
      <c r="A269" s="8"/>
      <c r="B269" s="8"/>
      <c r="C269" s="9"/>
      <c r="D269" s="9"/>
      <c r="E269" s="9"/>
      <c r="F269" s="9" t="s">
        <v>56</v>
      </c>
      <c r="G269" s="9"/>
      <c r="H269" s="10" t="s">
        <v>57</v>
      </c>
      <c r="I269" s="9">
        <v>353.5</v>
      </c>
      <c r="J269" s="9" t="s">
        <v>18</v>
      </c>
      <c r="K269" s="15" t="s">
        <v>19</v>
      </c>
      <c r="L269" s="16">
        <f>H269*0.65</f>
        <v>45.955</v>
      </c>
      <c r="M269" s="16">
        <f>I269*0.65</f>
        <v>229.775</v>
      </c>
    </row>
    <row r="270" spans="1:13">
      <c r="A270" s="8"/>
      <c r="B270" s="8"/>
      <c r="C270" s="9"/>
      <c r="D270" s="9"/>
      <c r="E270" s="9"/>
      <c r="F270" s="9" t="s">
        <v>58</v>
      </c>
      <c r="G270" s="9"/>
      <c r="H270" s="10" t="s">
        <v>57</v>
      </c>
      <c r="I270" s="9">
        <v>353.5</v>
      </c>
      <c r="J270" s="9" t="s">
        <v>18</v>
      </c>
      <c r="K270" s="15" t="s">
        <v>19</v>
      </c>
      <c r="L270" s="16">
        <f>H270*0.65</f>
        <v>45.955</v>
      </c>
      <c r="M270" s="16">
        <f>I270*0.65</f>
        <v>229.775</v>
      </c>
    </row>
    <row r="271" ht="24" spans="1:13">
      <c r="A271" s="8"/>
      <c r="B271" s="8"/>
      <c r="C271" s="9"/>
      <c r="D271" s="9"/>
      <c r="E271" s="9" t="s">
        <v>144</v>
      </c>
      <c r="F271" s="9" t="s">
        <v>47</v>
      </c>
      <c r="G271" s="9"/>
      <c r="H271" s="10"/>
      <c r="I271" s="9">
        <v>57.4</v>
      </c>
      <c r="J271" s="9" t="s">
        <v>18</v>
      </c>
      <c r="K271" s="15" t="s">
        <v>19</v>
      </c>
      <c r="L271" s="16"/>
      <c r="M271" s="16">
        <f>I271*0.65</f>
        <v>37.31</v>
      </c>
    </row>
    <row r="272" ht="24" spans="1:13">
      <c r="A272" s="8"/>
      <c r="B272" s="8"/>
      <c r="C272" s="9"/>
      <c r="D272" s="9"/>
      <c r="E272" s="9"/>
      <c r="F272" s="9" t="s">
        <v>48</v>
      </c>
      <c r="G272" s="9"/>
      <c r="H272" s="10"/>
      <c r="I272" s="9">
        <v>57.4</v>
      </c>
      <c r="J272" s="9" t="s">
        <v>18</v>
      </c>
      <c r="K272" s="15" t="s">
        <v>19</v>
      </c>
      <c r="L272" s="16"/>
      <c r="M272" s="16">
        <f>I272*0.65</f>
        <v>37.31</v>
      </c>
    </row>
    <row r="273" ht="24" spans="1:13">
      <c r="A273" s="8"/>
      <c r="B273" s="8"/>
      <c r="C273" s="9"/>
      <c r="D273" s="9"/>
      <c r="E273" s="9"/>
      <c r="F273" s="9" t="s">
        <v>34</v>
      </c>
      <c r="G273" s="9"/>
      <c r="H273" s="10"/>
      <c r="I273" s="9">
        <v>120</v>
      </c>
      <c r="J273" s="9" t="s">
        <v>21</v>
      </c>
      <c r="K273" s="15" t="s">
        <v>22</v>
      </c>
      <c r="L273" s="16"/>
      <c r="M273" s="16">
        <f>I273*0.65</f>
        <v>78</v>
      </c>
    </row>
    <row r="274" ht="24" spans="1:13">
      <c r="A274" s="8"/>
      <c r="B274" s="8"/>
      <c r="C274" s="9"/>
      <c r="D274" s="9"/>
      <c r="E274" s="9"/>
      <c r="F274" s="9" t="s">
        <v>98</v>
      </c>
      <c r="G274" s="9"/>
      <c r="H274" s="10"/>
      <c r="I274" s="9" t="s">
        <v>99</v>
      </c>
      <c r="J274" s="9" t="s">
        <v>99</v>
      </c>
      <c r="K274" s="15" t="s">
        <v>22</v>
      </c>
      <c r="L274" s="16"/>
      <c r="M274" s="16"/>
    </row>
    <row r="275" spans="1:13">
      <c r="A275" s="8"/>
      <c r="B275" s="8"/>
      <c r="C275" s="9"/>
      <c r="D275" s="9"/>
      <c r="E275" s="9"/>
      <c r="F275" s="9" t="s">
        <v>55</v>
      </c>
      <c r="G275" s="9"/>
      <c r="H275" s="10"/>
      <c r="I275" s="9">
        <v>167.3</v>
      </c>
      <c r="J275" s="9" t="s">
        <v>18</v>
      </c>
      <c r="K275" s="15" t="s">
        <v>19</v>
      </c>
      <c r="L275" s="16"/>
      <c r="M275" s="16">
        <f t="shared" ref="M275:M280" si="23">I275*0.65</f>
        <v>108.745</v>
      </c>
    </row>
    <row r="276" ht="24" spans="1:13">
      <c r="A276" s="8"/>
      <c r="B276" s="8"/>
      <c r="C276" s="9"/>
      <c r="D276" s="9"/>
      <c r="E276" s="9"/>
      <c r="F276" s="9" t="s">
        <v>52</v>
      </c>
      <c r="G276" s="9"/>
      <c r="H276" s="10"/>
      <c r="I276" s="9">
        <v>55.3</v>
      </c>
      <c r="J276" s="9" t="s">
        <v>18</v>
      </c>
      <c r="K276" s="15" t="s">
        <v>19</v>
      </c>
      <c r="L276" s="16"/>
      <c r="M276" s="16">
        <f t="shared" si="23"/>
        <v>35.945</v>
      </c>
    </row>
    <row r="277" spans="1:13">
      <c r="A277" s="8"/>
      <c r="B277" s="8"/>
      <c r="C277" s="9"/>
      <c r="D277" s="9"/>
      <c r="E277" s="9"/>
      <c r="F277" s="9" t="s">
        <v>35</v>
      </c>
      <c r="G277" s="9"/>
      <c r="H277" s="10"/>
      <c r="I277" s="9">
        <v>57.4</v>
      </c>
      <c r="J277" s="9" t="s">
        <v>18</v>
      </c>
      <c r="K277" s="15" t="s">
        <v>19</v>
      </c>
      <c r="L277" s="16"/>
      <c r="M277" s="16">
        <f t="shared" si="23"/>
        <v>37.31</v>
      </c>
    </row>
    <row r="278" spans="1:13">
      <c r="A278" s="8"/>
      <c r="B278" s="8"/>
      <c r="C278" s="9"/>
      <c r="D278" s="9"/>
      <c r="E278" s="9"/>
      <c r="F278" s="9" t="s">
        <v>36</v>
      </c>
      <c r="G278" s="9"/>
      <c r="H278" s="10"/>
      <c r="I278" s="9">
        <v>57.4</v>
      </c>
      <c r="J278" s="9" t="s">
        <v>18</v>
      </c>
      <c r="K278" s="15" t="s">
        <v>19</v>
      </c>
      <c r="L278" s="16"/>
      <c r="M278" s="16">
        <f t="shared" si="23"/>
        <v>37.31</v>
      </c>
    </row>
    <row r="279" spans="1:13">
      <c r="A279" s="8"/>
      <c r="B279" s="8"/>
      <c r="C279" s="9"/>
      <c r="D279" s="9"/>
      <c r="E279" s="9"/>
      <c r="F279" s="9" t="s">
        <v>54</v>
      </c>
      <c r="G279" s="9"/>
      <c r="H279" s="10"/>
      <c r="I279" s="9">
        <v>57.4</v>
      </c>
      <c r="J279" s="9" t="s">
        <v>18</v>
      </c>
      <c r="K279" s="15" t="s">
        <v>19</v>
      </c>
      <c r="L279" s="16"/>
      <c r="M279" s="16">
        <f t="shared" si="23"/>
        <v>37.31</v>
      </c>
    </row>
    <row r="280" spans="1:13">
      <c r="A280" s="8"/>
      <c r="B280" s="8"/>
      <c r="C280" s="9"/>
      <c r="D280" s="9"/>
      <c r="E280" s="9"/>
      <c r="F280" s="9" t="s">
        <v>145</v>
      </c>
      <c r="G280" s="9"/>
      <c r="H280" s="10"/>
      <c r="I280" s="9">
        <v>57.4</v>
      </c>
      <c r="J280" s="9" t="s">
        <v>18</v>
      </c>
      <c r="K280" s="15" t="s">
        <v>19</v>
      </c>
      <c r="L280" s="16"/>
      <c r="M280" s="16">
        <f t="shared" si="23"/>
        <v>37.31</v>
      </c>
    </row>
    <row r="281" ht="36" spans="1:13">
      <c r="A281" s="8"/>
      <c r="B281" s="8"/>
      <c r="C281" s="9"/>
      <c r="D281" s="9"/>
      <c r="E281" s="9"/>
      <c r="F281" s="9" t="s">
        <v>146</v>
      </c>
      <c r="G281" s="9"/>
      <c r="H281" s="10"/>
      <c r="I281" s="9" t="s">
        <v>99</v>
      </c>
      <c r="J281" s="9" t="s">
        <v>99</v>
      </c>
      <c r="K281" s="15" t="s">
        <v>22</v>
      </c>
      <c r="L281" s="16"/>
      <c r="M281" s="16"/>
    </row>
    <row r="282" spans="1:13">
      <c r="A282" s="8"/>
      <c r="B282" s="8"/>
      <c r="C282" s="9"/>
      <c r="D282" s="9"/>
      <c r="E282" s="9"/>
      <c r="F282" s="9" t="s">
        <v>56</v>
      </c>
      <c r="G282" s="9"/>
      <c r="H282" s="10" t="s">
        <v>57</v>
      </c>
      <c r="I282" s="9">
        <v>353.5</v>
      </c>
      <c r="J282" s="9" t="s">
        <v>18</v>
      </c>
      <c r="K282" s="15" t="s">
        <v>19</v>
      </c>
      <c r="L282" s="16">
        <f>H282*0.65</f>
        <v>45.955</v>
      </c>
      <c r="M282" s="16">
        <f t="shared" ref="M282:M287" si="24">I282*0.65</f>
        <v>229.775</v>
      </c>
    </row>
    <row r="283" spans="1:13">
      <c r="A283" s="8"/>
      <c r="B283" s="8"/>
      <c r="C283" s="9" t="s">
        <v>147</v>
      </c>
      <c r="D283" s="9" t="s">
        <v>147</v>
      </c>
      <c r="E283" s="9" t="s">
        <v>147</v>
      </c>
      <c r="F283" s="9" t="s">
        <v>126</v>
      </c>
      <c r="G283" s="9"/>
      <c r="H283" s="10"/>
      <c r="I283" s="9">
        <v>109.2</v>
      </c>
      <c r="J283" s="9" t="s">
        <v>18</v>
      </c>
      <c r="K283" s="15" t="s">
        <v>19</v>
      </c>
      <c r="L283" s="16"/>
      <c r="M283" s="16">
        <f t="shared" si="24"/>
        <v>70.98</v>
      </c>
    </row>
    <row r="284" ht="24" spans="1:13">
      <c r="A284" s="8"/>
      <c r="B284" s="8"/>
      <c r="C284" s="9" t="s">
        <v>148</v>
      </c>
      <c r="D284" s="9" t="s">
        <v>149</v>
      </c>
      <c r="E284" s="9" t="s">
        <v>150</v>
      </c>
      <c r="F284" s="9" t="s">
        <v>151</v>
      </c>
      <c r="G284" s="9"/>
      <c r="H284" s="10"/>
      <c r="I284" s="9">
        <v>500</v>
      </c>
      <c r="J284" s="9" t="s">
        <v>21</v>
      </c>
      <c r="K284" s="15" t="s">
        <v>22</v>
      </c>
      <c r="L284" s="16"/>
      <c r="M284" s="16">
        <f t="shared" si="24"/>
        <v>325</v>
      </c>
    </row>
    <row r="285" ht="24" spans="1:13">
      <c r="A285" s="8"/>
      <c r="B285" s="8"/>
      <c r="C285" s="9"/>
      <c r="D285" s="9"/>
      <c r="E285" s="9"/>
      <c r="F285" s="9" t="s">
        <v>152</v>
      </c>
      <c r="G285" s="9"/>
      <c r="H285" s="10"/>
      <c r="I285" s="9">
        <v>100</v>
      </c>
      <c r="J285" s="9" t="s">
        <v>21</v>
      </c>
      <c r="K285" s="15" t="s">
        <v>22</v>
      </c>
      <c r="L285" s="16"/>
      <c r="M285" s="16">
        <f t="shared" si="24"/>
        <v>65</v>
      </c>
    </row>
    <row r="286" ht="24" spans="1:13">
      <c r="A286" s="8"/>
      <c r="B286" s="8"/>
      <c r="C286" s="9"/>
      <c r="D286" s="9"/>
      <c r="E286" s="9"/>
      <c r="F286" s="9" t="s">
        <v>153</v>
      </c>
      <c r="G286" s="9"/>
      <c r="H286" s="10"/>
      <c r="I286" s="9">
        <v>150</v>
      </c>
      <c r="J286" s="9" t="s">
        <v>21</v>
      </c>
      <c r="K286" s="15" t="s">
        <v>22</v>
      </c>
      <c r="L286" s="16"/>
      <c r="M286" s="16">
        <f t="shared" si="24"/>
        <v>97.5</v>
      </c>
    </row>
    <row r="287" spans="1:13">
      <c r="A287" s="8"/>
      <c r="B287" s="8"/>
      <c r="C287" s="9"/>
      <c r="D287" s="9"/>
      <c r="E287" s="9"/>
      <c r="F287" s="9" t="s">
        <v>30</v>
      </c>
      <c r="G287" s="9"/>
      <c r="H287" s="10"/>
      <c r="I287" s="9">
        <v>58.1</v>
      </c>
      <c r="J287" s="9" t="s">
        <v>18</v>
      </c>
      <c r="K287" s="15" t="s">
        <v>19</v>
      </c>
      <c r="L287" s="16"/>
      <c r="M287" s="16">
        <f t="shared" si="24"/>
        <v>37.765</v>
      </c>
    </row>
    <row r="288" spans="1:13">
      <c r="A288" s="8"/>
      <c r="B288" s="8"/>
      <c r="C288" s="9"/>
      <c r="D288" s="9"/>
      <c r="E288" s="9"/>
      <c r="F288" s="9" t="s">
        <v>154</v>
      </c>
      <c r="G288" s="9"/>
      <c r="H288" s="10"/>
      <c r="I288" s="9">
        <v>196</v>
      </c>
      <c r="J288" s="9" t="s">
        <v>18</v>
      </c>
      <c r="K288" s="15" t="s">
        <v>19</v>
      </c>
      <c r="L288" s="16"/>
      <c r="M288" s="16">
        <f t="shared" ref="M288:M350" si="25">I288*0.65</f>
        <v>127.4</v>
      </c>
    </row>
    <row r="289" spans="1:13">
      <c r="A289" s="8"/>
      <c r="B289" s="8"/>
      <c r="C289" s="9"/>
      <c r="D289" s="9"/>
      <c r="E289" s="9"/>
      <c r="F289" s="9" t="s">
        <v>17</v>
      </c>
      <c r="G289" s="9"/>
      <c r="H289" s="10"/>
      <c r="I289" s="9">
        <v>100.8</v>
      </c>
      <c r="J289" s="9" t="s">
        <v>18</v>
      </c>
      <c r="K289" s="15" t="s">
        <v>19</v>
      </c>
      <c r="L289" s="16"/>
      <c r="M289" s="16">
        <f t="shared" si="25"/>
        <v>65.52</v>
      </c>
    </row>
    <row r="290" spans="1:13">
      <c r="A290" s="8"/>
      <c r="B290" s="8"/>
      <c r="C290" s="9"/>
      <c r="D290" s="9"/>
      <c r="E290" s="9"/>
      <c r="F290" s="9" t="s">
        <v>42</v>
      </c>
      <c r="G290" s="9"/>
      <c r="H290" s="10"/>
      <c r="I290" s="9">
        <v>118.3</v>
      </c>
      <c r="J290" s="9" t="s">
        <v>18</v>
      </c>
      <c r="K290" s="15" t="s">
        <v>19</v>
      </c>
      <c r="L290" s="16"/>
      <c r="M290" s="16">
        <f t="shared" si="25"/>
        <v>76.895</v>
      </c>
    </row>
    <row r="291" ht="24" spans="1:13">
      <c r="A291" s="8"/>
      <c r="B291" s="8"/>
      <c r="C291" s="9"/>
      <c r="D291" s="9"/>
      <c r="E291" s="9"/>
      <c r="F291" s="9" t="s">
        <v>155</v>
      </c>
      <c r="G291" s="9"/>
      <c r="H291" s="10"/>
      <c r="I291" s="9">
        <v>250</v>
      </c>
      <c r="J291" s="9" t="s">
        <v>21</v>
      </c>
      <c r="K291" s="15" t="s">
        <v>22</v>
      </c>
      <c r="L291" s="16"/>
      <c r="M291" s="16">
        <f t="shared" si="25"/>
        <v>162.5</v>
      </c>
    </row>
    <row r="292" ht="24" spans="1:13">
      <c r="A292" s="8"/>
      <c r="B292" s="8"/>
      <c r="C292" s="9"/>
      <c r="D292" s="9"/>
      <c r="E292" s="9" t="s">
        <v>156</v>
      </c>
      <c r="F292" s="9" t="s">
        <v>157</v>
      </c>
      <c r="G292" s="9"/>
      <c r="H292" s="10"/>
      <c r="I292" s="9">
        <v>500</v>
      </c>
      <c r="J292" s="9" t="s">
        <v>21</v>
      </c>
      <c r="K292" s="15" t="s">
        <v>22</v>
      </c>
      <c r="L292" s="16"/>
      <c r="M292" s="16">
        <f t="shared" si="25"/>
        <v>325</v>
      </c>
    </row>
    <row r="293" ht="24" spans="1:13">
      <c r="A293" s="8"/>
      <c r="B293" s="8"/>
      <c r="C293" s="9"/>
      <c r="D293" s="9"/>
      <c r="E293" s="9"/>
      <c r="F293" s="9" t="s">
        <v>152</v>
      </c>
      <c r="G293" s="9"/>
      <c r="H293" s="10"/>
      <c r="I293" s="9">
        <v>100</v>
      </c>
      <c r="J293" s="9" t="s">
        <v>21</v>
      </c>
      <c r="K293" s="15" t="s">
        <v>22</v>
      </c>
      <c r="L293" s="16"/>
      <c r="M293" s="16">
        <f t="shared" si="25"/>
        <v>65</v>
      </c>
    </row>
    <row r="294" ht="24" spans="1:13">
      <c r="A294" s="8"/>
      <c r="B294" s="8"/>
      <c r="C294" s="9"/>
      <c r="D294" s="9"/>
      <c r="E294" s="9"/>
      <c r="F294" s="9" t="s">
        <v>153</v>
      </c>
      <c r="G294" s="9"/>
      <c r="H294" s="10"/>
      <c r="I294" s="9">
        <v>150</v>
      </c>
      <c r="J294" s="9" t="s">
        <v>21</v>
      </c>
      <c r="K294" s="15" t="s">
        <v>22</v>
      </c>
      <c r="L294" s="16"/>
      <c r="M294" s="16">
        <f t="shared" si="25"/>
        <v>97.5</v>
      </c>
    </row>
    <row r="295" spans="1:13">
      <c r="A295" s="8"/>
      <c r="B295" s="8"/>
      <c r="C295" s="9"/>
      <c r="D295" s="9"/>
      <c r="E295" s="9"/>
      <c r="F295" s="9" t="s">
        <v>30</v>
      </c>
      <c r="G295" s="9"/>
      <c r="H295" s="10"/>
      <c r="I295" s="9">
        <v>58.1</v>
      </c>
      <c r="J295" s="9" t="s">
        <v>18</v>
      </c>
      <c r="K295" s="15" t="s">
        <v>19</v>
      </c>
      <c r="L295" s="16"/>
      <c r="M295" s="16">
        <f t="shared" si="25"/>
        <v>37.765</v>
      </c>
    </row>
    <row r="296" spans="1:13">
      <c r="A296" s="8"/>
      <c r="B296" s="8"/>
      <c r="C296" s="9"/>
      <c r="D296" s="9"/>
      <c r="E296" s="9"/>
      <c r="F296" s="9" t="s">
        <v>154</v>
      </c>
      <c r="G296" s="9"/>
      <c r="H296" s="10"/>
      <c r="I296" s="9">
        <v>196</v>
      </c>
      <c r="J296" s="9" t="s">
        <v>18</v>
      </c>
      <c r="K296" s="15" t="s">
        <v>19</v>
      </c>
      <c r="L296" s="16"/>
      <c r="M296" s="16">
        <f t="shared" si="25"/>
        <v>127.4</v>
      </c>
    </row>
    <row r="297" spans="1:13">
      <c r="A297" s="8"/>
      <c r="B297" s="8"/>
      <c r="C297" s="9"/>
      <c r="D297" s="9"/>
      <c r="E297" s="9"/>
      <c r="F297" s="9" t="s">
        <v>17</v>
      </c>
      <c r="G297" s="9"/>
      <c r="H297" s="10"/>
      <c r="I297" s="9">
        <v>100.8</v>
      </c>
      <c r="J297" s="9" t="s">
        <v>18</v>
      </c>
      <c r="K297" s="15" t="s">
        <v>19</v>
      </c>
      <c r="L297" s="16"/>
      <c r="M297" s="16">
        <f t="shared" si="25"/>
        <v>65.52</v>
      </c>
    </row>
    <row r="298" spans="1:13">
      <c r="A298" s="8"/>
      <c r="B298" s="8"/>
      <c r="C298" s="9"/>
      <c r="D298" s="9"/>
      <c r="E298" s="9"/>
      <c r="F298" s="9" t="s">
        <v>42</v>
      </c>
      <c r="G298" s="9"/>
      <c r="H298" s="10"/>
      <c r="I298" s="9">
        <v>118.3</v>
      </c>
      <c r="J298" s="9" t="s">
        <v>18</v>
      </c>
      <c r="K298" s="15" t="s">
        <v>19</v>
      </c>
      <c r="L298" s="16"/>
      <c r="M298" s="16">
        <f t="shared" si="25"/>
        <v>76.895</v>
      </c>
    </row>
    <row r="299" ht="24" spans="1:13">
      <c r="A299" s="8"/>
      <c r="B299" s="8"/>
      <c r="C299" s="9"/>
      <c r="D299" s="9"/>
      <c r="E299" s="9"/>
      <c r="F299" s="9" t="s">
        <v>155</v>
      </c>
      <c r="G299" s="9"/>
      <c r="H299" s="10"/>
      <c r="I299" s="9">
        <v>250</v>
      </c>
      <c r="J299" s="9" t="s">
        <v>21</v>
      </c>
      <c r="K299" s="15" t="s">
        <v>22</v>
      </c>
      <c r="L299" s="16"/>
      <c r="M299" s="16">
        <f t="shared" si="25"/>
        <v>162.5</v>
      </c>
    </row>
    <row r="300" ht="24" spans="1:13">
      <c r="A300" s="8"/>
      <c r="B300" s="8"/>
      <c r="C300" s="9"/>
      <c r="D300" s="9"/>
      <c r="E300" s="9" t="s">
        <v>158</v>
      </c>
      <c r="F300" s="9" t="s">
        <v>152</v>
      </c>
      <c r="G300" s="9"/>
      <c r="H300" s="10"/>
      <c r="I300" s="9">
        <v>100</v>
      </c>
      <c r="J300" s="9" t="s">
        <v>21</v>
      </c>
      <c r="K300" s="15" t="s">
        <v>22</v>
      </c>
      <c r="L300" s="16"/>
      <c r="M300" s="16">
        <f t="shared" si="25"/>
        <v>65</v>
      </c>
    </row>
    <row r="301" spans="1:13">
      <c r="A301" s="8"/>
      <c r="B301" s="8"/>
      <c r="C301" s="9"/>
      <c r="D301" s="9"/>
      <c r="E301" s="9"/>
      <c r="F301" s="9" t="s">
        <v>30</v>
      </c>
      <c r="G301" s="9"/>
      <c r="H301" s="10"/>
      <c r="I301" s="9">
        <v>58.1</v>
      </c>
      <c r="J301" s="9" t="s">
        <v>18</v>
      </c>
      <c r="K301" s="15" t="s">
        <v>19</v>
      </c>
      <c r="L301" s="16"/>
      <c r="M301" s="16">
        <f t="shared" si="25"/>
        <v>37.765</v>
      </c>
    </row>
    <row r="302" spans="1:13">
      <c r="A302" s="8"/>
      <c r="B302" s="8"/>
      <c r="C302" s="9"/>
      <c r="D302" s="9"/>
      <c r="E302" s="9"/>
      <c r="F302" s="9" t="s">
        <v>154</v>
      </c>
      <c r="G302" s="9"/>
      <c r="H302" s="10"/>
      <c r="I302" s="9">
        <v>196</v>
      </c>
      <c r="J302" s="9" t="s">
        <v>18</v>
      </c>
      <c r="K302" s="15" t="s">
        <v>19</v>
      </c>
      <c r="L302" s="16"/>
      <c r="M302" s="16">
        <f t="shared" si="25"/>
        <v>127.4</v>
      </c>
    </row>
    <row r="303" spans="1:13">
      <c r="A303" s="8"/>
      <c r="B303" s="8"/>
      <c r="C303" s="9"/>
      <c r="D303" s="9"/>
      <c r="E303" s="9"/>
      <c r="F303" s="9" t="s">
        <v>17</v>
      </c>
      <c r="G303" s="9"/>
      <c r="H303" s="10"/>
      <c r="I303" s="9">
        <v>100.8</v>
      </c>
      <c r="J303" s="9" t="s">
        <v>18</v>
      </c>
      <c r="K303" s="15" t="s">
        <v>19</v>
      </c>
      <c r="L303" s="16"/>
      <c r="M303" s="16">
        <f t="shared" si="25"/>
        <v>65.52</v>
      </c>
    </row>
    <row r="304" spans="1:13">
      <c r="A304" s="8"/>
      <c r="B304" s="8"/>
      <c r="C304" s="9"/>
      <c r="D304" s="9"/>
      <c r="E304" s="9"/>
      <c r="F304" s="9" t="s">
        <v>42</v>
      </c>
      <c r="G304" s="9"/>
      <c r="H304" s="10"/>
      <c r="I304" s="9">
        <v>118.3</v>
      </c>
      <c r="J304" s="9" t="s">
        <v>18</v>
      </c>
      <c r="K304" s="15" t="s">
        <v>19</v>
      </c>
      <c r="L304" s="16"/>
      <c r="M304" s="16">
        <f t="shared" si="25"/>
        <v>76.895</v>
      </c>
    </row>
    <row r="305" ht="24" spans="1:13">
      <c r="A305" s="8"/>
      <c r="B305" s="8"/>
      <c r="C305" s="9"/>
      <c r="D305" s="9"/>
      <c r="E305" s="9"/>
      <c r="F305" s="9" t="s">
        <v>155</v>
      </c>
      <c r="G305" s="9"/>
      <c r="H305" s="10"/>
      <c r="I305" s="9">
        <v>250</v>
      </c>
      <c r="J305" s="9" t="s">
        <v>21</v>
      </c>
      <c r="K305" s="15" t="s">
        <v>22</v>
      </c>
      <c r="L305" s="16"/>
      <c r="M305" s="16">
        <f t="shared" si="25"/>
        <v>162.5</v>
      </c>
    </row>
    <row r="306" ht="24" spans="1:13">
      <c r="A306" s="8"/>
      <c r="B306" s="8"/>
      <c r="C306" s="9"/>
      <c r="D306" s="9"/>
      <c r="E306" s="9" t="s">
        <v>159</v>
      </c>
      <c r="F306" s="9" t="s">
        <v>151</v>
      </c>
      <c r="G306" s="9"/>
      <c r="H306" s="10"/>
      <c r="I306" s="9">
        <v>500</v>
      </c>
      <c r="J306" s="9" t="s">
        <v>21</v>
      </c>
      <c r="K306" s="15" t="s">
        <v>22</v>
      </c>
      <c r="L306" s="16"/>
      <c r="M306" s="16">
        <f t="shared" si="25"/>
        <v>325</v>
      </c>
    </row>
    <row r="307" ht="24" spans="1:13">
      <c r="A307" s="8"/>
      <c r="B307" s="8"/>
      <c r="C307" s="9"/>
      <c r="D307" s="9"/>
      <c r="E307" s="9"/>
      <c r="F307" s="9" t="s">
        <v>152</v>
      </c>
      <c r="G307" s="9"/>
      <c r="H307" s="10"/>
      <c r="I307" s="9">
        <v>100</v>
      </c>
      <c r="J307" s="9" t="s">
        <v>21</v>
      </c>
      <c r="K307" s="15" t="s">
        <v>22</v>
      </c>
      <c r="L307" s="16"/>
      <c r="M307" s="16">
        <f t="shared" si="25"/>
        <v>65</v>
      </c>
    </row>
    <row r="308" ht="24" spans="1:13">
      <c r="A308" s="8"/>
      <c r="B308" s="8"/>
      <c r="C308" s="9"/>
      <c r="D308" s="9"/>
      <c r="E308" s="9"/>
      <c r="F308" s="9" t="s">
        <v>153</v>
      </c>
      <c r="G308" s="9"/>
      <c r="H308" s="10"/>
      <c r="I308" s="9">
        <v>150</v>
      </c>
      <c r="J308" s="9" t="s">
        <v>21</v>
      </c>
      <c r="K308" s="15" t="s">
        <v>22</v>
      </c>
      <c r="L308" s="16"/>
      <c r="M308" s="16">
        <f t="shared" si="25"/>
        <v>97.5</v>
      </c>
    </row>
    <row r="309" spans="1:13">
      <c r="A309" s="8"/>
      <c r="B309" s="8"/>
      <c r="C309" s="9"/>
      <c r="D309" s="9"/>
      <c r="E309" s="9"/>
      <c r="F309" s="9" t="s">
        <v>30</v>
      </c>
      <c r="G309" s="9"/>
      <c r="H309" s="10"/>
      <c r="I309" s="9">
        <v>58.1</v>
      </c>
      <c r="J309" s="9" t="s">
        <v>18</v>
      </c>
      <c r="K309" s="15" t="s">
        <v>19</v>
      </c>
      <c r="L309" s="16"/>
      <c r="M309" s="16">
        <f t="shared" si="25"/>
        <v>37.765</v>
      </c>
    </row>
    <row r="310" spans="1:13">
      <c r="A310" s="8"/>
      <c r="B310" s="8"/>
      <c r="C310" s="9"/>
      <c r="D310" s="9"/>
      <c r="E310" s="9"/>
      <c r="F310" s="9" t="s">
        <v>154</v>
      </c>
      <c r="G310" s="9"/>
      <c r="H310" s="10"/>
      <c r="I310" s="9">
        <v>196</v>
      </c>
      <c r="J310" s="9" t="s">
        <v>18</v>
      </c>
      <c r="K310" s="15" t="s">
        <v>19</v>
      </c>
      <c r="L310" s="16"/>
      <c r="M310" s="16">
        <f t="shared" si="25"/>
        <v>127.4</v>
      </c>
    </row>
    <row r="311" spans="1:13">
      <c r="A311" s="8"/>
      <c r="B311" s="8"/>
      <c r="C311" s="9"/>
      <c r="D311" s="9"/>
      <c r="E311" s="9"/>
      <c r="F311" s="9" t="s">
        <v>17</v>
      </c>
      <c r="G311" s="9"/>
      <c r="H311" s="10"/>
      <c r="I311" s="9">
        <v>100.8</v>
      </c>
      <c r="J311" s="9" t="s">
        <v>18</v>
      </c>
      <c r="K311" s="15" t="s">
        <v>19</v>
      </c>
      <c r="L311" s="16"/>
      <c r="M311" s="16">
        <f t="shared" si="25"/>
        <v>65.52</v>
      </c>
    </row>
    <row r="312" spans="1:13">
      <c r="A312" s="8"/>
      <c r="B312" s="8"/>
      <c r="C312" s="9"/>
      <c r="D312" s="9"/>
      <c r="E312" s="9"/>
      <c r="F312" s="9" t="s">
        <v>42</v>
      </c>
      <c r="G312" s="9"/>
      <c r="H312" s="10"/>
      <c r="I312" s="9">
        <v>118.3</v>
      </c>
      <c r="J312" s="9" t="s">
        <v>18</v>
      </c>
      <c r="K312" s="15" t="s">
        <v>19</v>
      </c>
      <c r="L312" s="16"/>
      <c r="M312" s="16">
        <f t="shared" si="25"/>
        <v>76.895</v>
      </c>
    </row>
    <row r="313" ht="24" spans="1:13">
      <c r="A313" s="8"/>
      <c r="B313" s="8"/>
      <c r="C313" s="9"/>
      <c r="D313" s="9"/>
      <c r="E313" s="9"/>
      <c r="F313" s="9" t="s">
        <v>155</v>
      </c>
      <c r="G313" s="9"/>
      <c r="H313" s="10"/>
      <c r="I313" s="9">
        <v>250</v>
      </c>
      <c r="J313" s="9" t="s">
        <v>21</v>
      </c>
      <c r="K313" s="15" t="s">
        <v>22</v>
      </c>
      <c r="L313" s="16"/>
      <c r="M313" s="16">
        <f t="shared" si="25"/>
        <v>162.5</v>
      </c>
    </row>
    <row r="314" spans="1:13">
      <c r="A314" s="8"/>
      <c r="B314" s="8"/>
      <c r="C314" s="9"/>
      <c r="D314" s="9" t="s">
        <v>160</v>
      </c>
      <c r="E314" s="9" t="s">
        <v>160</v>
      </c>
      <c r="F314" s="9" t="s">
        <v>30</v>
      </c>
      <c r="G314" s="9"/>
      <c r="H314" s="10"/>
      <c r="I314" s="9">
        <v>58.1</v>
      </c>
      <c r="J314" s="9" t="s">
        <v>18</v>
      </c>
      <c r="K314" s="15" t="s">
        <v>19</v>
      </c>
      <c r="L314" s="16"/>
      <c r="M314" s="16">
        <f t="shared" si="25"/>
        <v>37.765</v>
      </c>
    </row>
    <row r="315" spans="1:13">
      <c r="A315" s="8"/>
      <c r="B315" s="8"/>
      <c r="C315" s="9"/>
      <c r="D315" s="9"/>
      <c r="E315" s="9"/>
      <c r="F315" s="9" t="s">
        <v>154</v>
      </c>
      <c r="G315" s="9"/>
      <c r="H315" s="10"/>
      <c r="I315" s="9">
        <v>196</v>
      </c>
      <c r="J315" s="9" t="s">
        <v>18</v>
      </c>
      <c r="K315" s="15" t="s">
        <v>19</v>
      </c>
      <c r="L315" s="16"/>
      <c r="M315" s="16">
        <f t="shared" si="25"/>
        <v>127.4</v>
      </c>
    </row>
    <row r="316" spans="1:13">
      <c r="A316" s="8"/>
      <c r="B316" s="8"/>
      <c r="C316" s="9"/>
      <c r="D316" s="9"/>
      <c r="E316" s="9"/>
      <c r="F316" s="9" t="s">
        <v>17</v>
      </c>
      <c r="G316" s="9"/>
      <c r="H316" s="10"/>
      <c r="I316" s="9">
        <v>100.8</v>
      </c>
      <c r="J316" s="9" t="s">
        <v>18</v>
      </c>
      <c r="K316" s="15" t="s">
        <v>19</v>
      </c>
      <c r="L316" s="16"/>
      <c r="M316" s="16">
        <f t="shared" si="25"/>
        <v>65.52</v>
      </c>
    </row>
    <row r="317" spans="1:13">
      <c r="A317" s="8"/>
      <c r="B317" s="8"/>
      <c r="C317" s="9"/>
      <c r="D317" s="9"/>
      <c r="E317" s="9"/>
      <c r="F317" s="9" t="s">
        <v>42</v>
      </c>
      <c r="G317" s="9"/>
      <c r="H317" s="10"/>
      <c r="I317" s="9">
        <v>118.3</v>
      </c>
      <c r="J317" s="9" t="s">
        <v>18</v>
      </c>
      <c r="K317" s="15" t="s">
        <v>19</v>
      </c>
      <c r="L317" s="16"/>
      <c r="M317" s="16">
        <f t="shared" si="25"/>
        <v>76.895</v>
      </c>
    </row>
    <row r="318" ht="24" spans="1:13">
      <c r="A318" s="8"/>
      <c r="B318" s="8"/>
      <c r="C318" s="9"/>
      <c r="D318" s="9"/>
      <c r="E318" s="9"/>
      <c r="F318" s="9" t="s">
        <v>155</v>
      </c>
      <c r="G318" s="9"/>
      <c r="H318" s="10"/>
      <c r="I318" s="9">
        <v>250</v>
      </c>
      <c r="J318" s="9" t="s">
        <v>21</v>
      </c>
      <c r="K318" s="15" t="s">
        <v>22</v>
      </c>
      <c r="L318" s="16"/>
      <c r="M318" s="16">
        <f t="shared" si="25"/>
        <v>162.5</v>
      </c>
    </row>
    <row r="319" spans="1:13">
      <c r="A319" s="8"/>
      <c r="B319" s="8"/>
      <c r="C319" s="9"/>
      <c r="D319" s="9"/>
      <c r="E319" s="9"/>
      <c r="F319" s="9" t="s">
        <v>161</v>
      </c>
      <c r="G319" s="9"/>
      <c r="H319" s="10"/>
      <c r="I319" s="9">
        <v>49</v>
      </c>
      <c r="J319" s="9" t="s">
        <v>18</v>
      </c>
      <c r="K319" s="15" t="s">
        <v>50</v>
      </c>
      <c r="L319" s="16"/>
      <c r="M319" s="16">
        <f t="shared" si="25"/>
        <v>31.85</v>
      </c>
    </row>
    <row r="320" spans="1:13">
      <c r="A320" s="8">
        <v>4</v>
      </c>
      <c r="B320" s="8" t="s">
        <v>162</v>
      </c>
      <c r="C320" s="9" t="s">
        <v>163</v>
      </c>
      <c r="D320" s="9" t="s">
        <v>164</v>
      </c>
      <c r="E320" s="9" t="s">
        <v>165</v>
      </c>
      <c r="F320" s="9" t="s">
        <v>30</v>
      </c>
      <c r="G320" s="9"/>
      <c r="H320" s="10"/>
      <c r="I320" s="9">
        <v>58.1</v>
      </c>
      <c r="J320" s="9" t="s">
        <v>18</v>
      </c>
      <c r="K320" s="15" t="s">
        <v>19</v>
      </c>
      <c r="L320" s="16"/>
      <c r="M320" s="16">
        <f t="shared" si="25"/>
        <v>37.765</v>
      </c>
    </row>
    <row r="321" ht="24" spans="1:13">
      <c r="A321" s="8"/>
      <c r="B321" s="8"/>
      <c r="C321" s="9"/>
      <c r="D321" s="9"/>
      <c r="E321" s="9"/>
      <c r="F321" s="9" t="s">
        <v>47</v>
      </c>
      <c r="G321" s="9"/>
      <c r="H321" s="10"/>
      <c r="I321" s="9">
        <v>57.4</v>
      </c>
      <c r="J321" s="9" t="s">
        <v>18</v>
      </c>
      <c r="K321" s="15" t="s">
        <v>19</v>
      </c>
      <c r="L321" s="16"/>
      <c r="M321" s="16">
        <f t="shared" si="25"/>
        <v>37.31</v>
      </c>
    </row>
    <row r="322" ht="24" spans="1:13">
      <c r="A322" s="8"/>
      <c r="B322" s="8"/>
      <c r="C322" s="9"/>
      <c r="D322" s="9"/>
      <c r="E322" s="9"/>
      <c r="F322" s="9" t="s">
        <v>48</v>
      </c>
      <c r="G322" s="9"/>
      <c r="H322" s="10"/>
      <c r="I322" s="9">
        <v>57.4</v>
      </c>
      <c r="J322" s="9" t="s">
        <v>18</v>
      </c>
      <c r="K322" s="15" t="s">
        <v>19</v>
      </c>
      <c r="L322" s="16"/>
      <c r="M322" s="16">
        <f t="shared" si="25"/>
        <v>37.31</v>
      </c>
    </row>
    <row r="323" ht="24" spans="1:13">
      <c r="A323" s="8"/>
      <c r="B323" s="8"/>
      <c r="C323" s="9"/>
      <c r="D323" s="9"/>
      <c r="E323" s="9"/>
      <c r="F323" s="9" t="s">
        <v>34</v>
      </c>
      <c r="G323" s="9"/>
      <c r="H323" s="10"/>
      <c r="I323" s="9">
        <v>120</v>
      </c>
      <c r="J323" s="9" t="s">
        <v>21</v>
      </c>
      <c r="K323" s="15" t="s">
        <v>22</v>
      </c>
      <c r="L323" s="16"/>
      <c r="M323" s="16">
        <f t="shared" si="25"/>
        <v>78</v>
      </c>
    </row>
    <row r="324" ht="24" spans="1:13">
      <c r="A324" s="8"/>
      <c r="B324" s="8"/>
      <c r="C324" s="9"/>
      <c r="D324" s="9"/>
      <c r="E324" s="9"/>
      <c r="F324" s="9" t="s">
        <v>166</v>
      </c>
      <c r="G324" s="9"/>
      <c r="H324" s="10"/>
      <c r="I324" s="9">
        <v>350</v>
      </c>
      <c r="J324" s="9" t="s">
        <v>21</v>
      </c>
      <c r="K324" s="15" t="s">
        <v>22</v>
      </c>
      <c r="L324" s="16"/>
      <c r="M324" s="16">
        <f t="shared" si="25"/>
        <v>227.5</v>
      </c>
    </row>
    <row r="325" spans="1:13">
      <c r="A325" s="8"/>
      <c r="B325" s="8"/>
      <c r="C325" s="9"/>
      <c r="D325" s="9" t="s">
        <v>167</v>
      </c>
      <c r="E325" s="9" t="s">
        <v>167</v>
      </c>
      <c r="F325" s="9" t="s">
        <v>90</v>
      </c>
      <c r="G325" s="9"/>
      <c r="H325" s="10"/>
      <c r="I325" s="9">
        <v>85.4</v>
      </c>
      <c r="J325" s="9" t="s">
        <v>18</v>
      </c>
      <c r="K325" s="15" t="s">
        <v>72</v>
      </c>
      <c r="L325" s="16"/>
      <c r="M325" s="16">
        <f t="shared" si="25"/>
        <v>55.51</v>
      </c>
    </row>
    <row r="326" spans="1:13">
      <c r="A326" s="8"/>
      <c r="B326" s="8"/>
      <c r="C326" s="9"/>
      <c r="D326" s="9"/>
      <c r="E326" s="9"/>
      <c r="F326" s="9" t="s">
        <v>30</v>
      </c>
      <c r="G326" s="9"/>
      <c r="H326" s="10"/>
      <c r="I326" s="9">
        <v>58.1</v>
      </c>
      <c r="J326" s="9" t="s">
        <v>18</v>
      </c>
      <c r="K326" s="15" t="s">
        <v>19</v>
      </c>
      <c r="L326" s="16"/>
      <c r="M326" s="16">
        <f t="shared" ref="M326:M334" si="26">I326*0.65</f>
        <v>37.765</v>
      </c>
    </row>
    <row r="327" spans="1:13">
      <c r="A327" s="8"/>
      <c r="B327" s="8"/>
      <c r="C327" s="9"/>
      <c r="D327" s="9"/>
      <c r="E327" s="9"/>
      <c r="F327" s="9" t="s">
        <v>154</v>
      </c>
      <c r="G327" s="9"/>
      <c r="H327" s="10"/>
      <c r="I327" s="9">
        <v>196</v>
      </c>
      <c r="J327" s="9" t="s">
        <v>18</v>
      </c>
      <c r="K327" s="15" t="s">
        <v>19</v>
      </c>
      <c r="L327" s="16"/>
      <c r="M327" s="16">
        <f t="shared" si="26"/>
        <v>127.4</v>
      </c>
    </row>
    <row r="328" spans="1:13">
      <c r="A328" s="8"/>
      <c r="B328" s="8"/>
      <c r="C328" s="9"/>
      <c r="D328" s="9"/>
      <c r="E328" s="9"/>
      <c r="F328" s="9" t="s">
        <v>168</v>
      </c>
      <c r="G328" s="9"/>
      <c r="H328" s="10"/>
      <c r="I328" s="9">
        <v>49</v>
      </c>
      <c r="J328" s="9" t="s">
        <v>18</v>
      </c>
      <c r="K328" s="15" t="s">
        <v>50</v>
      </c>
      <c r="L328" s="16"/>
      <c r="M328" s="16">
        <f t="shared" si="26"/>
        <v>31.85</v>
      </c>
    </row>
    <row r="329" ht="24" spans="1:13">
      <c r="A329" s="8"/>
      <c r="B329" s="8"/>
      <c r="C329" s="9"/>
      <c r="D329" s="9"/>
      <c r="E329" s="9"/>
      <c r="F329" s="9" t="s">
        <v>47</v>
      </c>
      <c r="G329" s="9"/>
      <c r="H329" s="10"/>
      <c r="I329" s="9">
        <v>57.4</v>
      </c>
      <c r="J329" s="9" t="s">
        <v>18</v>
      </c>
      <c r="K329" s="15" t="s">
        <v>19</v>
      </c>
      <c r="L329" s="16"/>
      <c r="M329" s="16">
        <f t="shared" si="26"/>
        <v>37.31</v>
      </c>
    </row>
    <row r="330" ht="24" spans="1:13">
      <c r="A330" s="8"/>
      <c r="B330" s="8"/>
      <c r="C330" s="9"/>
      <c r="D330" s="9"/>
      <c r="E330" s="9"/>
      <c r="F330" s="9" t="s">
        <v>48</v>
      </c>
      <c r="G330" s="9"/>
      <c r="H330" s="10"/>
      <c r="I330" s="9">
        <v>57.4</v>
      </c>
      <c r="J330" s="9" t="s">
        <v>18</v>
      </c>
      <c r="K330" s="15" t="s">
        <v>19</v>
      </c>
      <c r="L330" s="16"/>
      <c r="M330" s="16">
        <f t="shared" si="26"/>
        <v>37.31</v>
      </c>
    </row>
    <row r="331" spans="1:13">
      <c r="A331" s="8"/>
      <c r="B331" s="8"/>
      <c r="C331" s="9"/>
      <c r="D331" s="9"/>
      <c r="E331" s="9"/>
      <c r="F331" s="9" t="s">
        <v>54</v>
      </c>
      <c r="G331" s="9"/>
      <c r="H331" s="10"/>
      <c r="I331" s="9">
        <v>57.4</v>
      </c>
      <c r="J331" s="9" t="s">
        <v>18</v>
      </c>
      <c r="K331" s="15" t="s">
        <v>19</v>
      </c>
      <c r="L331" s="16"/>
      <c r="M331" s="16">
        <f t="shared" si="26"/>
        <v>37.31</v>
      </c>
    </row>
    <row r="332" spans="1:13">
      <c r="A332" s="8"/>
      <c r="B332" s="8"/>
      <c r="C332" s="9"/>
      <c r="D332" s="9"/>
      <c r="E332" s="9"/>
      <c r="F332" s="9" t="s">
        <v>145</v>
      </c>
      <c r="G332" s="9"/>
      <c r="H332" s="10"/>
      <c r="I332" s="9">
        <v>57.4</v>
      </c>
      <c r="J332" s="9" t="s">
        <v>18</v>
      </c>
      <c r="K332" s="15" t="s">
        <v>19</v>
      </c>
      <c r="L332" s="16"/>
      <c r="M332" s="16">
        <f t="shared" si="26"/>
        <v>37.31</v>
      </c>
    </row>
    <row r="333" spans="1:13">
      <c r="A333" s="8"/>
      <c r="B333" s="8"/>
      <c r="C333" s="9"/>
      <c r="D333" s="9"/>
      <c r="E333" s="9"/>
      <c r="F333" s="9" t="s">
        <v>118</v>
      </c>
      <c r="G333" s="9"/>
      <c r="H333" s="10"/>
      <c r="I333" s="9">
        <v>57.4</v>
      </c>
      <c r="J333" s="9" t="s">
        <v>18</v>
      </c>
      <c r="K333" s="15" t="s">
        <v>19</v>
      </c>
      <c r="L333" s="16"/>
      <c r="M333" s="16">
        <f t="shared" si="26"/>
        <v>37.31</v>
      </c>
    </row>
    <row r="334" spans="1:13">
      <c r="A334" s="8"/>
      <c r="B334" s="8"/>
      <c r="C334" s="9"/>
      <c r="D334" s="9"/>
      <c r="E334" s="9"/>
      <c r="F334" s="9" t="s">
        <v>169</v>
      </c>
      <c r="G334" s="9"/>
      <c r="H334" s="10"/>
      <c r="I334" s="9">
        <v>57.4</v>
      </c>
      <c r="J334" s="9" t="s">
        <v>18</v>
      </c>
      <c r="K334" s="15" t="s">
        <v>19</v>
      </c>
      <c r="L334" s="16"/>
      <c r="M334" s="16">
        <f t="shared" si="26"/>
        <v>37.31</v>
      </c>
    </row>
    <row r="335" ht="24" spans="1:13">
      <c r="A335" s="8"/>
      <c r="B335" s="8"/>
      <c r="C335" s="9"/>
      <c r="D335" s="9"/>
      <c r="E335" s="9"/>
      <c r="F335" s="9" t="s">
        <v>166</v>
      </c>
      <c r="G335" s="9"/>
      <c r="H335" s="10"/>
      <c r="I335" s="9">
        <v>350</v>
      </c>
      <c r="J335" s="9" t="s">
        <v>21</v>
      </c>
      <c r="K335" s="15" t="s">
        <v>22</v>
      </c>
      <c r="L335" s="16"/>
      <c r="M335" s="16">
        <f t="shared" ref="M335:M353" si="27">I335*0.65</f>
        <v>227.5</v>
      </c>
    </row>
    <row r="336" spans="1:13">
      <c r="A336" s="8"/>
      <c r="B336" s="8"/>
      <c r="C336" s="9" t="s">
        <v>170</v>
      </c>
      <c r="D336" s="9" t="s">
        <v>171</v>
      </c>
      <c r="E336" s="9" t="s">
        <v>171</v>
      </c>
      <c r="F336" s="9" t="s">
        <v>168</v>
      </c>
      <c r="G336" s="9"/>
      <c r="H336" s="10"/>
      <c r="I336" s="9">
        <v>49</v>
      </c>
      <c r="J336" s="9" t="s">
        <v>18</v>
      </c>
      <c r="K336" s="15" t="s">
        <v>50</v>
      </c>
      <c r="L336" s="16"/>
      <c r="M336" s="16">
        <f t="shared" si="27"/>
        <v>31.85</v>
      </c>
    </row>
    <row r="337" ht="24" spans="1:13">
      <c r="A337" s="8"/>
      <c r="B337" s="8"/>
      <c r="C337" s="9"/>
      <c r="D337" s="9"/>
      <c r="E337" s="9"/>
      <c r="F337" s="9" t="s">
        <v>172</v>
      </c>
      <c r="G337" s="9"/>
      <c r="H337" s="10"/>
      <c r="I337" s="9">
        <v>250</v>
      </c>
      <c r="J337" s="9" t="s">
        <v>21</v>
      </c>
      <c r="K337" s="15" t="s">
        <v>22</v>
      </c>
      <c r="L337" s="16"/>
      <c r="M337" s="16">
        <f t="shared" si="27"/>
        <v>162.5</v>
      </c>
    </row>
    <row r="338" ht="24" spans="1:13">
      <c r="A338" s="8"/>
      <c r="B338" s="8"/>
      <c r="C338" s="9"/>
      <c r="D338" s="9"/>
      <c r="E338" s="9"/>
      <c r="F338" s="9" t="s">
        <v>166</v>
      </c>
      <c r="G338" s="9"/>
      <c r="H338" s="10"/>
      <c r="I338" s="9">
        <v>350</v>
      </c>
      <c r="J338" s="9" t="s">
        <v>21</v>
      </c>
      <c r="K338" s="15" t="s">
        <v>22</v>
      </c>
      <c r="L338" s="16"/>
      <c r="M338" s="16">
        <f t="shared" si="27"/>
        <v>227.5</v>
      </c>
    </row>
    <row r="339" spans="1:13">
      <c r="A339" s="8"/>
      <c r="B339" s="8"/>
      <c r="C339" s="9"/>
      <c r="D339" s="9"/>
      <c r="E339" s="9"/>
      <c r="F339" s="9" t="s">
        <v>58</v>
      </c>
      <c r="G339" s="9"/>
      <c r="H339" s="10" t="s">
        <v>57</v>
      </c>
      <c r="I339" s="9">
        <v>353.5</v>
      </c>
      <c r="J339" s="9" t="s">
        <v>18</v>
      </c>
      <c r="K339" s="15" t="s">
        <v>19</v>
      </c>
      <c r="L339" s="16">
        <f>H339*0.65</f>
        <v>45.955</v>
      </c>
      <c r="M339" s="16">
        <f t="shared" si="27"/>
        <v>229.775</v>
      </c>
    </row>
    <row r="340" spans="1:13">
      <c r="A340" s="8"/>
      <c r="B340" s="8"/>
      <c r="C340" s="9"/>
      <c r="D340" s="9"/>
      <c r="E340" s="9"/>
      <c r="F340" s="9" t="s">
        <v>59</v>
      </c>
      <c r="G340" s="9"/>
      <c r="H340" s="10">
        <v>123.9</v>
      </c>
      <c r="I340" s="9">
        <v>619.5</v>
      </c>
      <c r="J340" s="9" t="s">
        <v>18</v>
      </c>
      <c r="K340" s="15" t="s">
        <v>19</v>
      </c>
      <c r="L340" s="16">
        <f>H340*0.65</f>
        <v>80.535</v>
      </c>
      <c r="M340" s="16">
        <f t="shared" si="27"/>
        <v>402.675</v>
      </c>
    </row>
    <row r="341" spans="1:13">
      <c r="A341" s="8"/>
      <c r="B341" s="8"/>
      <c r="C341" s="9"/>
      <c r="D341" s="9"/>
      <c r="E341" s="9"/>
      <c r="F341" s="9" t="s">
        <v>60</v>
      </c>
      <c r="G341" s="9"/>
      <c r="H341" s="10">
        <v>123.9</v>
      </c>
      <c r="I341" s="9">
        <v>619.5</v>
      </c>
      <c r="J341" s="9" t="s">
        <v>18</v>
      </c>
      <c r="K341" s="15" t="s">
        <v>19</v>
      </c>
      <c r="L341" s="16">
        <f>H341*0.65</f>
        <v>80.535</v>
      </c>
      <c r="M341" s="16">
        <f t="shared" si="27"/>
        <v>402.675</v>
      </c>
    </row>
    <row r="342" spans="1:13">
      <c r="A342" s="8"/>
      <c r="B342" s="8"/>
      <c r="C342" s="9"/>
      <c r="D342" s="9"/>
      <c r="E342" s="9"/>
      <c r="F342" s="9" t="s">
        <v>173</v>
      </c>
      <c r="G342" s="9"/>
      <c r="H342" s="10">
        <v>123.9</v>
      </c>
      <c r="I342" s="9">
        <v>619.5</v>
      </c>
      <c r="J342" s="9" t="s">
        <v>18</v>
      </c>
      <c r="K342" s="15" t="s">
        <v>19</v>
      </c>
      <c r="L342" s="16">
        <f>H342*0.65</f>
        <v>80.535</v>
      </c>
      <c r="M342" s="16">
        <f t="shared" si="27"/>
        <v>402.675</v>
      </c>
    </row>
    <row r="343" ht="24" spans="1:13">
      <c r="A343" s="8"/>
      <c r="B343" s="8"/>
      <c r="C343" s="9"/>
      <c r="D343" s="9"/>
      <c r="E343" s="9"/>
      <c r="F343" s="9" t="s">
        <v>174</v>
      </c>
      <c r="G343" s="9"/>
      <c r="H343" s="10" t="s">
        <v>175</v>
      </c>
      <c r="I343" s="9">
        <v>619.5</v>
      </c>
      <c r="J343" s="9" t="s">
        <v>21</v>
      </c>
      <c r="K343" s="15" t="s">
        <v>22</v>
      </c>
      <c r="L343" s="16">
        <f>H343*0.65</f>
        <v>80.535</v>
      </c>
      <c r="M343" s="16">
        <f t="shared" si="27"/>
        <v>402.675</v>
      </c>
    </row>
    <row r="344" spans="1:13">
      <c r="A344" s="8"/>
      <c r="B344" s="8"/>
      <c r="C344" s="9"/>
      <c r="D344" s="9" t="s">
        <v>176</v>
      </c>
      <c r="E344" s="9" t="s">
        <v>176</v>
      </c>
      <c r="F344" s="9" t="s">
        <v>30</v>
      </c>
      <c r="G344" s="9"/>
      <c r="H344" s="10"/>
      <c r="I344" s="9">
        <v>58.1</v>
      </c>
      <c r="J344" s="9" t="s">
        <v>18</v>
      </c>
      <c r="K344" s="15" t="s">
        <v>19</v>
      </c>
      <c r="L344" s="16"/>
      <c r="M344" s="16">
        <f t="shared" si="27"/>
        <v>37.765</v>
      </c>
    </row>
    <row r="345" spans="1:13">
      <c r="A345" s="8"/>
      <c r="B345" s="8"/>
      <c r="C345" s="9"/>
      <c r="D345" s="9"/>
      <c r="E345" s="9"/>
      <c r="F345" s="9" t="s">
        <v>17</v>
      </c>
      <c r="G345" s="9"/>
      <c r="H345" s="10"/>
      <c r="I345" s="9">
        <v>100.8</v>
      </c>
      <c r="J345" s="9" t="s">
        <v>18</v>
      </c>
      <c r="K345" s="15" t="s">
        <v>19</v>
      </c>
      <c r="L345" s="16"/>
      <c r="M345" s="16">
        <f t="shared" si="27"/>
        <v>65.52</v>
      </c>
    </row>
    <row r="346" spans="1:13">
      <c r="A346" s="8"/>
      <c r="B346" s="8"/>
      <c r="C346" s="9"/>
      <c r="D346" s="9"/>
      <c r="E346" s="9"/>
      <c r="F346" s="9" t="s">
        <v>44</v>
      </c>
      <c r="G346" s="9"/>
      <c r="H346" s="10"/>
      <c r="I346" s="9">
        <v>100.8</v>
      </c>
      <c r="J346" s="9" t="s">
        <v>18</v>
      </c>
      <c r="K346" s="15" t="s">
        <v>19</v>
      </c>
      <c r="L346" s="16"/>
      <c r="M346" s="16">
        <f t="shared" si="27"/>
        <v>65.52</v>
      </c>
    </row>
    <row r="347" spans="1:13">
      <c r="A347" s="8"/>
      <c r="B347" s="8"/>
      <c r="C347" s="9"/>
      <c r="D347" s="9"/>
      <c r="E347" s="9"/>
      <c r="F347" s="9" t="s">
        <v>154</v>
      </c>
      <c r="G347" s="9"/>
      <c r="H347" s="10"/>
      <c r="I347" s="9">
        <v>196</v>
      </c>
      <c r="J347" s="9" t="s">
        <v>18</v>
      </c>
      <c r="K347" s="15" t="s">
        <v>19</v>
      </c>
      <c r="L347" s="16"/>
      <c r="M347" s="16">
        <f t="shared" si="27"/>
        <v>127.4</v>
      </c>
    </row>
    <row r="348" ht="24" spans="1:13">
      <c r="A348" s="8"/>
      <c r="B348" s="8"/>
      <c r="C348" s="9"/>
      <c r="D348" s="9"/>
      <c r="E348" s="9"/>
      <c r="F348" s="9" t="s">
        <v>177</v>
      </c>
      <c r="G348" s="9"/>
      <c r="H348" s="10"/>
      <c r="I348" s="9">
        <v>600</v>
      </c>
      <c r="J348" s="9" t="s">
        <v>21</v>
      </c>
      <c r="K348" s="15"/>
      <c r="L348" s="16"/>
      <c r="M348" s="16">
        <f t="shared" si="27"/>
        <v>390</v>
      </c>
    </row>
    <row r="349" spans="1:13">
      <c r="A349" s="8"/>
      <c r="B349" s="8"/>
      <c r="C349" s="9"/>
      <c r="D349" s="9"/>
      <c r="E349" s="9"/>
      <c r="F349" s="9" t="s">
        <v>168</v>
      </c>
      <c r="G349" s="9"/>
      <c r="H349" s="10"/>
      <c r="I349" s="9">
        <v>49</v>
      </c>
      <c r="J349" s="9" t="s">
        <v>18</v>
      </c>
      <c r="K349" s="15" t="s">
        <v>50</v>
      </c>
      <c r="L349" s="16"/>
      <c r="M349" s="16">
        <f t="shared" si="27"/>
        <v>31.85</v>
      </c>
    </row>
    <row r="350" ht="24" spans="1:13">
      <c r="A350" s="8"/>
      <c r="B350" s="8"/>
      <c r="C350" s="9"/>
      <c r="D350" s="9"/>
      <c r="E350" s="9"/>
      <c r="F350" s="9" t="s">
        <v>47</v>
      </c>
      <c r="G350" s="9"/>
      <c r="H350" s="10"/>
      <c r="I350" s="9">
        <v>57.4</v>
      </c>
      <c r="J350" s="9" t="s">
        <v>18</v>
      </c>
      <c r="K350" s="15" t="s">
        <v>19</v>
      </c>
      <c r="L350" s="16"/>
      <c r="M350" s="16">
        <f t="shared" si="27"/>
        <v>37.31</v>
      </c>
    </row>
    <row r="351" ht="24" spans="1:13">
      <c r="A351" s="8"/>
      <c r="B351" s="8"/>
      <c r="C351" s="9"/>
      <c r="D351" s="9"/>
      <c r="E351" s="9"/>
      <c r="F351" s="9" t="s">
        <v>48</v>
      </c>
      <c r="G351" s="9"/>
      <c r="H351" s="10"/>
      <c r="I351" s="9">
        <v>57.4</v>
      </c>
      <c r="J351" s="9" t="s">
        <v>18</v>
      </c>
      <c r="K351" s="15" t="s">
        <v>19</v>
      </c>
      <c r="L351" s="16"/>
      <c r="M351" s="16">
        <f t="shared" si="27"/>
        <v>37.31</v>
      </c>
    </row>
    <row r="352" ht="24" spans="1:13">
      <c r="A352" s="8"/>
      <c r="B352" s="8"/>
      <c r="C352" s="9"/>
      <c r="D352" s="9"/>
      <c r="E352" s="9"/>
      <c r="F352" s="9" t="s">
        <v>34</v>
      </c>
      <c r="G352" s="9"/>
      <c r="H352" s="10"/>
      <c r="I352" s="9">
        <v>120</v>
      </c>
      <c r="J352" s="9" t="s">
        <v>21</v>
      </c>
      <c r="K352" s="15" t="s">
        <v>22</v>
      </c>
      <c r="L352" s="16"/>
      <c r="M352" s="16">
        <f t="shared" si="27"/>
        <v>78</v>
      </c>
    </row>
    <row r="353" ht="24" spans="1:13">
      <c r="A353" s="8"/>
      <c r="B353" s="8"/>
      <c r="C353" s="9"/>
      <c r="D353" s="9"/>
      <c r="E353" s="9"/>
      <c r="F353" s="9" t="s">
        <v>172</v>
      </c>
      <c r="G353" s="9"/>
      <c r="H353" s="10"/>
      <c r="I353" s="9">
        <v>250</v>
      </c>
      <c r="J353" s="9" t="s">
        <v>21</v>
      </c>
      <c r="K353" s="15" t="s">
        <v>22</v>
      </c>
      <c r="L353" s="16"/>
      <c r="M353" s="16">
        <f t="shared" si="27"/>
        <v>162.5</v>
      </c>
    </row>
    <row r="354" ht="24" spans="1:13">
      <c r="A354" s="8"/>
      <c r="B354" s="8"/>
      <c r="C354" s="9"/>
      <c r="D354" s="9"/>
      <c r="E354" s="9"/>
      <c r="F354" s="9" t="s">
        <v>98</v>
      </c>
      <c r="G354" s="9"/>
      <c r="H354" s="10"/>
      <c r="I354" s="9" t="s">
        <v>99</v>
      </c>
      <c r="J354" s="9" t="s">
        <v>99</v>
      </c>
      <c r="K354" s="15" t="s">
        <v>22</v>
      </c>
      <c r="L354" s="16"/>
      <c r="M354" s="16"/>
    </row>
    <row r="355" spans="1:13">
      <c r="A355" s="8"/>
      <c r="B355" s="8"/>
      <c r="C355" s="9"/>
      <c r="D355" s="9"/>
      <c r="E355" s="9"/>
      <c r="F355" s="9" t="s">
        <v>55</v>
      </c>
      <c r="G355" s="9"/>
      <c r="H355" s="10"/>
      <c r="I355" s="9">
        <v>167.3</v>
      </c>
      <c r="J355" s="9" t="s">
        <v>18</v>
      </c>
      <c r="K355" s="15" t="s">
        <v>19</v>
      </c>
      <c r="L355" s="16"/>
      <c r="M355" s="16">
        <f t="shared" ref="M355:M362" si="28">I355*0.65</f>
        <v>108.745</v>
      </c>
    </row>
    <row r="356" spans="1:13">
      <c r="A356" s="8"/>
      <c r="B356" s="8"/>
      <c r="C356" s="9"/>
      <c r="D356" s="9"/>
      <c r="E356" s="9"/>
      <c r="F356" s="9" t="s">
        <v>35</v>
      </c>
      <c r="G356" s="9"/>
      <c r="H356" s="10"/>
      <c r="I356" s="9">
        <v>57.4</v>
      </c>
      <c r="J356" s="9" t="s">
        <v>18</v>
      </c>
      <c r="K356" s="15" t="s">
        <v>19</v>
      </c>
      <c r="L356" s="16"/>
      <c r="M356" s="16">
        <f t="shared" si="28"/>
        <v>37.31</v>
      </c>
    </row>
    <row r="357" spans="1:13">
      <c r="A357" s="8"/>
      <c r="B357" s="8"/>
      <c r="C357" s="9"/>
      <c r="D357" s="9"/>
      <c r="E357" s="9"/>
      <c r="F357" s="9" t="s">
        <v>36</v>
      </c>
      <c r="G357" s="9"/>
      <c r="H357" s="10"/>
      <c r="I357" s="9">
        <v>57.4</v>
      </c>
      <c r="J357" s="9" t="s">
        <v>18</v>
      </c>
      <c r="K357" s="15" t="s">
        <v>19</v>
      </c>
      <c r="L357" s="16"/>
      <c r="M357" s="16">
        <f t="shared" si="28"/>
        <v>37.31</v>
      </c>
    </row>
    <row r="358" spans="1:13">
      <c r="A358" s="8"/>
      <c r="B358" s="8"/>
      <c r="C358" s="9"/>
      <c r="D358" s="9"/>
      <c r="E358" s="9"/>
      <c r="F358" s="9" t="s">
        <v>54</v>
      </c>
      <c r="G358" s="9"/>
      <c r="H358" s="10"/>
      <c r="I358" s="9">
        <v>57.4</v>
      </c>
      <c r="J358" s="9" t="s">
        <v>18</v>
      </c>
      <c r="K358" s="15" t="s">
        <v>19</v>
      </c>
      <c r="L358" s="16"/>
      <c r="M358" s="16">
        <f t="shared" si="28"/>
        <v>37.31</v>
      </c>
    </row>
    <row r="359" ht="24" spans="1:13">
      <c r="A359" s="8"/>
      <c r="B359" s="8"/>
      <c r="C359" s="9"/>
      <c r="D359" s="9"/>
      <c r="E359" s="9"/>
      <c r="F359" s="9" t="s">
        <v>166</v>
      </c>
      <c r="G359" s="9"/>
      <c r="H359" s="10"/>
      <c r="I359" s="9">
        <v>350</v>
      </c>
      <c r="J359" s="9" t="s">
        <v>21</v>
      </c>
      <c r="K359" s="15" t="s">
        <v>22</v>
      </c>
      <c r="L359" s="16"/>
      <c r="M359" s="16">
        <f t="shared" si="28"/>
        <v>227.5</v>
      </c>
    </row>
    <row r="360" ht="24" spans="1:13">
      <c r="A360" s="8"/>
      <c r="B360" s="8"/>
      <c r="C360" s="9"/>
      <c r="D360" s="9"/>
      <c r="E360" s="9"/>
      <c r="F360" s="9" t="s">
        <v>178</v>
      </c>
      <c r="G360" s="9"/>
      <c r="H360" s="10"/>
      <c r="I360" s="9">
        <v>400</v>
      </c>
      <c r="J360" s="9" t="s">
        <v>21</v>
      </c>
      <c r="K360" s="15" t="s">
        <v>22</v>
      </c>
      <c r="L360" s="16"/>
      <c r="M360" s="16">
        <f t="shared" si="28"/>
        <v>260</v>
      </c>
    </row>
    <row r="361" spans="1:13">
      <c r="A361" s="8"/>
      <c r="B361" s="8"/>
      <c r="C361" s="9"/>
      <c r="D361" s="9"/>
      <c r="E361" s="9"/>
      <c r="F361" s="9" t="s">
        <v>56</v>
      </c>
      <c r="G361" s="9"/>
      <c r="H361" s="10" t="s">
        <v>57</v>
      </c>
      <c r="I361" s="9">
        <v>353.5</v>
      </c>
      <c r="J361" s="9" t="s">
        <v>18</v>
      </c>
      <c r="K361" s="15" t="s">
        <v>19</v>
      </c>
      <c r="L361" s="16">
        <f t="shared" ref="L361:L366" si="29">H361*0.65</f>
        <v>45.955</v>
      </c>
      <c r="M361" s="16">
        <f t="shared" si="28"/>
        <v>229.775</v>
      </c>
    </row>
    <row r="362" spans="1:13">
      <c r="A362" s="8"/>
      <c r="B362" s="8"/>
      <c r="C362" s="9"/>
      <c r="D362" s="9"/>
      <c r="E362" s="9"/>
      <c r="F362" s="9" t="s">
        <v>58</v>
      </c>
      <c r="G362" s="9"/>
      <c r="H362" s="10" t="s">
        <v>57</v>
      </c>
      <c r="I362" s="9">
        <v>353.5</v>
      </c>
      <c r="J362" s="9" t="s">
        <v>18</v>
      </c>
      <c r="K362" s="15" t="s">
        <v>19</v>
      </c>
      <c r="L362" s="16">
        <f t="shared" si="29"/>
        <v>45.955</v>
      </c>
      <c r="M362" s="16">
        <f t="shared" si="28"/>
        <v>229.775</v>
      </c>
    </row>
    <row r="363" spans="1:13">
      <c r="A363" s="8"/>
      <c r="B363" s="8"/>
      <c r="C363" s="9"/>
      <c r="D363" s="9"/>
      <c r="E363" s="9"/>
      <c r="F363" s="9" t="s">
        <v>59</v>
      </c>
      <c r="G363" s="9"/>
      <c r="H363" s="10">
        <v>123.9</v>
      </c>
      <c r="I363" s="9">
        <v>619.5</v>
      </c>
      <c r="J363" s="9" t="s">
        <v>18</v>
      </c>
      <c r="K363" s="15" t="s">
        <v>19</v>
      </c>
      <c r="L363" s="16">
        <f t="shared" si="29"/>
        <v>80.535</v>
      </c>
      <c r="M363" s="16">
        <f t="shared" ref="M363:M373" si="30">I363*0.65</f>
        <v>402.675</v>
      </c>
    </row>
    <row r="364" spans="1:13">
      <c r="A364" s="8"/>
      <c r="B364" s="8"/>
      <c r="C364" s="9"/>
      <c r="D364" s="9"/>
      <c r="E364" s="9"/>
      <c r="F364" s="9" t="s">
        <v>60</v>
      </c>
      <c r="G364" s="9"/>
      <c r="H364" s="10">
        <v>123.9</v>
      </c>
      <c r="I364" s="9">
        <v>619.5</v>
      </c>
      <c r="J364" s="9" t="s">
        <v>18</v>
      </c>
      <c r="K364" s="15" t="s">
        <v>19</v>
      </c>
      <c r="L364" s="16">
        <f t="shared" si="29"/>
        <v>80.535</v>
      </c>
      <c r="M364" s="16">
        <f t="shared" si="30"/>
        <v>402.675</v>
      </c>
    </row>
    <row r="365" spans="1:13">
      <c r="A365" s="8"/>
      <c r="B365" s="8"/>
      <c r="C365" s="9"/>
      <c r="D365" s="9"/>
      <c r="E365" s="9"/>
      <c r="F365" s="9" t="s">
        <v>173</v>
      </c>
      <c r="G365" s="9"/>
      <c r="H365" s="10">
        <v>123.9</v>
      </c>
      <c r="I365" s="9">
        <v>619.5</v>
      </c>
      <c r="J365" s="9" t="s">
        <v>18</v>
      </c>
      <c r="K365" s="15" t="s">
        <v>19</v>
      </c>
      <c r="L365" s="16">
        <f t="shared" si="29"/>
        <v>80.535</v>
      </c>
      <c r="M365" s="16">
        <f t="shared" si="30"/>
        <v>402.675</v>
      </c>
    </row>
    <row r="366" ht="24" spans="1:13">
      <c r="A366" s="8"/>
      <c r="B366" s="8"/>
      <c r="C366" s="9"/>
      <c r="D366" s="9"/>
      <c r="E366" s="9"/>
      <c r="F366" s="9" t="s">
        <v>174</v>
      </c>
      <c r="G366" s="9"/>
      <c r="H366" s="10" t="s">
        <v>175</v>
      </c>
      <c r="I366" s="9">
        <v>619.5</v>
      </c>
      <c r="J366" s="9" t="s">
        <v>21</v>
      </c>
      <c r="K366" s="15" t="s">
        <v>22</v>
      </c>
      <c r="L366" s="16">
        <f t="shared" si="29"/>
        <v>80.535</v>
      </c>
      <c r="M366" s="16">
        <f t="shared" si="30"/>
        <v>402.675</v>
      </c>
    </row>
    <row r="367" spans="1:13">
      <c r="A367" s="8"/>
      <c r="B367" s="8"/>
      <c r="C367" s="9"/>
      <c r="D367" s="9"/>
      <c r="E367" s="9"/>
      <c r="F367" s="9" t="s">
        <v>179</v>
      </c>
      <c r="G367" s="9"/>
      <c r="H367" s="10"/>
      <c r="I367" s="9">
        <v>53.9</v>
      </c>
      <c r="J367" s="9" t="s">
        <v>18</v>
      </c>
      <c r="K367" s="15" t="s">
        <v>19</v>
      </c>
      <c r="L367" s="16"/>
      <c r="M367" s="16">
        <f t="shared" si="30"/>
        <v>35.035</v>
      </c>
    </row>
    <row r="368" ht="24" spans="1:13">
      <c r="A368" s="8"/>
      <c r="B368" s="8"/>
      <c r="C368" s="9"/>
      <c r="D368" s="9" t="s">
        <v>180</v>
      </c>
      <c r="E368" s="9" t="s">
        <v>180</v>
      </c>
      <c r="F368" s="9" t="s">
        <v>177</v>
      </c>
      <c r="G368" s="9"/>
      <c r="H368" s="10"/>
      <c r="I368" s="9">
        <v>600</v>
      </c>
      <c r="J368" s="9" t="s">
        <v>21</v>
      </c>
      <c r="K368" s="15"/>
      <c r="L368" s="16"/>
      <c r="M368" s="16">
        <f t="shared" si="30"/>
        <v>390</v>
      </c>
    </row>
    <row r="369" spans="1:13">
      <c r="A369" s="8"/>
      <c r="B369" s="8"/>
      <c r="C369" s="9"/>
      <c r="D369" s="9"/>
      <c r="E369" s="9"/>
      <c r="F369" s="9" t="s">
        <v>181</v>
      </c>
      <c r="G369" s="9"/>
      <c r="H369" s="10"/>
      <c r="I369" s="9">
        <v>49</v>
      </c>
      <c r="J369" s="9" t="s">
        <v>18</v>
      </c>
      <c r="K369" s="15" t="s">
        <v>50</v>
      </c>
      <c r="L369" s="16"/>
      <c r="M369" s="16">
        <v>31.85</v>
      </c>
    </row>
    <row r="370" ht="24" spans="1:13">
      <c r="A370" s="8"/>
      <c r="B370" s="8"/>
      <c r="C370" s="9"/>
      <c r="D370" s="9"/>
      <c r="E370" s="9"/>
      <c r="F370" s="9" t="s">
        <v>182</v>
      </c>
      <c r="G370" s="9"/>
      <c r="H370" s="10"/>
      <c r="I370" s="9">
        <v>57.4</v>
      </c>
      <c r="J370" s="9" t="s">
        <v>18</v>
      </c>
      <c r="K370" s="15" t="s">
        <v>19</v>
      </c>
      <c r="L370" s="16"/>
      <c r="M370" s="16">
        <v>37.31</v>
      </c>
    </row>
    <row r="371" ht="24" spans="1:13">
      <c r="A371" s="8"/>
      <c r="B371" s="8"/>
      <c r="C371" s="9"/>
      <c r="D371" s="9"/>
      <c r="E371" s="9"/>
      <c r="F371" s="9" t="s">
        <v>183</v>
      </c>
      <c r="G371" s="9"/>
      <c r="H371" s="10"/>
      <c r="I371" s="9">
        <v>57.4</v>
      </c>
      <c r="J371" s="9" t="s">
        <v>18</v>
      </c>
      <c r="K371" s="15" t="s">
        <v>19</v>
      </c>
      <c r="L371" s="16"/>
      <c r="M371" s="16">
        <v>37.31</v>
      </c>
    </row>
    <row r="372" spans="1:13">
      <c r="A372" s="8"/>
      <c r="B372" s="8"/>
      <c r="C372" s="9"/>
      <c r="D372" s="9"/>
      <c r="E372" s="9"/>
      <c r="F372" s="9" t="s">
        <v>59</v>
      </c>
      <c r="G372" s="9"/>
      <c r="H372" s="10">
        <v>123.9</v>
      </c>
      <c r="I372" s="9">
        <v>619.5</v>
      </c>
      <c r="J372" s="9" t="s">
        <v>18</v>
      </c>
      <c r="K372" s="15" t="s">
        <v>19</v>
      </c>
      <c r="L372" s="16">
        <v>80.535</v>
      </c>
      <c r="M372" s="16">
        <v>402.675</v>
      </c>
    </row>
    <row r="373" spans="1:13">
      <c r="A373" s="8"/>
      <c r="B373" s="8"/>
      <c r="C373" s="9"/>
      <c r="D373" s="9"/>
      <c r="E373" s="9"/>
      <c r="F373" s="9" t="s">
        <v>60</v>
      </c>
      <c r="G373" s="9"/>
      <c r="H373" s="10">
        <v>123.9</v>
      </c>
      <c r="I373" s="9">
        <v>619.5</v>
      </c>
      <c r="J373" s="9" t="s">
        <v>18</v>
      </c>
      <c r="K373" s="15" t="s">
        <v>19</v>
      </c>
      <c r="L373" s="16">
        <v>80.535</v>
      </c>
      <c r="M373" s="16">
        <v>402.675</v>
      </c>
    </row>
    <row r="374" spans="1:13">
      <c r="A374" s="8"/>
      <c r="B374" s="8"/>
      <c r="C374" s="9"/>
      <c r="D374" s="9"/>
      <c r="E374" s="9"/>
      <c r="F374" s="9" t="s">
        <v>173</v>
      </c>
      <c r="G374" s="9"/>
      <c r="H374" s="10">
        <v>123.9</v>
      </c>
      <c r="I374" s="9">
        <v>619.5</v>
      </c>
      <c r="J374" s="9" t="s">
        <v>18</v>
      </c>
      <c r="K374" s="15" t="s">
        <v>19</v>
      </c>
      <c r="L374" s="16">
        <v>80.535</v>
      </c>
      <c r="M374" s="16">
        <v>402.675</v>
      </c>
    </row>
    <row r="375" ht="24" spans="1:13">
      <c r="A375" s="8"/>
      <c r="B375" s="8"/>
      <c r="C375" s="9"/>
      <c r="D375" s="9"/>
      <c r="E375" s="9"/>
      <c r="F375" s="9" t="s">
        <v>174</v>
      </c>
      <c r="G375" s="9"/>
      <c r="H375" s="10" t="s">
        <v>175</v>
      </c>
      <c r="I375" s="9">
        <v>619.5</v>
      </c>
      <c r="J375" s="9" t="s">
        <v>21</v>
      </c>
      <c r="K375" s="15" t="s">
        <v>22</v>
      </c>
      <c r="L375" s="16">
        <v>80.535</v>
      </c>
      <c r="M375" s="16">
        <v>402.675</v>
      </c>
    </row>
    <row r="376" spans="1:13">
      <c r="A376" s="8"/>
      <c r="B376" s="8"/>
      <c r="C376" s="9"/>
      <c r="D376" s="9" t="s">
        <v>184</v>
      </c>
      <c r="E376" s="9" t="s">
        <v>184</v>
      </c>
      <c r="F376" s="9" t="s">
        <v>30</v>
      </c>
      <c r="G376" s="9"/>
      <c r="H376" s="10"/>
      <c r="I376" s="9">
        <v>58.1</v>
      </c>
      <c r="J376" s="9" t="s">
        <v>18</v>
      </c>
      <c r="K376" s="15" t="s">
        <v>19</v>
      </c>
      <c r="L376" s="16"/>
      <c r="M376" s="16">
        <f t="shared" ref="M376:M381" si="31">I376*0.65</f>
        <v>37.765</v>
      </c>
    </row>
    <row r="377" spans="1:13">
      <c r="A377" s="8"/>
      <c r="B377" s="8"/>
      <c r="C377" s="9"/>
      <c r="D377" s="9"/>
      <c r="E377" s="9"/>
      <c r="F377" s="9" t="s">
        <v>44</v>
      </c>
      <c r="G377" s="9"/>
      <c r="H377" s="10"/>
      <c r="I377" s="9">
        <v>100.8</v>
      </c>
      <c r="J377" s="9" t="s">
        <v>18</v>
      </c>
      <c r="K377" s="15" t="s">
        <v>19</v>
      </c>
      <c r="L377" s="16"/>
      <c r="M377" s="16">
        <f t="shared" si="31"/>
        <v>65.52</v>
      </c>
    </row>
    <row r="378" ht="24" spans="1:13">
      <c r="A378" s="8"/>
      <c r="B378" s="8"/>
      <c r="C378" s="9"/>
      <c r="D378" s="9"/>
      <c r="E378" s="9"/>
      <c r="F378" s="9" t="s">
        <v>177</v>
      </c>
      <c r="G378" s="9"/>
      <c r="H378" s="10"/>
      <c r="I378" s="9">
        <v>600</v>
      </c>
      <c r="J378" s="9" t="s">
        <v>21</v>
      </c>
      <c r="K378" s="15"/>
      <c r="L378" s="16"/>
      <c r="M378" s="16">
        <f t="shared" si="31"/>
        <v>390</v>
      </c>
    </row>
    <row r="379" ht="24" spans="1:13">
      <c r="A379" s="8"/>
      <c r="B379" s="8"/>
      <c r="C379" s="9"/>
      <c r="D379" s="9"/>
      <c r="E379" s="9"/>
      <c r="F379" s="9" t="s">
        <v>47</v>
      </c>
      <c r="G379" s="9"/>
      <c r="H379" s="10"/>
      <c r="I379" s="9">
        <v>57.4</v>
      </c>
      <c r="J379" s="9" t="s">
        <v>18</v>
      </c>
      <c r="K379" s="15" t="s">
        <v>19</v>
      </c>
      <c r="L379" s="16"/>
      <c r="M379" s="16">
        <f t="shared" si="31"/>
        <v>37.31</v>
      </c>
    </row>
    <row r="380" ht="24" spans="1:13">
      <c r="A380" s="8"/>
      <c r="B380" s="8"/>
      <c r="C380" s="9"/>
      <c r="D380" s="9"/>
      <c r="E380" s="9"/>
      <c r="F380" s="9" t="s">
        <v>48</v>
      </c>
      <c r="G380" s="9"/>
      <c r="H380" s="10"/>
      <c r="I380" s="9">
        <v>57.4</v>
      </c>
      <c r="J380" s="9" t="s">
        <v>18</v>
      </c>
      <c r="K380" s="15" t="s">
        <v>19</v>
      </c>
      <c r="L380" s="16"/>
      <c r="M380" s="16">
        <f t="shared" si="31"/>
        <v>37.31</v>
      </c>
    </row>
    <row r="381" ht="24" spans="1:13">
      <c r="A381" s="8"/>
      <c r="B381" s="8"/>
      <c r="C381" s="9"/>
      <c r="D381" s="9"/>
      <c r="E381" s="9"/>
      <c r="F381" s="9" t="s">
        <v>34</v>
      </c>
      <c r="G381" s="9"/>
      <c r="H381" s="10"/>
      <c r="I381" s="9">
        <v>120</v>
      </c>
      <c r="J381" s="9" t="s">
        <v>21</v>
      </c>
      <c r="K381" s="15" t="s">
        <v>22</v>
      </c>
      <c r="L381" s="16"/>
      <c r="M381" s="16">
        <f t="shared" si="31"/>
        <v>78</v>
      </c>
    </row>
    <row r="382" ht="24" spans="1:13">
      <c r="A382" s="8"/>
      <c r="B382" s="8"/>
      <c r="C382" s="9"/>
      <c r="D382" s="9"/>
      <c r="E382" s="9"/>
      <c r="F382" s="9" t="s">
        <v>98</v>
      </c>
      <c r="G382" s="9"/>
      <c r="H382" s="10"/>
      <c r="I382" s="9" t="s">
        <v>99</v>
      </c>
      <c r="J382" s="9" t="s">
        <v>99</v>
      </c>
      <c r="K382" s="15" t="s">
        <v>22</v>
      </c>
      <c r="L382" s="16"/>
      <c r="M382" s="16"/>
    </row>
    <row r="383" spans="1:13">
      <c r="A383" s="8"/>
      <c r="B383" s="8"/>
      <c r="C383" s="9"/>
      <c r="D383" s="9"/>
      <c r="E383" s="9"/>
      <c r="F383" s="9" t="s">
        <v>54</v>
      </c>
      <c r="G383" s="9"/>
      <c r="H383" s="10"/>
      <c r="I383" s="9">
        <v>57.4</v>
      </c>
      <c r="J383" s="9" t="s">
        <v>18</v>
      </c>
      <c r="K383" s="15" t="s">
        <v>19</v>
      </c>
      <c r="L383" s="16"/>
      <c r="M383" s="16">
        <f t="shared" ref="M383:M393" si="32">I383*0.65</f>
        <v>37.31</v>
      </c>
    </row>
    <row r="384" ht="24" spans="1:13">
      <c r="A384" s="8"/>
      <c r="B384" s="8"/>
      <c r="C384" s="9"/>
      <c r="D384" s="9"/>
      <c r="E384" s="9"/>
      <c r="F384" s="9" t="s">
        <v>166</v>
      </c>
      <c r="G384" s="9"/>
      <c r="H384" s="10"/>
      <c r="I384" s="9">
        <v>350</v>
      </c>
      <c r="J384" s="9" t="s">
        <v>21</v>
      </c>
      <c r="K384" s="15" t="s">
        <v>22</v>
      </c>
      <c r="L384" s="16"/>
      <c r="M384" s="16">
        <f t="shared" si="32"/>
        <v>227.5</v>
      </c>
    </row>
    <row r="385" spans="1:13">
      <c r="A385" s="8"/>
      <c r="B385" s="8"/>
      <c r="C385" s="9"/>
      <c r="D385" s="9"/>
      <c r="E385" s="9"/>
      <c r="F385" s="9" t="s">
        <v>56</v>
      </c>
      <c r="G385" s="9"/>
      <c r="H385" s="10" t="s">
        <v>57</v>
      </c>
      <c r="I385" s="9">
        <v>353.5</v>
      </c>
      <c r="J385" s="9" t="s">
        <v>18</v>
      </c>
      <c r="K385" s="15" t="s">
        <v>19</v>
      </c>
      <c r="L385" s="16">
        <f t="shared" ref="L385:L390" si="33">H385*0.65</f>
        <v>45.955</v>
      </c>
      <c r="M385" s="16">
        <f t="shared" si="32"/>
        <v>229.775</v>
      </c>
    </row>
    <row r="386" spans="1:13">
      <c r="A386" s="8"/>
      <c r="B386" s="8"/>
      <c r="C386" s="9"/>
      <c r="D386" s="9"/>
      <c r="E386" s="9"/>
      <c r="F386" s="9" t="s">
        <v>58</v>
      </c>
      <c r="G386" s="9"/>
      <c r="H386" s="10" t="s">
        <v>57</v>
      </c>
      <c r="I386" s="9">
        <v>353.5</v>
      </c>
      <c r="J386" s="9" t="s">
        <v>18</v>
      </c>
      <c r="K386" s="15" t="s">
        <v>19</v>
      </c>
      <c r="L386" s="16">
        <f t="shared" si="33"/>
        <v>45.955</v>
      </c>
      <c r="M386" s="16">
        <f t="shared" si="32"/>
        <v>229.775</v>
      </c>
    </row>
    <row r="387" spans="1:13">
      <c r="A387" s="8"/>
      <c r="B387" s="8"/>
      <c r="C387" s="9"/>
      <c r="D387" s="9"/>
      <c r="E387" s="9"/>
      <c r="F387" s="9" t="s">
        <v>59</v>
      </c>
      <c r="G387" s="9"/>
      <c r="H387" s="10">
        <v>123.9</v>
      </c>
      <c r="I387" s="9">
        <v>619.5</v>
      </c>
      <c r="J387" s="9" t="s">
        <v>18</v>
      </c>
      <c r="K387" s="15" t="s">
        <v>19</v>
      </c>
      <c r="L387" s="16">
        <f t="shared" si="33"/>
        <v>80.535</v>
      </c>
      <c r="M387" s="16">
        <f t="shared" si="32"/>
        <v>402.675</v>
      </c>
    </row>
    <row r="388" spans="1:13">
      <c r="A388" s="8"/>
      <c r="B388" s="8"/>
      <c r="C388" s="9"/>
      <c r="D388" s="9"/>
      <c r="E388" s="9"/>
      <c r="F388" s="9" t="s">
        <v>60</v>
      </c>
      <c r="G388" s="9"/>
      <c r="H388" s="10">
        <v>123.9</v>
      </c>
      <c r="I388" s="9">
        <v>619.5</v>
      </c>
      <c r="J388" s="9" t="s">
        <v>18</v>
      </c>
      <c r="K388" s="15" t="s">
        <v>19</v>
      </c>
      <c r="L388" s="16">
        <f t="shared" si="33"/>
        <v>80.535</v>
      </c>
      <c r="M388" s="16">
        <f t="shared" si="32"/>
        <v>402.675</v>
      </c>
    </row>
    <row r="389" spans="1:13">
      <c r="A389" s="8"/>
      <c r="B389" s="8"/>
      <c r="C389" s="9"/>
      <c r="D389" s="9"/>
      <c r="E389" s="9"/>
      <c r="F389" s="9" t="s">
        <v>173</v>
      </c>
      <c r="G389" s="9"/>
      <c r="H389" s="10">
        <v>123.9</v>
      </c>
      <c r="I389" s="9">
        <v>619.5</v>
      </c>
      <c r="J389" s="9" t="s">
        <v>18</v>
      </c>
      <c r="K389" s="15" t="s">
        <v>19</v>
      </c>
      <c r="L389" s="16">
        <f t="shared" si="33"/>
        <v>80.535</v>
      </c>
      <c r="M389" s="16">
        <f t="shared" si="32"/>
        <v>402.675</v>
      </c>
    </row>
    <row r="390" ht="24" spans="1:13">
      <c r="A390" s="8"/>
      <c r="B390" s="8"/>
      <c r="C390" s="9"/>
      <c r="D390" s="9"/>
      <c r="E390" s="9"/>
      <c r="F390" s="9" t="s">
        <v>174</v>
      </c>
      <c r="G390" s="9"/>
      <c r="H390" s="10" t="s">
        <v>175</v>
      </c>
      <c r="I390" s="9">
        <v>619.5</v>
      </c>
      <c r="J390" s="9" t="s">
        <v>21</v>
      </c>
      <c r="K390" s="15" t="s">
        <v>22</v>
      </c>
      <c r="L390" s="16">
        <f t="shared" si="33"/>
        <v>80.535</v>
      </c>
      <c r="M390" s="16">
        <f t="shared" si="32"/>
        <v>402.675</v>
      </c>
    </row>
    <row r="391" spans="1:13">
      <c r="A391" s="8"/>
      <c r="B391" s="8"/>
      <c r="C391" s="9"/>
      <c r="D391" s="9" t="s">
        <v>185</v>
      </c>
      <c r="E391" s="9" t="s">
        <v>185</v>
      </c>
      <c r="F391" s="9" t="s">
        <v>30</v>
      </c>
      <c r="G391" s="9"/>
      <c r="H391" s="10"/>
      <c r="I391" s="9">
        <v>58.1</v>
      </c>
      <c r="J391" s="9" t="s">
        <v>18</v>
      </c>
      <c r="K391" s="15" t="s">
        <v>19</v>
      </c>
      <c r="L391" s="16"/>
      <c r="M391" s="16">
        <f t="shared" si="32"/>
        <v>37.765</v>
      </c>
    </row>
    <row r="392" ht="24" spans="1:13">
      <c r="A392" s="8"/>
      <c r="B392" s="8"/>
      <c r="C392" s="9"/>
      <c r="D392" s="9"/>
      <c r="E392" s="9"/>
      <c r="F392" s="9" t="s">
        <v>20</v>
      </c>
      <c r="G392" s="9"/>
      <c r="H392" s="10"/>
      <c r="I392" s="9">
        <v>300</v>
      </c>
      <c r="J392" s="9" t="s">
        <v>21</v>
      </c>
      <c r="K392" s="15" t="s">
        <v>22</v>
      </c>
      <c r="L392" s="16"/>
      <c r="M392" s="16">
        <f t="shared" si="32"/>
        <v>195</v>
      </c>
    </row>
    <row r="393" ht="24" spans="1:13">
      <c r="A393" s="8"/>
      <c r="B393" s="8"/>
      <c r="C393" s="9"/>
      <c r="D393" s="9"/>
      <c r="E393" s="9"/>
      <c r="F393" s="9" t="s">
        <v>177</v>
      </c>
      <c r="G393" s="9"/>
      <c r="H393" s="10"/>
      <c r="I393" s="9">
        <v>600</v>
      </c>
      <c r="J393" s="9" t="s">
        <v>21</v>
      </c>
      <c r="K393" s="15"/>
      <c r="L393" s="16"/>
      <c r="M393" s="16">
        <f t="shared" si="32"/>
        <v>390</v>
      </c>
    </row>
    <row r="394" spans="1:13">
      <c r="A394" s="8"/>
      <c r="B394" s="8"/>
      <c r="C394" s="9"/>
      <c r="D394" s="9"/>
      <c r="E394" s="9"/>
      <c r="F394" s="9" t="s">
        <v>186</v>
      </c>
      <c r="G394" s="9"/>
      <c r="H394" s="10"/>
      <c r="I394" s="9">
        <v>167.3</v>
      </c>
      <c r="J394" s="9" t="s">
        <v>18</v>
      </c>
      <c r="K394" s="15" t="s">
        <v>19</v>
      </c>
      <c r="L394" s="16"/>
      <c r="M394" s="16">
        <v>108.745</v>
      </c>
    </row>
    <row r="395" spans="1:13">
      <c r="A395" s="8"/>
      <c r="B395" s="8"/>
      <c r="C395" s="9"/>
      <c r="D395" s="9"/>
      <c r="E395" s="9"/>
      <c r="F395" s="9" t="s">
        <v>35</v>
      </c>
      <c r="G395" s="9"/>
      <c r="H395" s="10"/>
      <c r="I395" s="9">
        <v>57.4</v>
      </c>
      <c r="J395" s="9" t="s">
        <v>18</v>
      </c>
      <c r="K395" s="15" t="s">
        <v>19</v>
      </c>
      <c r="L395" s="16"/>
      <c r="M395" s="16">
        <f t="shared" ref="M395:M403" si="34">I395*0.65</f>
        <v>37.31</v>
      </c>
    </row>
    <row r="396" spans="1:13">
      <c r="A396" s="8"/>
      <c r="B396" s="8"/>
      <c r="C396" s="9"/>
      <c r="D396" s="9"/>
      <c r="E396" s="9"/>
      <c r="F396" s="9" t="s">
        <v>36</v>
      </c>
      <c r="G396" s="9"/>
      <c r="H396" s="10"/>
      <c r="I396" s="9">
        <v>57.4</v>
      </c>
      <c r="J396" s="9" t="s">
        <v>18</v>
      </c>
      <c r="K396" s="15" t="s">
        <v>19</v>
      </c>
      <c r="L396" s="16"/>
      <c r="M396" s="16">
        <f t="shared" si="34"/>
        <v>37.31</v>
      </c>
    </row>
    <row r="397" spans="1:13">
      <c r="A397" s="8"/>
      <c r="B397" s="8"/>
      <c r="C397" s="9"/>
      <c r="D397" s="9"/>
      <c r="E397" s="9"/>
      <c r="F397" s="9" t="s">
        <v>54</v>
      </c>
      <c r="G397" s="9"/>
      <c r="H397" s="10"/>
      <c r="I397" s="9">
        <v>57.4</v>
      </c>
      <c r="J397" s="9" t="s">
        <v>18</v>
      </c>
      <c r="K397" s="15" t="s">
        <v>19</v>
      </c>
      <c r="L397" s="16"/>
      <c r="M397" s="16">
        <f t="shared" si="34"/>
        <v>37.31</v>
      </c>
    </row>
    <row r="398" spans="1:13">
      <c r="A398" s="8"/>
      <c r="B398" s="8"/>
      <c r="C398" s="9"/>
      <c r="D398" s="9"/>
      <c r="E398" s="9"/>
      <c r="F398" s="9" t="s">
        <v>168</v>
      </c>
      <c r="G398" s="9"/>
      <c r="H398" s="10"/>
      <c r="I398" s="9">
        <v>49</v>
      </c>
      <c r="J398" s="9" t="s">
        <v>18</v>
      </c>
      <c r="K398" s="15" t="s">
        <v>50</v>
      </c>
      <c r="L398" s="16"/>
      <c r="M398" s="16">
        <f t="shared" si="34"/>
        <v>31.85</v>
      </c>
    </row>
    <row r="399" ht="24" spans="1:13">
      <c r="A399" s="8"/>
      <c r="B399" s="8"/>
      <c r="C399" s="9"/>
      <c r="D399" s="9"/>
      <c r="E399" s="9"/>
      <c r="F399" s="9" t="s">
        <v>47</v>
      </c>
      <c r="G399" s="9"/>
      <c r="H399" s="10"/>
      <c r="I399" s="9">
        <v>57.4</v>
      </c>
      <c r="J399" s="9" t="s">
        <v>18</v>
      </c>
      <c r="K399" s="15" t="s">
        <v>19</v>
      </c>
      <c r="L399" s="16"/>
      <c r="M399" s="16">
        <f t="shared" si="34"/>
        <v>37.31</v>
      </c>
    </row>
    <row r="400" ht="24" spans="1:13">
      <c r="A400" s="8"/>
      <c r="B400" s="8"/>
      <c r="C400" s="9"/>
      <c r="D400" s="9"/>
      <c r="E400" s="9"/>
      <c r="F400" s="9" t="s">
        <v>48</v>
      </c>
      <c r="G400" s="9"/>
      <c r="H400" s="10"/>
      <c r="I400" s="9">
        <v>57.4</v>
      </c>
      <c r="J400" s="9" t="s">
        <v>18</v>
      </c>
      <c r="K400" s="15" t="s">
        <v>19</v>
      </c>
      <c r="L400" s="16"/>
      <c r="M400" s="16">
        <f t="shared" si="34"/>
        <v>37.31</v>
      </c>
    </row>
    <row r="401" ht="24" spans="1:13">
      <c r="A401" s="8"/>
      <c r="B401" s="8"/>
      <c r="C401" s="9"/>
      <c r="D401" s="9"/>
      <c r="E401" s="9"/>
      <c r="F401" s="9" t="s">
        <v>172</v>
      </c>
      <c r="G401" s="9"/>
      <c r="H401" s="10"/>
      <c r="I401" s="9">
        <v>250</v>
      </c>
      <c r="J401" s="9" t="s">
        <v>21</v>
      </c>
      <c r="K401" s="15" t="s">
        <v>22</v>
      </c>
      <c r="L401" s="16"/>
      <c r="M401" s="16">
        <f t="shared" si="34"/>
        <v>162.5</v>
      </c>
    </row>
    <row r="402" ht="24" spans="1:13">
      <c r="A402" s="8"/>
      <c r="B402" s="8"/>
      <c r="C402" s="9"/>
      <c r="D402" s="9"/>
      <c r="E402" s="9"/>
      <c r="F402" s="9" t="s">
        <v>166</v>
      </c>
      <c r="G402" s="9"/>
      <c r="H402" s="10"/>
      <c r="I402" s="9">
        <v>350</v>
      </c>
      <c r="J402" s="9" t="s">
        <v>21</v>
      </c>
      <c r="K402" s="15" t="s">
        <v>22</v>
      </c>
      <c r="L402" s="16"/>
      <c r="M402" s="16">
        <f t="shared" si="34"/>
        <v>227.5</v>
      </c>
    </row>
    <row r="403" spans="1:13">
      <c r="A403" s="8"/>
      <c r="B403" s="8"/>
      <c r="C403" s="9"/>
      <c r="D403" s="9"/>
      <c r="E403" s="9"/>
      <c r="F403" s="9" t="s">
        <v>56</v>
      </c>
      <c r="G403" s="9"/>
      <c r="H403" s="10" t="s">
        <v>57</v>
      </c>
      <c r="I403" s="9">
        <v>353.5</v>
      </c>
      <c r="J403" s="9" t="s">
        <v>18</v>
      </c>
      <c r="K403" s="15" t="s">
        <v>19</v>
      </c>
      <c r="L403" s="16">
        <f t="shared" ref="L403:L408" si="35">H403*0.65</f>
        <v>45.955</v>
      </c>
      <c r="M403" s="16">
        <f t="shared" si="34"/>
        <v>229.775</v>
      </c>
    </row>
    <row r="404" spans="1:13">
      <c r="A404" s="8"/>
      <c r="B404" s="8"/>
      <c r="C404" s="9"/>
      <c r="D404" s="9"/>
      <c r="E404" s="9"/>
      <c r="F404" s="9" t="s">
        <v>58</v>
      </c>
      <c r="G404" s="9"/>
      <c r="H404" s="10" t="s">
        <v>57</v>
      </c>
      <c r="I404" s="9">
        <v>353.5</v>
      </c>
      <c r="J404" s="9" t="s">
        <v>18</v>
      </c>
      <c r="K404" s="15" t="s">
        <v>19</v>
      </c>
      <c r="L404" s="16">
        <f t="shared" si="35"/>
        <v>45.955</v>
      </c>
      <c r="M404" s="16">
        <f t="shared" ref="M404:M414" si="36">I404*0.65</f>
        <v>229.775</v>
      </c>
    </row>
    <row r="405" spans="1:13">
      <c r="A405" s="8"/>
      <c r="B405" s="8"/>
      <c r="C405" s="9"/>
      <c r="D405" s="9"/>
      <c r="E405" s="9"/>
      <c r="F405" s="9" t="s">
        <v>59</v>
      </c>
      <c r="G405" s="9"/>
      <c r="H405" s="10">
        <v>123.9</v>
      </c>
      <c r="I405" s="9">
        <v>619.5</v>
      </c>
      <c r="J405" s="9" t="s">
        <v>18</v>
      </c>
      <c r="K405" s="15" t="s">
        <v>19</v>
      </c>
      <c r="L405" s="16">
        <f t="shared" si="35"/>
        <v>80.535</v>
      </c>
      <c r="M405" s="16">
        <f t="shared" si="36"/>
        <v>402.675</v>
      </c>
    </row>
    <row r="406" spans="1:13">
      <c r="A406" s="8"/>
      <c r="B406" s="8"/>
      <c r="C406" s="9"/>
      <c r="D406" s="9"/>
      <c r="E406" s="9"/>
      <c r="F406" s="9" t="s">
        <v>60</v>
      </c>
      <c r="G406" s="9"/>
      <c r="H406" s="10">
        <v>123.9</v>
      </c>
      <c r="I406" s="9">
        <v>619.5</v>
      </c>
      <c r="J406" s="9" t="s">
        <v>18</v>
      </c>
      <c r="K406" s="15" t="s">
        <v>19</v>
      </c>
      <c r="L406" s="16">
        <f t="shared" si="35"/>
        <v>80.535</v>
      </c>
      <c r="M406" s="16">
        <f t="shared" si="36"/>
        <v>402.675</v>
      </c>
    </row>
    <row r="407" spans="1:13">
      <c r="A407" s="8"/>
      <c r="B407" s="8"/>
      <c r="C407" s="9"/>
      <c r="D407" s="9"/>
      <c r="E407" s="9"/>
      <c r="F407" s="9" t="s">
        <v>173</v>
      </c>
      <c r="G407" s="9"/>
      <c r="H407" s="10">
        <v>123.9</v>
      </c>
      <c r="I407" s="9">
        <v>619.5</v>
      </c>
      <c r="J407" s="9" t="s">
        <v>18</v>
      </c>
      <c r="K407" s="15" t="s">
        <v>19</v>
      </c>
      <c r="L407" s="16">
        <f t="shared" si="35"/>
        <v>80.535</v>
      </c>
      <c r="M407" s="16">
        <f t="shared" si="36"/>
        <v>402.675</v>
      </c>
    </row>
    <row r="408" ht="24" spans="1:13">
      <c r="A408" s="8"/>
      <c r="B408" s="8"/>
      <c r="C408" s="9"/>
      <c r="D408" s="9"/>
      <c r="E408" s="9"/>
      <c r="F408" s="9" t="s">
        <v>174</v>
      </c>
      <c r="G408" s="9"/>
      <c r="H408" s="10" t="s">
        <v>175</v>
      </c>
      <c r="I408" s="9">
        <v>619.5</v>
      </c>
      <c r="J408" s="9" t="s">
        <v>21</v>
      </c>
      <c r="K408" s="15" t="s">
        <v>22</v>
      </c>
      <c r="L408" s="16">
        <f t="shared" si="35"/>
        <v>80.535</v>
      </c>
      <c r="M408" s="16">
        <f t="shared" si="36"/>
        <v>402.675</v>
      </c>
    </row>
    <row r="409" spans="1:13">
      <c r="A409" s="8"/>
      <c r="B409" s="8"/>
      <c r="C409" s="9"/>
      <c r="D409" s="9" t="s">
        <v>187</v>
      </c>
      <c r="E409" s="9" t="s">
        <v>187</v>
      </c>
      <c r="F409" s="9" t="s">
        <v>30</v>
      </c>
      <c r="G409" s="9"/>
      <c r="H409" s="10"/>
      <c r="I409" s="9">
        <v>58.1</v>
      </c>
      <c r="J409" s="9" t="s">
        <v>18</v>
      </c>
      <c r="K409" s="15" t="s">
        <v>19</v>
      </c>
      <c r="L409" s="16"/>
      <c r="M409" s="16">
        <f t="shared" si="36"/>
        <v>37.765</v>
      </c>
    </row>
    <row r="410" spans="1:13">
      <c r="A410" s="8"/>
      <c r="B410" s="8"/>
      <c r="C410" s="9"/>
      <c r="D410" s="9"/>
      <c r="E410" s="9"/>
      <c r="F410" s="9" t="s">
        <v>168</v>
      </c>
      <c r="G410" s="9"/>
      <c r="H410" s="10"/>
      <c r="I410" s="9">
        <v>49</v>
      </c>
      <c r="J410" s="9" t="s">
        <v>18</v>
      </c>
      <c r="K410" s="15" t="s">
        <v>50</v>
      </c>
      <c r="L410" s="16"/>
      <c r="M410" s="16">
        <f t="shared" si="36"/>
        <v>31.85</v>
      </c>
    </row>
    <row r="411" ht="24" spans="1:13">
      <c r="A411" s="8"/>
      <c r="B411" s="8"/>
      <c r="C411" s="9"/>
      <c r="D411" s="9"/>
      <c r="E411" s="9"/>
      <c r="F411" s="9" t="s">
        <v>47</v>
      </c>
      <c r="G411" s="9"/>
      <c r="H411" s="10"/>
      <c r="I411" s="9">
        <v>57.4</v>
      </c>
      <c r="J411" s="9" t="s">
        <v>18</v>
      </c>
      <c r="K411" s="15" t="s">
        <v>19</v>
      </c>
      <c r="L411" s="16"/>
      <c r="M411" s="16">
        <f t="shared" si="36"/>
        <v>37.31</v>
      </c>
    </row>
    <row r="412" ht="24" spans="1:13">
      <c r="A412" s="8"/>
      <c r="B412" s="8"/>
      <c r="C412" s="9"/>
      <c r="D412" s="9"/>
      <c r="E412" s="9"/>
      <c r="F412" s="9" t="s">
        <v>48</v>
      </c>
      <c r="G412" s="9"/>
      <c r="H412" s="10"/>
      <c r="I412" s="9">
        <v>57.4</v>
      </c>
      <c r="J412" s="9" t="s">
        <v>18</v>
      </c>
      <c r="K412" s="15" t="s">
        <v>19</v>
      </c>
      <c r="L412" s="16"/>
      <c r="M412" s="16">
        <f t="shared" si="36"/>
        <v>37.31</v>
      </c>
    </row>
    <row r="413" ht="24" spans="1:13">
      <c r="A413" s="8"/>
      <c r="B413" s="8"/>
      <c r="C413" s="9"/>
      <c r="D413" s="9"/>
      <c r="E413" s="9"/>
      <c r="F413" s="9" t="s">
        <v>34</v>
      </c>
      <c r="G413" s="9"/>
      <c r="H413" s="10"/>
      <c r="I413" s="9">
        <v>120</v>
      </c>
      <c r="J413" s="9" t="s">
        <v>21</v>
      </c>
      <c r="K413" s="15" t="s">
        <v>22</v>
      </c>
      <c r="L413" s="16"/>
      <c r="M413" s="16">
        <f t="shared" si="36"/>
        <v>78</v>
      </c>
    </row>
    <row r="414" ht="24" spans="1:13">
      <c r="A414" s="8"/>
      <c r="B414" s="8"/>
      <c r="C414" s="9"/>
      <c r="D414" s="9"/>
      <c r="E414" s="9"/>
      <c r="F414" s="9" t="s">
        <v>172</v>
      </c>
      <c r="G414" s="9"/>
      <c r="H414" s="10"/>
      <c r="I414" s="9">
        <v>250</v>
      </c>
      <c r="J414" s="9" t="s">
        <v>21</v>
      </c>
      <c r="K414" s="15" t="s">
        <v>22</v>
      </c>
      <c r="L414" s="16"/>
      <c r="M414" s="16">
        <f t="shared" si="36"/>
        <v>162.5</v>
      </c>
    </row>
    <row r="415" ht="24" spans="1:13">
      <c r="A415" s="8"/>
      <c r="B415" s="8"/>
      <c r="C415" s="9"/>
      <c r="D415" s="9"/>
      <c r="E415" s="9"/>
      <c r="F415" s="9" t="s">
        <v>98</v>
      </c>
      <c r="G415" s="9"/>
      <c r="H415" s="10"/>
      <c r="I415" s="9" t="s">
        <v>99</v>
      </c>
      <c r="J415" s="9" t="s">
        <v>99</v>
      </c>
      <c r="K415" s="15" t="s">
        <v>22</v>
      </c>
      <c r="L415" s="16"/>
      <c r="M415" s="16"/>
    </row>
    <row r="416" spans="1:13">
      <c r="A416" s="8"/>
      <c r="B416" s="8"/>
      <c r="C416" s="9"/>
      <c r="D416" s="9"/>
      <c r="E416" s="9"/>
      <c r="F416" s="9" t="s">
        <v>54</v>
      </c>
      <c r="G416" s="9"/>
      <c r="H416" s="10"/>
      <c r="I416" s="9">
        <v>57.4</v>
      </c>
      <c r="J416" s="9" t="s">
        <v>18</v>
      </c>
      <c r="K416" s="15" t="s">
        <v>19</v>
      </c>
      <c r="L416" s="16"/>
      <c r="M416" s="16">
        <f>I416*0.65</f>
        <v>37.31</v>
      </c>
    </row>
    <row r="417" spans="1:13">
      <c r="A417" s="8"/>
      <c r="B417" s="8"/>
      <c r="C417" s="9"/>
      <c r="D417" s="9"/>
      <c r="E417" s="9"/>
      <c r="F417" s="9" t="s">
        <v>145</v>
      </c>
      <c r="G417" s="9"/>
      <c r="H417" s="10"/>
      <c r="I417" s="9">
        <v>57.4</v>
      </c>
      <c r="J417" s="9" t="s">
        <v>18</v>
      </c>
      <c r="K417" s="15" t="s">
        <v>19</v>
      </c>
      <c r="L417" s="16"/>
      <c r="M417" s="16">
        <f>I417*0.65</f>
        <v>37.31</v>
      </c>
    </row>
    <row r="418" ht="24" spans="1:13">
      <c r="A418" s="8"/>
      <c r="B418" s="8"/>
      <c r="C418" s="9"/>
      <c r="D418" s="9"/>
      <c r="E418" s="9"/>
      <c r="F418" s="9" t="s">
        <v>166</v>
      </c>
      <c r="G418" s="9"/>
      <c r="H418" s="10"/>
      <c r="I418" s="9">
        <v>350</v>
      </c>
      <c r="J418" s="9" t="s">
        <v>21</v>
      </c>
      <c r="K418" s="15" t="s">
        <v>22</v>
      </c>
      <c r="L418" s="16"/>
      <c r="M418" s="16">
        <f t="shared" ref="M418:M424" si="37">I418*0.65</f>
        <v>227.5</v>
      </c>
    </row>
    <row r="419" spans="1:13">
      <c r="A419" s="8"/>
      <c r="B419" s="8"/>
      <c r="C419" s="9"/>
      <c r="D419" s="9"/>
      <c r="E419" s="9"/>
      <c r="F419" s="9" t="s">
        <v>56</v>
      </c>
      <c r="G419" s="9"/>
      <c r="H419" s="10" t="s">
        <v>57</v>
      </c>
      <c r="I419" s="9">
        <v>353.5</v>
      </c>
      <c r="J419" s="9" t="s">
        <v>18</v>
      </c>
      <c r="K419" s="15" t="s">
        <v>19</v>
      </c>
      <c r="L419" s="16">
        <f t="shared" ref="L419:L424" si="38">H419*0.65</f>
        <v>45.955</v>
      </c>
      <c r="M419" s="16">
        <f t="shared" si="37"/>
        <v>229.775</v>
      </c>
    </row>
    <row r="420" spans="1:13">
      <c r="A420" s="8"/>
      <c r="B420" s="8"/>
      <c r="C420" s="9"/>
      <c r="D420" s="9"/>
      <c r="E420" s="9"/>
      <c r="F420" s="9" t="s">
        <v>58</v>
      </c>
      <c r="G420" s="9"/>
      <c r="H420" s="10" t="s">
        <v>57</v>
      </c>
      <c r="I420" s="9">
        <v>353.5</v>
      </c>
      <c r="J420" s="9" t="s">
        <v>18</v>
      </c>
      <c r="K420" s="15" t="s">
        <v>19</v>
      </c>
      <c r="L420" s="16">
        <f t="shared" si="38"/>
        <v>45.955</v>
      </c>
      <c r="M420" s="16">
        <f t="shared" si="37"/>
        <v>229.775</v>
      </c>
    </row>
    <row r="421" spans="1:13">
      <c r="A421" s="8"/>
      <c r="B421" s="8"/>
      <c r="C421" s="9"/>
      <c r="D421" s="9"/>
      <c r="E421" s="9"/>
      <c r="F421" s="9" t="s">
        <v>59</v>
      </c>
      <c r="G421" s="9"/>
      <c r="H421" s="10">
        <v>123.9</v>
      </c>
      <c r="I421" s="9">
        <v>619.5</v>
      </c>
      <c r="J421" s="9" t="s">
        <v>18</v>
      </c>
      <c r="K421" s="15" t="s">
        <v>19</v>
      </c>
      <c r="L421" s="16">
        <f t="shared" si="38"/>
        <v>80.535</v>
      </c>
      <c r="M421" s="16">
        <f t="shared" si="37"/>
        <v>402.675</v>
      </c>
    </row>
    <row r="422" spans="1:13">
      <c r="A422" s="8"/>
      <c r="B422" s="8"/>
      <c r="C422" s="9"/>
      <c r="D422" s="9"/>
      <c r="E422" s="9"/>
      <c r="F422" s="9" t="s">
        <v>60</v>
      </c>
      <c r="G422" s="9"/>
      <c r="H422" s="10">
        <v>123.9</v>
      </c>
      <c r="I422" s="9">
        <v>619.5</v>
      </c>
      <c r="J422" s="9" t="s">
        <v>18</v>
      </c>
      <c r="K422" s="15" t="s">
        <v>19</v>
      </c>
      <c r="L422" s="16">
        <f t="shared" si="38"/>
        <v>80.535</v>
      </c>
      <c r="M422" s="16">
        <f t="shared" si="37"/>
        <v>402.675</v>
      </c>
    </row>
    <row r="423" spans="1:13">
      <c r="A423" s="8"/>
      <c r="B423" s="8"/>
      <c r="C423" s="9"/>
      <c r="D423" s="9"/>
      <c r="E423" s="9"/>
      <c r="F423" s="9" t="s">
        <v>173</v>
      </c>
      <c r="G423" s="9"/>
      <c r="H423" s="10">
        <v>123.9</v>
      </c>
      <c r="I423" s="9">
        <v>619.5</v>
      </c>
      <c r="J423" s="9" t="s">
        <v>18</v>
      </c>
      <c r="K423" s="15" t="s">
        <v>19</v>
      </c>
      <c r="L423" s="16">
        <f t="shared" si="38"/>
        <v>80.535</v>
      </c>
      <c r="M423" s="16">
        <f t="shared" si="37"/>
        <v>402.675</v>
      </c>
    </row>
    <row r="424" ht="24" spans="1:13">
      <c r="A424" s="8"/>
      <c r="B424" s="8"/>
      <c r="C424" s="9"/>
      <c r="D424" s="9"/>
      <c r="E424" s="9"/>
      <c r="F424" s="9" t="s">
        <v>174</v>
      </c>
      <c r="G424" s="9"/>
      <c r="H424" s="10" t="s">
        <v>175</v>
      </c>
      <c r="I424" s="9">
        <v>619.5</v>
      </c>
      <c r="J424" s="9" t="s">
        <v>21</v>
      </c>
      <c r="K424" s="15" t="s">
        <v>22</v>
      </c>
      <c r="L424" s="16">
        <f t="shared" si="38"/>
        <v>80.535</v>
      </c>
      <c r="M424" s="16">
        <f t="shared" si="37"/>
        <v>402.675</v>
      </c>
    </row>
    <row r="425" ht="24" spans="1:13">
      <c r="A425" s="8"/>
      <c r="B425" s="8"/>
      <c r="C425" s="9"/>
      <c r="D425" s="9" t="s">
        <v>188</v>
      </c>
      <c r="E425" s="9" t="s">
        <v>188</v>
      </c>
      <c r="F425" s="9" t="s">
        <v>182</v>
      </c>
      <c r="G425" s="9"/>
      <c r="H425" s="10"/>
      <c r="I425" s="9">
        <v>57.4</v>
      </c>
      <c r="J425" s="9" t="s">
        <v>18</v>
      </c>
      <c r="K425" s="15" t="s">
        <v>19</v>
      </c>
      <c r="L425" s="16"/>
      <c r="M425" s="16">
        <v>37.31</v>
      </c>
    </row>
    <row r="426" ht="24" spans="1:13">
      <c r="A426" s="8"/>
      <c r="B426" s="8"/>
      <c r="C426" s="9"/>
      <c r="D426" s="9"/>
      <c r="E426" s="9"/>
      <c r="F426" s="9" t="s">
        <v>183</v>
      </c>
      <c r="G426" s="9"/>
      <c r="H426" s="10"/>
      <c r="I426" s="9">
        <v>57.4</v>
      </c>
      <c r="J426" s="9" t="s">
        <v>18</v>
      </c>
      <c r="K426" s="15" t="s">
        <v>19</v>
      </c>
      <c r="L426" s="16"/>
      <c r="M426" s="16">
        <v>37.31</v>
      </c>
    </row>
    <row r="427" spans="1:13">
      <c r="A427" s="8"/>
      <c r="B427" s="8"/>
      <c r="C427" s="9"/>
      <c r="D427" s="9"/>
      <c r="E427" s="9"/>
      <c r="F427" s="9" t="s">
        <v>54</v>
      </c>
      <c r="G427" s="9"/>
      <c r="H427" s="10"/>
      <c r="I427" s="9">
        <v>57.4</v>
      </c>
      <c r="J427" s="9" t="s">
        <v>18</v>
      </c>
      <c r="K427" s="15" t="s">
        <v>19</v>
      </c>
      <c r="L427" s="16"/>
      <c r="M427" s="16">
        <f t="shared" ref="M427:M430" si="39">I427*0.65</f>
        <v>37.31</v>
      </c>
    </row>
    <row r="428" spans="1:13">
      <c r="A428" s="8"/>
      <c r="B428" s="8"/>
      <c r="C428" s="9"/>
      <c r="D428" s="9"/>
      <c r="E428" s="9"/>
      <c r="F428" s="9" t="s">
        <v>145</v>
      </c>
      <c r="G428" s="9"/>
      <c r="H428" s="10"/>
      <c r="I428" s="9">
        <v>57.4</v>
      </c>
      <c r="J428" s="9" t="s">
        <v>18</v>
      </c>
      <c r="K428" s="15" t="s">
        <v>19</v>
      </c>
      <c r="L428" s="16"/>
      <c r="M428" s="16">
        <f t="shared" si="39"/>
        <v>37.31</v>
      </c>
    </row>
    <row r="429" spans="1:13">
      <c r="A429" s="8"/>
      <c r="B429" s="8"/>
      <c r="C429" s="9"/>
      <c r="D429" s="9"/>
      <c r="E429" s="9"/>
      <c r="F429" s="9" t="s">
        <v>189</v>
      </c>
      <c r="G429" s="9"/>
      <c r="H429" s="10"/>
      <c r="I429" s="9">
        <v>57.4</v>
      </c>
      <c r="J429" s="9" t="s">
        <v>18</v>
      </c>
      <c r="K429" s="15" t="s">
        <v>19</v>
      </c>
      <c r="L429" s="16"/>
      <c r="M429" s="16">
        <f t="shared" si="39"/>
        <v>37.31</v>
      </c>
    </row>
    <row r="430" spans="1:13">
      <c r="A430" s="8"/>
      <c r="B430" s="8"/>
      <c r="C430" s="9"/>
      <c r="D430" s="9"/>
      <c r="E430" s="9"/>
      <c r="F430" s="9" t="s">
        <v>190</v>
      </c>
      <c r="G430" s="9"/>
      <c r="H430" s="10"/>
      <c r="I430" s="9">
        <v>57.4</v>
      </c>
      <c r="J430" s="9" t="s">
        <v>18</v>
      </c>
      <c r="K430" s="15" t="s">
        <v>19</v>
      </c>
      <c r="L430" s="16"/>
      <c r="M430" s="16">
        <f t="shared" si="39"/>
        <v>37.31</v>
      </c>
    </row>
    <row r="431" spans="1:13">
      <c r="A431" s="8">
        <v>5</v>
      </c>
      <c r="B431" s="8" t="s">
        <v>191</v>
      </c>
      <c r="C431" s="9" t="s">
        <v>191</v>
      </c>
      <c r="D431" s="9" t="s">
        <v>192</v>
      </c>
      <c r="E431" s="9" t="s">
        <v>193</v>
      </c>
      <c r="F431" s="9" t="s">
        <v>194</v>
      </c>
      <c r="G431" s="9"/>
      <c r="H431" s="10"/>
      <c r="I431" s="9">
        <v>70.7</v>
      </c>
      <c r="J431" s="9" t="s">
        <v>18</v>
      </c>
      <c r="K431" s="15" t="s">
        <v>19</v>
      </c>
      <c r="L431" s="16"/>
      <c r="M431" s="16">
        <f t="shared" ref="M431:M436" si="40">I431*0.65</f>
        <v>45.955</v>
      </c>
    </row>
    <row r="432" ht="24" spans="1:13">
      <c r="A432" s="8"/>
      <c r="B432" s="8"/>
      <c r="C432" s="9"/>
      <c r="D432" s="9"/>
      <c r="E432" s="9"/>
      <c r="F432" s="9" t="s">
        <v>195</v>
      </c>
      <c r="G432" s="9"/>
      <c r="H432" s="10"/>
      <c r="I432" s="9">
        <v>80</v>
      </c>
      <c r="J432" s="9" t="s">
        <v>21</v>
      </c>
      <c r="K432" s="15" t="s">
        <v>22</v>
      </c>
      <c r="L432" s="16"/>
      <c r="M432" s="16">
        <f t="shared" si="40"/>
        <v>52</v>
      </c>
    </row>
    <row r="433" spans="1:13">
      <c r="A433" s="8"/>
      <c r="B433" s="8"/>
      <c r="C433" s="9"/>
      <c r="D433" s="9"/>
      <c r="E433" s="9"/>
      <c r="F433" s="9" t="s">
        <v>196</v>
      </c>
      <c r="G433" s="9"/>
      <c r="H433" s="10"/>
      <c r="I433" s="9">
        <v>49</v>
      </c>
      <c r="J433" s="9" t="s">
        <v>18</v>
      </c>
      <c r="K433" s="15" t="s">
        <v>197</v>
      </c>
      <c r="L433" s="16"/>
      <c r="M433" s="16">
        <f t="shared" si="40"/>
        <v>31.85</v>
      </c>
    </row>
    <row r="434" spans="1:13">
      <c r="A434" s="8"/>
      <c r="B434" s="8"/>
      <c r="C434" s="9"/>
      <c r="D434" s="9"/>
      <c r="E434" s="9"/>
      <c r="F434" s="9" t="s">
        <v>198</v>
      </c>
      <c r="G434" s="9"/>
      <c r="H434" s="10"/>
      <c r="I434" s="9">
        <v>54.6</v>
      </c>
      <c r="J434" s="9" t="s">
        <v>18</v>
      </c>
      <c r="K434" s="15" t="s">
        <v>19</v>
      </c>
      <c r="L434" s="16"/>
      <c r="M434" s="16">
        <f t="shared" si="40"/>
        <v>35.49</v>
      </c>
    </row>
    <row r="435" spans="1:13">
      <c r="A435" s="8"/>
      <c r="B435" s="8"/>
      <c r="C435" s="9"/>
      <c r="D435" s="9"/>
      <c r="E435" s="9"/>
      <c r="F435" s="9" t="s">
        <v>199</v>
      </c>
      <c r="G435" s="9"/>
      <c r="H435" s="10"/>
      <c r="I435" s="9">
        <v>400</v>
      </c>
      <c r="J435" s="9" t="s">
        <v>200</v>
      </c>
      <c r="K435" s="15" t="s">
        <v>22</v>
      </c>
      <c r="L435" s="16"/>
      <c r="M435" s="16">
        <f t="shared" si="40"/>
        <v>260</v>
      </c>
    </row>
    <row r="436" spans="1:13">
      <c r="A436" s="8"/>
      <c r="B436" s="8"/>
      <c r="C436" s="9"/>
      <c r="D436" s="9"/>
      <c r="E436" s="9"/>
      <c r="F436" s="9" t="s">
        <v>30</v>
      </c>
      <c r="G436" s="9"/>
      <c r="H436" s="10"/>
      <c r="I436" s="9">
        <v>58.1</v>
      </c>
      <c r="J436" s="9" t="s">
        <v>18</v>
      </c>
      <c r="K436" s="15" t="s">
        <v>19</v>
      </c>
      <c r="L436" s="16"/>
      <c r="M436" s="16">
        <f t="shared" si="40"/>
        <v>37.765</v>
      </c>
    </row>
    <row r="437" ht="24" spans="1:13">
      <c r="A437" s="8"/>
      <c r="B437" s="8"/>
      <c r="C437" s="9"/>
      <c r="D437" s="9"/>
      <c r="E437" s="9"/>
      <c r="F437" s="9" t="s">
        <v>201</v>
      </c>
      <c r="G437" s="9"/>
      <c r="H437" s="10"/>
      <c r="I437" s="9">
        <v>250</v>
      </c>
      <c r="J437" s="9" t="s">
        <v>21</v>
      </c>
      <c r="K437" s="15" t="s">
        <v>22</v>
      </c>
      <c r="L437" s="16"/>
      <c r="M437" s="16">
        <f t="shared" ref="M437:M442" si="41">I437*0.65</f>
        <v>162.5</v>
      </c>
    </row>
    <row r="438" spans="1:13">
      <c r="A438" s="8"/>
      <c r="B438" s="8"/>
      <c r="C438" s="9"/>
      <c r="D438" s="9"/>
      <c r="E438" s="9"/>
      <c r="F438" s="9" t="s">
        <v>179</v>
      </c>
      <c r="G438" s="9"/>
      <c r="H438" s="10"/>
      <c r="I438" s="9">
        <v>53.9</v>
      </c>
      <c r="J438" s="9" t="s">
        <v>18</v>
      </c>
      <c r="K438" s="15" t="s">
        <v>19</v>
      </c>
      <c r="L438" s="16"/>
      <c r="M438" s="16">
        <f t="shared" si="41"/>
        <v>35.035</v>
      </c>
    </row>
    <row r="439" spans="1:13">
      <c r="A439" s="8"/>
      <c r="B439" s="8"/>
      <c r="C439" s="9"/>
      <c r="D439" s="9"/>
      <c r="E439" s="9" t="s">
        <v>202</v>
      </c>
      <c r="F439" s="9" t="s">
        <v>194</v>
      </c>
      <c r="G439" s="9"/>
      <c r="H439" s="10"/>
      <c r="I439" s="9">
        <v>70.7</v>
      </c>
      <c r="J439" s="9" t="s">
        <v>18</v>
      </c>
      <c r="K439" s="15" t="s">
        <v>19</v>
      </c>
      <c r="L439" s="16"/>
      <c r="M439" s="16">
        <f t="shared" si="41"/>
        <v>45.955</v>
      </c>
    </row>
    <row r="440" spans="1:13">
      <c r="A440" s="8"/>
      <c r="B440" s="8"/>
      <c r="C440" s="9"/>
      <c r="D440" s="9"/>
      <c r="E440" s="9"/>
      <c r="F440" s="9" t="s">
        <v>196</v>
      </c>
      <c r="G440" s="9"/>
      <c r="H440" s="10"/>
      <c r="I440" s="9">
        <v>49</v>
      </c>
      <c r="J440" s="9" t="s">
        <v>18</v>
      </c>
      <c r="K440" s="15" t="s">
        <v>197</v>
      </c>
      <c r="L440" s="16"/>
      <c r="M440" s="16">
        <f t="shared" si="41"/>
        <v>31.85</v>
      </c>
    </row>
    <row r="441" spans="1:13">
      <c r="A441" s="8"/>
      <c r="B441" s="8"/>
      <c r="C441" s="9"/>
      <c r="D441" s="9"/>
      <c r="E441" s="9"/>
      <c r="F441" s="9" t="s">
        <v>199</v>
      </c>
      <c r="G441" s="9"/>
      <c r="H441" s="10"/>
      <c r="I441" s="9">
        <v>400</v>
      </c>
      <c r="J441" s="9" t="s">
        <v>200</v>
      </c>
      <c r="K441" s="15" t="s">
        <v>22</v>
      </c>
      <c r="L441" s="16"/>
      <c r="M441" s="16">
        <f t="shared" si="41"/>
        <v>260</v>
      </c>
    </row>
    <row r="442" spans="1:13">
      <c r="A442" s="8"/>
      <c r="B442" s="8"/>
      <c r="C442" s="9"/>
      <c r="D442" s="9"/>
      <c r="E442" s="9"/>
      <c r="F442" s="9" t="s">
        <v>30</v>
      </c>
      <c r="G442" s="9"/>
      <c r="H442" s="10"/>
      <c r="I442" s="9">
        <v>58.1</v>
      </c>
      <c r="J442" s="9" t="s">
        <v>18</v>
      </c>
      <c r="K442" s="15" t="s">
        <v>19</v>
      </c>
      <c r="L442" s="16"/>
      <c r="M442" s="16">
        <f t="shared" si="41"/>
        <v>37.765</v>
      </c>
    </row>
    <row r="443" ht="24" spans="1:13">
      <c r="A443" s="8"/>
      <c r="B443" s="8"/>
      <c r="C443" s="9"/>
      <c r="D443" s="9"/>
      <c r="E443" s="9"/>
      <c r="F443" s="9" t="s">
        <v>201</v>
      </c>
      <c r="G443" s="9"/>
      <c r="H443" s="10"/>
      <c r="I443" s="9">
        <v>250</v>
      </c>
      <c r="J443" s="9" t="s">
        <v>21</v>
      </c>
      <c r="K443" s="15" t="s">
        <v>22</v>
      </c>
      <c r="L443" s="16"/>
      <c r="M443" s="16">
        <f t="shared" ref="M443:M448" si="42">I443*0.65</f>
        <v>162.5</v>
      </c>
    </row>
    <row r="444" spans="1:13">
      <c r="A444" s="8"/>
      <c r="B444" s="8"/>
      <c r="C444" s="9"/>
      <c r="D444" s="9"/>
      <c r="E444" s="9"/>
      <c r="F444" s="9" t="s">
        <v>59</v>
      </c>
      <c r="G444" s="9"/>
      <c r="H444" s="10">
        <v>123.9</v>
      </c>
      <c r="I444" s="9">
        <v>619.5</v>
      </c>
      <c r="J444" s="9" t="s">
        <v>18</v>
      </c>
      <c r="K444" s="15" t="s">
        <v>19</v>
      </c>
      <c r="L444" s="16">
        <f>H444*0.65</f>
        <v>80.535</v>
      </c>
      <c r="M444" s="16">
        <f t="shared" si="42"/>
        <v>402.675</v>
      </c>
    </row>
    <row r="445" spans="1:13">
      <c r="A445" s="8"/>
      <c r="B445" s="8"/>
      <c r="C445" s="9"/>
      <c r="D445" s="9"/>
      <c r="E445" s="9"/>
      <c r="F445" s="9" t="s">
        <v>60</v>
      </c>
      <c r="G445" s="9"/>
      <c r="H445" s="10">
        <v>123.9</v>
      </c>
      <c r="I445" s="9">
        <v>619.5</v>
      </c>
      <c r="J445" s="9" t="s">
        <v>18</v>
      </c>
      <c r="K445" s="15" t="s">
        <v>19</v>
      </c>
      <c r="L445" s="16">
        <f>H445*0.65</f>
        <v>80.535</v>
      </c>
      <c r="M445" s="16">
        <f t="shared" si="42"/>
        <v>402.675</v>
      </c>
    </row>
    <row r="446" spans="1:13">
      <c r="A446" s="8"/>
      <c r="B446" s="8"/>
      <c r="C446" s="9"/>
      <c r="D446" s="9"/>
      <c r="E446" s="9"/>
      <c r="F446" s="9" t="s">
        <v>56</v>
      </c>
      <c r="G446" s="9"/>
      <c r="H446" s="10" t="s">
        <v>57</v>
      </c>
      <c r="I446" s="9">
        <v>353.5</v>
      </c>
      <c r="J446" s="9" t="s">
        <v>18</v>
      </c>
      <c r="K446" s="15" t="s">
        <v>19</v>
      </c>
      <c r="L446" s="16">
        <f>H446*0.65</f>
        <v>45.955</v>
      </c>
      <c r="M446" s="16">
        <f t="shared" si="42"/>
        <v>229.775</v>
      </c>
    </row>
    <row r="447" spans="1:13">
      <c r="A447" s="8"/>
      <c r="B447" s="8"/>
      <c r="C447" s="9"/>
      <c r="D447" s="9"/>
      <c r="E447" s="9"/>
      <c r="F447" s="9" t="s">
        <v>58</v>
      </c>
      <c r="G447" s="9"/>
      <c r="H447" s="10" t="s">
        <v>57</v>
      </c>
      <c r="I447" s="9">
        <v>353.5</v>
      </c>
      <c r="J447" s="9" t="s">
        <v>18</v>
      </c>
      <c r="K447" s="15" t="s">
        <v>19</v>
      </c>
      <c r="L447" s="16">
        <f>H447*0.65</f>
        <v>45.955</v>
      </c>
      <c r="M447" s="16">
        <f t="shared" si="42"/>
        <v>229.775</v>
      </c>
    </row>
    <row r="448" spans="1:13">
      <c r="A448" s="8"/>
      <c r="B448" s="8"/>
      <c r="C448" s="9"/>
      <c r="D448" s="9"/>
      <c r="E448" s="9" t="s">
        <v>203</v>
      </c>
      <c r="F448" s="9" t="s">
        <v>194</v>
      </c>
      <c r="G448" s="9"/>
      <c r="H448" s="10"/>
      <c r="I448" s="9">
        <v>70.7</v>
      </c>
      <c r="J448" s="9" t="s">
        <v>18</v>
      </c>
      <c r="K448" s="15" t="s">
        <v>19</v>
      </c>
      <c r="L448" s="16"/>
      <c r="M448" s="16">
        <f t="shared" si="42"/>
        <v>45.955</v>
      </c>
    </row>
    <row r="449" spans="1:13">
      <c r="A449" s="8"/>
      <c r="B449" s="8"/>
      <c r="C449" s="9"/>
      <c r="D449" s="9"/>
      <c r="E449" s="9"/>
      <c r="F449" s="9" t="s">
        <v>199</v>
      </c>
      <c r="G449" s="9"/>
      <c r="H449" s="10"/>
      <c r="I449" s="9">
        <v>400</v>
      </c>
      <c r="J449" s="9" t="s">
        <v>200</v>
      </c>
      <c r="K449" s="15" t="s">
        <v>22</v>
      </c>
      <c r="L449" s="16"/>
      <c r="M449" s="16">
        <f t="shared" ref="M449:M460" si="43">I449*0.65</f>
        <v>260</v>
      </c>
    </row>
    <row r="450" spans="1:13">
      <c r="A450" s="8"/>
      <c r="B450" s="8"/>
      <c r="C450" s="9"/>
      <c r="D450" s="9"/>
      <c r="E450" s="9"/>
      <c r="F450" s="9" t="s">
        <v>30</v>
      </c>
      <c r="G450" s="9"/>
      <c r="H450" s="10"/>
      <c r="I450" s="9">
        <v>58.1</v>
      </c>
      <c r="J450" s="9" t="s">
        <v>18</v>
      </c>
      <c r="K450" s="15" t="s">
        <v>19</v>
      </c>
      <c r="L450" s="16"/>
      <c r="M450" s="16">
        <f t="shared" si="43"/>
        <v>37.765</v>
      </c>
    </row>
    <row r="451" spans="1:13">
      <c r="A451" s="8"/>
      <c r="B451" s="8"/>
      <c r="C451" s="9"/>
      <c r="D451" s="9"/>
      <c r="E451" s="9"/>
      <c r="F451" s="9" t="s">
        <v>179</v>
      </c>
      <c r="G451" s="9"/>
      <c r="H451" s="10"/>
      <c r="I451" s="9">
        <v>53.9</v>
      </c>
      <c r="J451" s="9" t="s">
        <v>18</v>
      </c>
      <c r="K451" s="15" t="s">
        <v>19</v>
      </c>
      <c r="L451" s="16"/>
      <c r="M451" s="16">
        <f t="shared" si="43"/>
        <v>35.035</v>
      </c>
    </row>
    <row r="452" spans="1:13">
      <c r="A452" s="8"/>
      <c r="B452" s="8"/>
      <c r="C452" s="9"/>
      <c r="D452" s="9"/>
      <c r="E452" s="9"/>
      <c r="F452" s="9" t="s">
        <v>56</v>
      </c>
      <c r="G452" s="9"/>
      <c r="H452" s="10" t="s">
        <v>57</v>
      </c>
      <c r="I452" s="9">
        <v>353.5</v>
      </c>
      <c r="J452" s="9" t="s">
        <v>18</v>
      </c>
      <c r="K452" s="15" t="s">
        <v>19</v>
      </c>
      <c r="L452" s="16">
        <f>H452*0.65</f>
        <v>45.955</v>
      </c>
      <c r="M452" s="16">
        <f t="shared" si="43"/>
        <v>229.775</v>
      </c>
    </row>
    <row r="453" spans="1:13">
      <c r="A453" s="8"/>
      <c r="B453" s="8"/>
      <c r="C453" s="9"/>
      <c r="D453" s="9"/>
      <c r="E453" s="9"/>
      <c r="F453" s="9" t="s">
        <v>58</v>
      </c>
      <c r="G453" s="9"/>
      <c r="H453" s="10" t="s">
        <v>57</v>
      </c>
      <c r="I453" s="9">
        <v>353.5</v>
      </c>
      <c r="J453" s="9" t="s">
        <v>18</v>
      </c>
      <c r="K453" s="15" t="s">
        <v>19</v>
      </c>
      <c r="L453" s="16">
        <f>H453*0.65</f>
        <v>45.955</v>
      </c>
      <c r="M453" s="16">
        <f t="shared" si="43"/>
        <v>229.775</v>
      </c>
    </row>
    <row r="454" spans="1:13">
      <c r="A454" s="8"/>
      <c r="B454" s="8"/>
      <c r="C454" s="9"/>
      <c r="D454" s="9"/>
      <c r="E454" s="9" t="s">
        <v>204</v>
      </c>
      <c r="F454" s="9" t="s">
        <v>198</v>
      </c>
      <c r="G454" s="9"/>
      <c r="H454" s="10"/>
      <c r="I454" s="9">
        <v>54.6</v>
      </c>
      <c r="J454" s="9" t="s">
        <v>18</v>
      </c>
      <c r="K454" s="15" t="s">
        <v>19</v>
      </c>
      <c r="L454" s="16"/>
      <c r="M454" s="16">
        <f t="shared" si="43"/>
        <v>35.49</v>
      </c>
    </row>
    <row r="455" spans="1:13">
      <c r="A455" s="8"/>
      <c r="B455" s="8"/>
      <c r="C455" s="9"/>
      <c r="D455" s="9"/>
      <c r="E455" s="9"/>
      <c r="F455" s="9" t="s">
        <v>194</v>
      </c>
      <c r="G455" s="9"/>
      <c r="H455" s="10"/>
      <c r="I455" s="9">
        <v>70.7</v>
      </c>
      <c r="J455" s="9" t="s">
        <v>18</v>
      </c>
      <c r="K455" s="15" t="s">
        <v>19</v>
      </c>
      <c r="L455" s="16"/>
      <c r="M455" s="16">
        <f t="shared" si="43"/>
        <v>45.955</v>
      </c>
    </row>
    <row r="456" spans="1:13">
      <c r="A456" s="8"/>
      <c r="B456" s="8"/>
      <c r="C456" s="9"/>
      <c r="D456" s="9"/>
      <c r="E456" s="9"/>
      <c r="F456" s="9" t="s">
        <v>196</v>
      </c>
      <c r="G456" s="9"/>
      <c r="H456" s="10"/>
      <c r="I456" s="9">
        <v>49</v>
      </c>
      <c r="J456" s="9" t="s">
        <v>18</v>
      </c>
      <c r="K456" s="15" t="s">
        <v>197</v>
      </c>
      <c r="L456" s="16"/>
      <c r="M456" s="16">
        <f t="shared" si="43"/>
        <v>31.85</v>
      </c>
    </row>
    <row r="457" ht="24" spans="1:13">
      <c r="A457" s="8"/>
      <c r="B457" s="8"/>
      <c r="C457" s="9"/>
      <c r="D457" s="9"/>
      <c r="E457" s="9"/>
      <c r="F457" s="9" t="s">
        <v>205</v>
      </c>
      <c r="G457" s="9"/>
      <c r="H457" s="10"/>
      <c r="I457" s="9">
        <v>100</v>
      </c>
      <c r="J457" s="9" t="s">
        <v>21</v>
      </c>
      <c r="K457" s="15" t="s">
        <v>22</v>
      </c>
      <c r="L457" s="16"/>
      <c r="M457" s="16">
        <f t="shared" si="43"/>
        <v>65</v>
      </c>
    </row>
    <row r="458" ht="24" spans="1:13">
      <c r="A458" s="8"/>
      <c r="B458" s="8"/>
      <c r="C458" s="9"/>
      <c r="D458" s="9"/>
      <c r="E458" s="9"/>
      <c r="F458" s="9" t="s">
        <v>48</v>
      </c>
      <c r="G458" s="9"/>
      <c r="H458" s="10"/>
      <c r="I458" s="9">
        <v>57.4</v>
      </c>
      <c r="J458" s="9" t="s">
        <v>18</v>
      </c>
      <c r="K458" s="15" t="s">
        <v>19</v>
      </c>
      <c r="L458" s="16"/>
      <c r="M458" s="16">
        <f t="shared" si="43"/>
        <v>37.31</v>
      </c>
    </row>
    <row r="459" spans="1:13">
      <c r="A459" s="8"/>
      <c r="B459" s="8"/>
      <c r="C459" s="9"/>
      <c r="D459" s="9"/>
      <c r="E459" s="9"/>
      <c r="F459" s="9" t="s">
        <v>199</v>
      </c>
      <c r="G459" s="9"/>
      <c r="H459" s="10"/>
      <c r="I459" s="9">
        <v>400</v>
      </c>
      <c r="J459" s="9" t="s">
        <v>200</v>
      </c>
      <c r="K459" s="15" t="s">
        <v>22</v>
      </c>
      <c r="L459" s="16"/>
      <c r="M459" s="16">
        <f t="shared" si="43"/>
        <v>260</v>
      </c>
    </row>
    <row r="460" spans="1:13">
      <c r="A460" s="8"/>
      <c r="B460" s="8"/>
      <c r="C460" s="9"/>
      <c r="D460" s="9"/>
      <c r="E460" s="9"/>
      <c r="F460" s="9" t="s">
        <v>30</v>
      </c>
      <c r="G460" s="9"/>
      <c r="H460" s="10"/>
      <c r="I460" s="9">
        <v>58.1</v>
      </c>
      <c r="J460" s="9" t="s">
        <v>18</v>
      </c>
      <c r="K460" s="15" t="s">
        <v>19</v>
      </c>
      <c r="L460" s="16"/>
      <c r="M460" s="16">
        <f t="shared" si="43"/>
        <v>37.765</v>
      </c>
    </row>
    <row r="461" spans="1:13">
      <c r="A461" s="8"/>
      <c r="B461" s="8"/>
      <c r="C461" s="9"/>
      <c r="D461" s="9"/>
      <c r="E461" s="9"/>
      <c r="F461" s="9" t="s">
        <v>60</v>
      </c>
      <c r="G461" s="9"/>
      <c r="H461" s="10">
        <v>123.9</v>
      </c>
      <c r="I461" s="9">
        <v>619.5</v>
      </c>
      <c r="J461" s="9" t="s">
        <v>18</v>
      </c>
      <c r="K461" s="15" t="s">
        <v>19</v>
      </c>
      <c r="L461" s="16">
        <f t="shared" ref="L461:L463" si="44">H461*0.65</f>
        <v>80.535</v>
      </c>
      <c r="M461" s="16">
        <f t="shared" ref="M461:M465" si="45">I461*0.65</f>
        <v>402.675</v>
      </c>
    </row>
    <row r="462" spans="1:13">
      <c r="A462" s="8"/>
      <c r="B462" s="8"/>
      <c r="C462" s="9"/>
      <c r="D462" s="9"/>
      <c r="E462" s="9"/>
      <c r="F462" s="9" t="s">
        <v>59</v>
      </c>
      <c r="G462" s="9"/>
      <c r="H462" s="10">
        <v>123.9</v>
      </c>
      <c r="I462" s="9">
        <v>619.5</v>
      </c>
      <c r="J462" s="9" t="s">
        <v>18</v>
      </c>
      <c r="K462" s="15" t="s">
        <v>19</v>
      </c>
      <c r="L462" s="16">
        <f t="shared" si="44"/>
        <v>80.535</v>
      </c>
      <c r="M462" s="16">
        <f t="shared" si="45"/>
        <v>402.675</v>
      </c>
    </row>
    <row r="463" spans="1:13">
      <c r="A463" s="8"/>
      <c r="B463" s="8"/>
      <c r="C463" s="9"/>
      <c r="D463" s="9"/>
      <c r="E463" s="9"/>
      <c r="F463" s="9" t="s">
        <v>58</v>
      </c>
      <c r="G463" s="9"/>
      <c r="H463" s="10" t="s">
        <v>57</v>
      </c>
      <c r="I463" s="9">
        <v>353.5</v>
      </c>
      <c r="J463" s="9" t="s">
        <v>18</v>
      </c>
      <c r="K463" s="15" t="s">
        <v>19</v>
      </c>
      <c r="L463" s="16">
        <f t="shared" si="44"/>
        <v>45.955</v>
      </c>
      <c r="M463" s="16">
        <f t="shared" si="45"/>
        <v>229.775</v>
      </c>
    </row>
    <row r="464" spans="1:13">
      <c r="A464" s="8"/>
      <c r="B464" s="8"/>
      <c r="C464" s="9"/>
      <c r="D464" s="9"/>
      <c r="E464" s="9"/>
      <c r="F464" s="9" t="s">
        <v>206</v>
      </c>
      <c r="G464" s="9"/>
      <c r="H464" s="10"/>
      <c r="I464" s="9">
        <v>67.2</v>
      </c>
      <c r="J464" s="9" t="s">
        <v>18</v>
      </c>
      <c r="K464" s="15" t="s">
        <v>19</v>
      </c>
      <c r="L464" s="16"/>
      <c r="M464" s="16">
        <f t="shared" si="45"/>
        <v>43.68</v>
      </c>
    </row>
    <row r="465" spans="1:13">
      <c r="A465" s="8"/>
      <c r="B465" s="8"/>
      <c r="C465" s="9"/>
      <c r="D465" s="9"/>
      <c r="E465" s="9"/>
      <c r="F465" s="9" t="s">
        <v>91</v>
      </c>
      <c r="G465" s="9"/>
      <c r="H465" s="10"/>
      <c r="I465" s="9">
        <v>67.2</v>
      </c>
      <c r="J465" s="9" t="s">
        <v>18</v>
      </c>
      <c r="K465" s="15" t="s">
        <v>19</v>
      </c>
      <c r="L465" s="16"/>
      <c r="M465" s="16">
        <f t="shared" si="45"/>
        <v>43.68</v>
      </c>
    </row>
    <row r="466" spans="1:13">
      <c r="A466" s="8"/>
      <c r="B466" s="8"/>
      <c r="C466" s="9"/>
      <c r="D466" s="9"/>
      <c r="E466" s="9" t="s">
        <v>207</v>
      </c>
      <c r="F466" s="9" t="s">
        <v>194</v>
      </c>
      <c r="G466" s="9"/>
      <c r="H466" s="10"/>
      <c r="I466" s="9">
        <v>70.7</v>
      </c>
      <c r="J466" s="9" t="s">
        <v>18</v>
      </c>
      <c r="K466" s="15" t="s">
        <v>19</v>
      </c>
      <c r="L466" s="16"/>
      <c r="M466" s="16">
        <v>45.955</v>
      </c>
    </row>
    <row r="467" spans="1:13">
      <c r="A467" s="8"/>
      <c r="B467" s="8"/>
      <c r="C467" s="9"/>
      <c r="D467" s="9"/>
      <c r="E467" s="9"/>
      <c r="F467" s="9" t="s">
        <v>196</v>
      </c>
      <c r="G467" s="9"/>
      <c r="H467" s="10"/>
      <c r="I467" s="9">
        <v>49</v>
      </c>
      <c r="J467" s="9" t="s">
        <v>18</v>
      </c>
      <c r="K467" s="15" t="s">
        <v>197</v>
      </c>
      <c r="L467" s="16"/>
      <c r="M467" s="16">
        <v>31.85</v>
      </c>
    </row>
    <row r="468" spans="1:13">
      <c r="A468" s="8"/>
      <c r="B468" s="8"/>
      <c r="C468" s="9"/>
      <c r="D468" s="9"/>
      <c r="E468" s="9"/>
      <c r="F468" s="9" t="s">
        <v>199</v>
      </c>
      <c r="G468" s="9"/>
      <c r="H468" s="10"/>
      <c r="I468" s="9">
        <v>400</v>
      </c>
      <c r="J468" s="9" t="s">
        <v>200</v>
      </c>
      <c r="K468" s="15" t="s">
        <v>22</v>
      </c>
      <c r="L468" s="16"/>
      <c r="M468" s="16">
        <v>260</v>
      </c>
    </row>
    <row r="469" spans="1:13">
      <c r="A469" s="8"/>
      <c r="B469" s="8"/>
      <c r="C469" s="9"/>
      <c r="D469" s="9"/>
      <c r="E469" s="9"/>
      <c r="F469" s="9" t="s">
        <v>59</v>
      </c>
      <c r="G469" s="9"/>
      <c r="H469" s="10">
        <v>123.9</v>
      </c>
      <c r="I469" s="9">
        <v>619.5</v>
      </c>
      <c r="J469" s="9" t="s">
        <v>18</v>
      </c>
      <c r="K469" s="15" t="s">
        <v>19</v>
      </c>
      <c r="L469" s="16">
        <v>80.535</v>
      </c>
      <c r="M469" s="16">
        <v>402.675</v>
      </c>
    </row>
    <row r="470" spans="1:13">
      <c r="A470" s="8"/>
      <c r="B470" s="8"/>
      <c r="C470" s="9"/>
      <c r="D470" s="9"/>
      <c r="E470" s="9"/>
      <c r="F470" s="9" t="s">
        <v>56</v>
      </c>
      <c r="G470" s="9"/>
      <c r="H470" s="10" t="s">
        <v>57</v>
      </c>
      <c r="I470" s="9">
        <v>353.5</v>
      </c>
      <c r="J470" s="9" t="s">
        <v>18</v>
      </c>
      <c r="K470" s="15" t="s">
        <v>19</v>
      </c>
      <c r="L470" s="16">
        <v>45.955</v>
      </c>
      <c r="M470" s="16">
        <v>229.775</v>
      </c>
    </row>
    <row r="471" spans="1:13">
      <c r="A471" s="8"/>
      <c r="B471" s="8"/>
      <c r="C471" s="9"/>
      <c r="D471" s="9"/>
      <c r="E471" s="9"/>
      <c r="F471" s="9" t="s">
        <v>58</v>
      </c>
      <c r="G471" s="9"/>
      <c r="H471" s="10" t="s">
        <v>57</v>
      </c>
      <c r="I471" s="9">
        <v>353.5</v>
      </c>
      <c r="J471" s="9" t="s">
        <v>18</v>
      </c>
      <c r="K471" s="15" t="s">
        <v>19</v>
      </c>
      <c r="L471" s="16">
        <v>45.955</v>
      </c>
      <c r="M471" s="16">
        <v>229.775</v>
      </c>
    </row>
    <row r="472" spans="1:13">
      <c r="A472" s="8"/>
      <c r="B472" s="8"/>
      <c r="C472" s="9"/>
      <c r="D472" s="9" t="s">
        <v>208</v>
      </c>
      <c r="E472" s="9" t="s">
        <v>209</v>
      </c>
      <c r="F472" s="9" t="s">
        <v>194</v>
      </c>
      <c r="G472" s="9"/>
      <c r="H472" s="10"/>
      <c r="I472" s="9">
        <v>70.7</v>
      </c>
      <c r="J472" s="9" t="s">
        <v>18</v>
      </c>
      <c r="K472" s="15" t="s">
        <v>19</v>
      </c>
      <c r="L472" s="16"/>
      <c r="M472" s="16">
        <f>I472*0.65</f>
        <v>45.955</v>
      </c>
    </row>
    <row r="473" spans="1:13">
      <c r="A473" s="8"/>
      <c r="B473" s="8"/>
      <c r="C473" s="9"/>
      <c r="D473" s="9"/>
      <c r="E473" s="9"/>
      <c r="F473" s="9" t="s">
        <v>198</v>
      </c>
      <c r="G473" s="9"/>
      <c r="H473" s="10"/>
      <c r="I473" s="9">
        <v>54.6</v>
      </c>
      <c r="J473" s="9" t="s">
        <v>18</v>
      </c>
      <c r="K473" s="15" t="s">
        <v>19</v>
      </c>
      <c r="L473" s="16"/>
      <c r="M473" s="16">
        <v>35.49</v>
      </c>
    </row>
    <row r="474" spans="1:13">
      <c r="A474" s="8"/>
      <c r="B474" s="8"/>
      <c r="C474" s="9"/>
      <c r="D474" s="9"/>
      <c r="E474" s="9"/>
      <c r="F474" s="9" t="s">
        <v>30</v>
      </c>
      <c r="G474" s="9"/>
      <c r="H474" s="10"/>
      <c r="I474" s="9">
        <v>58.1</v>
      </c>
      <c r="J474" s="9" t="s">
        <v>18</v>
      </c>
      <c r="K474" s="15" t="s">
        <v>19</v>
      </c>
      <c r="L474" s="16"/>
      <c r="M474" s="16">
        <f>I474*0.65</f>
        <v>37.765</v>
      </c>
    </row>
    <row r="475" spans="1:13">
      <c r="A475" s="8"/>
      <c r="B475" s="8"/>
      <c r="C475" s="9"/>
      <c r="D475" s="9"/>
      <c r="E475" s="9"/>
      <c r="F475" s="9" t="s">
        <v>199</v>
      </c>
      <c r="G475" s="9"/>
      <c r="H475" s="10"/>
      <c r="I475" s="9">
        <v>400</v>
      </c>
      <c r="J475" s="9" t="s">
        <v>200</v>
      </c>
      <c r="K475" s="15" t="s">
        <v>22</v>
      </c>
      <c r="L475" s="16"/>
      <c r="M475" s="16">
        <f>I475*0.65</f>
        <v>260</v>
      </c>
    </row>
    <row r="476" spans="1:13">
      <c r="A476" s="8"/>
      <c r="B476" s="8"/>
      <c r="C476" s="9"/>
      <c r="D476" s="9"/>
      <c r="E476" s="9"/>
      <c r="F476" s="9" t="s">
        <v>56</v>
      </c>
      <c r="G476" s="9"/>
      <c r="H476" s="10" t="s">
        <v>57</v>
      </c>
      <c r="I476" s="9">
        <v>353.5</v>
      </c>
      <c r="J476" s="9" t="s">
        <v>18</v>
      </c>
      <c r="K476" s="15" t="s">
        <v>19</v>
      </c>
      <c r="L476" s="16">
        <f>H476*0.65</f>
        <v>45.955</v>
      </c>
      <c r="M476" s="16">
        <f>I476*0.65</f>
        <v>229.775</v>
      </c>
    </row>
    <row r="477" spans="1:13">
      <c r="A477" s="8"/>
      <c r="B477" s="8"/>
      <c r="C477" s="9"/>
      <c r="D477" s="9"/>
      <c r="E477" s="9"/>
      <c r="F477" s="9" t="s">
        <v>58</v>
      </c>
      <c r="G477" s="9"/>
      <c r="H477" s="10" t="s">
        <v>57</v>
      </c>
      <c r="I477" s="9">
        <v>353.5</v>
      </c>
      <c r="J477" s="9" t="s">
        <v>18</v>
      </c>
      <c r="K477" s="15" t="s">
        <v>19</v>
      </c>
      <c r="L477" s="16">
        <f>H477*0.65</f>
        <v>45.955</v>
      </c>
      <c r="M477" s="16">
        <f>I477*0.65</f>
        <v>229.775</v>
      </c>
    </row>
    <row r="478" spans="1:13">
      <c r="A478" s="8"/>
      <c r="B478" s="8"/>
      <c r="C478" s="9"/>
      <c r="D478" s="9" t="s">
        <v>210</v>
      </c>
      <c r="E478" s="9" t="s">
        <v>211</v>
      </c>
      <c r="F478" s="9" t="s">
        <v>194</v>
      </c>
      <c r="G478" s="9"/>
      <c r="H478" s="10"/>
      <c r="I478" s="9">
        <v>70.7</v>
      </c>
      <c r="J478" s="9" t="s">
        <v>18</v>
      </c>
      <c r="K478" s="15" t="s">
        <v>19</v>
      </c>
      <c r="L478" s="16"/>
      <c r="M478" s="16">
        <f t="shared" ref="M478:M515" si="46">I478*0.65</f>
        <v>45.955</v>
      </c>
    </row>
    <row r="479" ht="90" customHeight="1" spans="1:13">
      <c r="A479" s="8"/>
      <c r="B479" s="8"/>
      <c r="C479" s="9"/>
      <c r="D479" s="9"/>
      <c r="E479" s="9"/>
      <c r="F479" s="9" t="s">
        <v>199</v>
      </c>
      <c r="G479" s="9"/>
      <c r="H479" s="10"/>
      <c r="I479" s="9">
        <v>400</v>
      </c>
      <c r="J479" s="9" t="s">
        <v>200</v>
      </c>
      <c r="K479" s="15" t="s">
        <v>22</v>
      </c>
      <c r="L479" s="16"/>
      <c r="M479" s="16">
        <f t="shared" si="46"/>
        <v>260</v>
      </c>
    </row>
    <row r="480" spans="1:13">
      <c r="A480" s="8"/>
      <c r="B480" s="8"/>
      <c r="C480" s="9"/>
      <c r="D480" s="9" t="s">
        <v>212</v>
      </c>
      <c r="E480" s="9" t="s">
        <v>213</v>
      </c>
      <c r="F480" s="9" t="s">
        <v>194</v>
      </c>
      <c r="G480" s="9"/>
      <c r="H480" s="10"/>
      <c r="I480" s="9">
        <v>70.7</v>
      </c>
      <c r="J480" s="9" t="s">
        <v>18</v>
      </c>
      <c r="K480" s="15" t="s">
        <v>19</v>
      </c>
      <c r="L480" s="16"/>
      <c r="M480" s="16">
        <f t="shared" si="46"/>
        <v>45.955</v>
      </c>
    </row>
    <row r="481" spans="1:13">
      <c r="A481" s="8"/>
      <c r="B481" s="8"/>
      <c r="C481" s="9"/>
      <c r="D481" s="9"/>
      <c r="E481" s="9"/>
      <c r="F481" s="9" t="s">
        <v>199</v>
      </c>
      <c r="G481" s="9"/>
      <c r="H481" s="10"/>
      <c r="I481" s="9">
        <v>400</v>
      </c>
      <c r="J481" s="9" t="s">
        <v>200</v>
      </c>
      <c r="K481" s="15" t="s">
        <v>22</v>
      </c>
      <c r="L481" s="16"/>
      <c r="M481" s="16">
        <f t="shared" si="46"/>
        <v>260</v>
      </c>
    </row>
    <row r="482" spans="1:13">
      <c r="A482" s="8"/>
      <c r="B482" s="8"/>
      <c r="C482" s="9"/>
      <c r="D482" s="9"/>
      <c r="E482" s="9"/>
      <c r="F482" s="9" t="s">
        <v>179</v>
      </c>
      <c r="G482" s="9"/>
      <c r="H482" s="10"/>
      <c r="I482" s="9">
        <v>53.9</v>
      </c>
      <c r="J482" s="9" t="s">
        <v>18</v>
      </c>
      <c r="K482" s="15" t="s">
        <v>19</v>
      </c>
      <c r="L482" s="16"/>
      <c r="M482" s="16">
        <f t="shared" si="46"/>
        <v>35.035</v>
      </c>
    </row>
    <row r="483" spans="1:13">
      <c r="A483" s="8"/>
      <c r="B483" s="8"/>
      <c r="C483" s="9"/>
      <c r="D483" s="9"/>
      <c r="E483" s="9"/>
      <c r="F483" s="9" t="s">
        <v>56</v>
      </c>
      <c r="G483" s="9"/>
      <c r="H483" s="10" t="s">
        <v>57</v>
      </c>
      <c r="I483" s="9">
        <v>353.5</v>
      </c>
      <c r="J483" s="9" t="s">
        <v>18</v>
      </c>
      <c r="K483" s="15" t="s">
        <v>19</v>
      </c>
      <c r="L483" s="16">
        <f>H483*0.65</f>
        <v>45.955</v>
      </c>
      <c r="M483" s="16">
        <f t="shared" si="46"/>
        <v>229.775</v>
      </c>
    </row>
    <row r="484" spans="1:13">
      <c r="A484" s="8"/>
      <c r="B484" s="8"/>
      <c r="C484" s="9"/>
      <c r="D484" s="9"/>
      <c r="E484" s="9"/>
      <c r="F484" s="9" t="s">
        <v>58</v>
      </c>
      <c r="G484" s="9"/>
      <c r="H484" s="10" t="s">
        <v>57</v>
      </c>
      <c r="I484" s="9">
        <v>353.5</v>
      </c>
      <c r="J484" s="9" t="s">
        <v>18</v>
      </c>
      <c r="K484" s="15" t="s">
        <v>19</v>
      </c>
      <c r="L484" s="16">
        <f>H484*0.65</f>
        <v>45.955</v>
      </c>
      <c r="M484" s="16">
        <f t="shared" si="46"/>
        <v>229.775</v>
      </c>
    </row>
    <row r="485" spans="1:13">
      <c r="A485" s="8"/>
      <c r="B485" s="8"/>
      <c r="C485" s="9"/>
      <c r="D485" s="9"/>
      <c r="E485" s="9" t="s">
        <v>214</v>
      </c>
      <c r="F485" s="9" t="s">
        <v>198</v>
      </c>
      <c r="G485" s="9"/>
      <c r="H485" s="10"/>
      <c r="I485" s="9">
        <v>54.6</v>
      </c>
      <c r="J485" s="9" t="s">
        <v>18</v>
      </c>
      <c r="K485" s="15" t="s">
        <v>19</v>
      </c>
      <c r="L485" s="16"/>
      <c r="M485" s="16">
        <f t="shared" si="46"/>
        <v>35.49</v>
      </c>
    </row>
    <row r="486" spans="1:13">
      <c r="A486" s="8"/>
      <c r="B486" s="8"/>
      <c r="C486" s="9"/>
      <c r="D486" s="9"/>
      <c r="E486" s="9"/>
      <c r="F486" s="9" t="s">
        <v>196</v>
      </c>
      <c r="G486" s="9"/>
      <c r="H486" s="10"/>
      <c r="I486" s="9">
        <v>49</v>
      </c>
      <c r="J486" s="9" t="s">
        <v>18</v>
      </c>
      <c r="K486" s="15" t="s">
        <v>197</v>
      </c>
      <c r="L486" s="16"/>
      <c r="M486" s="16">
        <f t="shared" si="46"/>
        <v>31.85</v>
      </c>
    </row>
    <row r="487" spans="1:13">
      <c r="A487" s="8"/>
      <c r="B487" s="8"/>
      <c r="C487" s="9"/>
      <c r="D487" s="9"/>
      <c r="E487" s="9"/>
      <c r="F487" s="9" t="s">
        <v>199</v>
      </c>
      <c r="G487" s="9"/>
      <c r="H487" s="10"/>
      <c r="I487" s="9">
        <v>400</v>
      </c>
      <c r="J487" s="9" t="s">
        <v>200</v>
      </c>
      <c r="K487" s="15" t="s">
        <v>22</v>
      </c>
      <c r="L487" s="16"/>
      <c r="M487" s="16">
        <f t="shared" si="46"/>
        <v>260</v>
      </c>
    </row>
    <row r="488" spans="1:13">
      <c r="A488" s="8"/>
      <c r="B488" s="8"/>
      <c r="C488" s="9"/>
      <c r="D488" s="9"/>
      <c r="E488" s="9"/>
      <c r="F488" s="9" t="s">
        <v>59</v>
      </c>
      <c r="G488" s="9"/>
      <c r="H488" s="10">
        <v>123.9</v>
      </c>
      <c r="I488" s="9">
        <v>619.5</v>
      </c>
      <c r="J488" s="9" t="s">
        <v>18</v>
      </c>
      <c r="K488" s="15" t="s">
        <v>19</v>
      </c>
      <c r="L488" s="16">
        <f>H488*0.65</f>
        <v>80.535</v>
      </c>
      <c r="M488" s="16">
        <f t="shared" si="46"/>
        <v>402.675</v>
      </c>
    </row>
    <row r="489" spans="1:13">
      <c r="A489" s="8"/>
      <c r="B489" s="8"/>
      <c r="C489" s="9"/>
      <c r="D489" s="9"/>
      <c r="E489" s="9"/>
      <c r="F489" s="9" t="s">
        <v>179</v>
      </c>
      <c r="G489" s="9"/>
      <c r="H489" s="10"/>
      <c r="I489" s="9">
        <v>53.9</v>
      </c>
      <c r="J489" s="9" t="s">
        <v>18</v>
      </c>
      <c r="K489" s="15" t="s">
        <v>19</v>
      </c>
      <c r="L489" s="16"/>
      <c r="M489" s="16">
        <f t="shared" si="46"/>
        <v>35.035</v>
      </c>
    </row>
    <row r="490" spans="1:13">
      <c r="A490" s="8"/>
      <c r="B490" s="8"/>
      <c r="C490" s="9"/>
      <c r="D490" s="9"/>
      <c r="E490" s="9"/>
      <c r="F490" s="9" t="s">
        <v>56</v>
      </c>
      <c r="G490" s="9"/>
      <c r="H490" s="10" t="s">
        <v>57</v>
      </c>
      <c r="I490" s="9">
        <v>353.5</v>
      </c>
      <c r="J490" s="9" t="s">
        <v>18</v>
      </c>
      <c r="K490" s="15" t="s">
        <v>19</v>
      </c>
      <c r="L490" s="16">
        <f>H490*0.65</f>
        <v>45.955</v>
      </c>
      <c r="M490" s="16">
        <f t="shared" si="46"/>
        <v>229.775</v>
      </c>
    </row>
    <row r="491" spans="1:13">
      <c r="A491" s="8"/>
      <c r="B491" s="8"/>
      <c r="C491" s="9"/>
      <c r="D491" s="9"/>
      <c r="E491" s="9"/>
      <c r="F491" s="9" t="s">
        <v>58</v>
      </c>
      <c r="G491" s="9"/>
      <c r="H491" s="10" t="s">
        <v>57</v>
      </c>
      <c r="I491" s="9">
        <v>353.5</v>
      </c>
      <c r="J491" s="9" t="s">
        <v>18</v>
      </c>
      <c r="K491" s="15" t="s">
        <v>19</v>
      </c>
      <c r="L491" s="16">
        <f>H491*0.65</f>
        <v>45.955</v>
      </c>
      <c r="M491" s="16">
        <f t="shared" si="46"/>
        <v>229.775</v>
      </c>
    </row>
    <row r="492" spans="1:13">
      <c r="A492" s="8"/>
      <c r="B492" s="8"/>
      <c r="C492" s="9"/>
      <c r="D492" s="9"/>
      <c r="E492" s="9"/>
      <c r="F492" s="9" t="s">
        <v>91</v>
      </c>
      <c r="G492" s="9"/>
      <c r="H492" s="10"/>
      <c r="I492" s="9">
        <v>67.2</v>
      </c>
      <c r="J492" s="9" t="s">
        <v>18</v>
      </c>
      <c r="K492" s="15" t="s">
        <v>19</v>
      </c>
      <c r="L492" s="16"/>
      <c r="M492" s="16">
        <f t="shared" si="46"/>
        <v>43.68</v>
      </c>
    </row>
    <row r="493" spans="1:13">
      <c r="A493" s="8"/>
      <c r="B493" s="8"/>
      <c r="C493" s="9"/>
      <c r="D493" s="9"/>
      <c r="E493" s="9" t="s">
        <v>215</v>
      </c>
      <c r="F493" s="9" t="s">
        <v>199</v>
      </c>
      <c r="G493" s="9"/>
      <c r="H493" s="10"/>
      <c r="I493" s="9">
        <v>400</v>
      </c>
      <c r="J493" s="9" t="s">
        <v>200</v>
      </c>
      <c r="K493" s="15" t="s">
        <v>22</v>
      </c>
      <c r="L493" s="16"/>
      <c r="M493" s="16">
        <f t="shared" si="46"/>
        <v>260</v>
      </c>
    </row>
    <row r="494" spans="1:13">
      <c r="A494" s="8"/>
      <c r="B494" s="8"/>
      <c r="C494" s="9"/>
      <c r="D494" s="9"/>
      <c r="E494" s="9"/>
      <c r="F494" s="9" t="s">
        <v>60</v>
      </c>
      <c r="G494" s="9"/>
      <c r="H494" s="10">
        <v>123.9</v>
      </c>
      <c r="I494" s="9">
        <v>619.5</v>
      </c>
      <c r="J494" s="9" t="s">
        <v>18</v>
      </c>
      <c r="K494" s="15" t="s">
        <v>19</v>
      </c>
      <c r="L494" s="16">
        <f>H494*0.65</f>
        <v>80.535</v>
      </c>
      <c r="M494" s="16">
        <f t="shared" si="46"/>
        <v>402.675</v>
      </c>
    </row>
    <row r="495" spans="1:13">
      <c r="A495" s="8"/>
      <c r="B495" s="8"/>
      <c r="C495" s="9"/>
      <c r="D495" s="9"/>
      <c r="E495" s="9"/>
      <c r="F495" s="9" t="s">
        <v>59</v>
      </c>
      <c r="G495" s="9"/>
      <c r="H495" s="10">
        <v>123.9</v>
      </c>
      <c r="I495" s="9">
        <v>619.5</v>
      </c>
      <c r="J495" s="9" t="s">
        <v>18</v>
      </c>
      <c r="K495" s="15" t="s">
        <v>19</v>
      </c>
      <c r="L495" s="16">
        <f>H495*0.65</f>
        <v>80.535</v>
      </c>
      <c r="M495" s="16">
        <f t="shared" si="46"/>
        <v>402.675</v>
      </c>
    </row>
    <row r="496" spans="1:13">
      <c r="A496" s="8"/>
      <c r="B496" s="8"/>
      <c r="C496" s="9"/>
      <c r="D496" s="9"/>
      <c r="E496" s="9"/>
      <c r="F496" s="9" t="s">
        <v>173</v>
      </c>
      <c r="G496" s="9"/>
      <c r="H496" s="10">
        <v>123.9</v>
      </c>
      <c r="I496" s="9">
        <v>619.5</v>
      </c>
      <c r="J496" s="9" t="s">
        <v>18</v>
      </c>
      <c r="K496" s="15" t="s">
        <v>19</v>
      </c>
      <c r="L496" s="16">
        <f>H496*0.65</f>
        <v>80.535</v>
      </c>
      <c r="M496" s="16">
        <f t="shared" si="46"/>
        <v>402.675</v>
      </c>
    </row>
    <row r="497" spans="1:13">
      <c r="A497" s="8"/>
      <c r="B497" s="8"/>
      <c r="C497" s="9"/>
      <c r="D497" s="9"/>
      <c r="E497" s="9"/>
      <c r="F497" s="9" t="s">
        <v>56</v>
      </c>
      <c r="G497" s="9"/>
      <c r="H497" s="10" t="s">
        <v>57</v>
      </c>
      <c r="I497" s="9">
        <v>353.5</v>
      </c>
      <c r="J497" s="9" t="s">
        <v>18</v>
      </c>
      <c r="K497" s="15" t="s">
        <v>19</v>
      </c>
      <c r="L497" s="16">
        <f>H497*0.65</f>
        <v>45.955</v>
      </c>
      <c r="M497" s="16">
        <f t="shared" si="46"/>
        <v>229.775</v>
      </c>
    </row>
    <row r="498" spans="1:13">
      <c r="A498" s="8"/>
      <c r="B498" s="8"/>
      <c r="C498" s="9"/>
      <c r="D498" s="9"/>
      <c r="E498" s="9"/>
      <c r="F498" s="9" t="s">
        <v>58</v>
      </c>
      <c r="G498" s="9"/>
      <c r="H498" s="10" t="s">
        <v>57</v>
      </c>
      <c r="I498" s="9">
        <v>353.5</v>
      </c>
      <c r="J498" s="9" t="s">
        <v>18</v>
      </c>
      <c r="K498" s="15" t="s">
        <v>19</v>
      </c>
      <c r="L498" s="16">
        <f>H498*0.65</f>
        <v>45.955</v>
      </c>
      <c r="M498" s="16">
        <f t="shared" si="46"/>
        <v>229.775</v>
      </c>
    </row>
    <row r="499" spans="1:13">
      <c r="A499" s="8"/>
      <c r="B499" s="8"/>
      <c r="C499" s="9"/>
      <c r="D499" s="9"/>
      <c r="E499" s="9"/>
      <c r="F499" s="9" t="s">
        <v>91</v>
      </c>
      <c r="G499" s="9"/>
      <c r="H499" s="10"/>
      <c r="I499" s="9">
        <v>67.2</v>
      </c>
      <c r="J499" s="9" t="s">
        <v>18</v>
      </c>
      <c r="K499" s="15" t="s">
        <v>19</v>
      </c>
      <c r="L499" s="16"/>
      <c r="M499" s="16">
        <f t="shared" si="46"/>
        <v>43.68</v>
      </c>
    </row>
    <row r="500" ht="24" spans="1:13">
      <c r="A500" s="8"/>
      <c r="B500" s="8"/>
      <c r="C500" s="9"/>
      <c r="D500" s="9"/>
      <c r="E500" s="9" t="s">
        <v>216</v>
      </c>
      <c r="F500" s="9" t="s">
        <v>34</v>
      </c>
      <c r="G500" s="9"/>
      <c r="H500" s="10"/>
      <c r="I500" s="9">
        <v>120</v>
      </c>
      <c r="J500" s="9" t="s">
        <v>21</v>
      </c>
      <c r="K500" s="15" t="s">
        <v>22</v>
      </c>
      <c r="L500" s="16"/>
      <c r="M500" s="16">
        <f t="shared" si="46"/>
        <v>78</v>
      </c>
    </row>
    <row r="501" spans="1:13">
      <c r="A501" s="8"/>
      <c r="B501" s="8"/>
      <c r="C501" s="9"/>
      <c r="D501" s="9"/>
      <c r="E501" s="9"/>
      <c r="F501" s="9" t="s">
        <v>194</v>
      </c>
      <c r="G501" s="9"/>
      <c r="H501" s="10"/>
      <c r="I501" s="9">
        <v>70.7</v>
      </c>
      <c r="J501" s="9" t="s">
        <v>18</v>
      </c>
      <c r="K501" s="15" t="s">
        <v>19</v>
      </c>
      <c r="L501" s="16"/>
      <c r="M501" s="16">
        <v>45.955</v>
      </c>
    </row>
    <row r="502" spans="1:13">
      <c r="A502" s="8"/>
      <c r="B502" s="8"/>
      <c r="C502" s="9"/>
      <c r="D502" s="9"/>
      <c r="E502" s="9"/>
      <c r="F502" s="9" t="s">
        <v>199</v>
      </c>
      <c r="G502" s="9"/>
      <c r="H502" s="10"/>
      <c r="I502" s="9">
        <v>400</v>
      </c>
      <c r="J502" s="9" t="s">
        <v>200</v>
      </c>
      <c r="K502" s="15" t="s">
        <v>22</v>
      </c>
      <c r="L502" s="16"/>
      <c r="M502" s="16">
        <f t="shared" ref="M502:M516" si="47">I502*0.65</f>
        <v>260</v>
      </c>
    </row>
    <row r="503" spans="1:13">
      <c r="A503" s="8"/>
      <c r="B503" s="8"/>
      <c r="C503" s="9"/>
      <c r="D503" s="9"/>
      <c r="E503" s="9"/>
      <c r="F503" s="9" t="s">
        <v>59</v>
      </c>
      <c r="G503" s="9"/>
      <c r="H503" s="10">
        <v>123.9</v>
      </c>
      <c r="I503" s="9">
        <v>619.5</v>
      </c>
      <c r="J503" s="9" t="s">
        <v>18</v>
      </c>
      <c r="K503" s="15" t="s">
        <v>19</v>
      </c>
      <c r="L503" s="16">
        <f>H503*0.65</f>
        <v>80.535</v>
      </c>
      <c r="M503" s="16">
        <f t="shared" si="47"/>
        <v>402.675</v>
      </c>
    </row>
    <row r="504" ht="24" spans="1:13">
      <c r="A504" s="8">
        <v>6</v>
      </c>
      <c r="B504" s="8" t="s">
        <v>217</v>
      </c>
      <c r="C504" s="9" t="s">
        <v>217</v>
      </c>
      <c r="D504" s="9" t="s">
        <v>218</v>
      </c>
      <c r="E504" s="9" t="s">
        <v>219</v>
      </c>
      <c r="F504" s="9" t="s">
        <v>220</v>
      </c>
      <c r="G504" s="9"/>
      <c r="H504" s="10"/>
      <c r="I504" s="9">
        <v>100</v>
      </c>
      <c r="J504" s="9" t="s">
        <v>21</v>
      </c>
      <c r="K504" s="15" t="s">
        <v>22</v>
      </c>
      <c r="L504" s="16"/>
      <c r="M504" s="16">
        <f t="shared" si="47"/>
        <v>65</v>
      </c>
    </row>
    <row r="505" ht="24" spans="1:13">
      <c r="A505" s="8"/>
      <c r="B505" s="8"/>
      <c r="C505" s="9"/>
      <c r="D505" s="9"/>
      <c r="E505" s="9"/>
      <c r="F505" s="9" t="s">
        <v>221</v>
      </c>
      <c r="G505" s="9"/>
      <c r="H505" s="10"/>
      <c r="I505" s="9">
        <v>200</v>
      </c>
      <c r="J505" s="9" t="s">
        <v>21</v>
      </c>
      <c r="K505" s="15" t="s">
        <v>22</v>
      </c>
      <c r="L505" s="16"/>
      <c r="M505" s="16">
        <f t="shared" si="47"/>
        <v>130</v>
      </c>
    </row>
    <row r="506" spans="1:13">
      <c r="A506" s="8"/>
      <c r="B506" s="8"/>
      <c r="C506" s="9"/>
      <c r="D506" s="9"/>
      <c r="E506" s="9"/>
      <c r="F506" s="9" t="s">
        <v>222</v>
      </c>
      <c r="G506" s="9"/>
      <c r="H506" s="10"/>
      <c r="I506" s="9">
        <v>97.17</v>
      </c>
      <c r="J506" s="9" t="s">
        <v>18</v>
      </c>
      <c r="K506" s="15" t="s">
        <v>223</v>
      </c>
      <c r="L506" s="16"/>
      <c r="M506" s="16">
        <f t="shared" si="47"/>
        <v>63.1605</v>
      </c>
    </row>
    <row r="507" ht="24" spans="1:13">
      <c r="A507" s="8"/>
      <c r="B507" s="8"/>
      <c r="C507" s="9"/>
      <c r="D507" s="9"/>
      <c r="E507" s="9"/>
      <c r="F507" s="9" t="s">
        <v>224</v>
      </c>
      <c r="G507" s="9"/>
      <c r="H507" s="10"/>
      <c r="I507" s="9">
        <v>50</v>
      </c>
      <c r="J507" s="9" t="s">
        <v>21</v>
      </c>
      <c r="K507" s="15" t="s">
        <v>22</v>
      </c>
      <c r="L507" s="16"/>
      <c r="M507" s="16">
        <f t="shared" si="47"/>
        <v>32.5</v>
      </c>
    </row>
    <row r="508" spans="1:13">
      <c r="A508" s="8"/>
      <c r="B508" s="8"/>
      <c r="C508" s="9"/>
      <c r="D508" s="9"/>
      <c r="E508" s="9"/>
      <c r="F508" s="9" t="s">
        <v>225</v>
      </c>
      <c r="G508" s="9"/>
      <c r="H508" s="10"/>
      <c r="I508" s="9">
        <v>196</v>
      </c>
      <c r="J508" s="9" t="s">
        <v>18</v>
      </c>
      <c r="K508" s="15" t="s">
        <v>50</v>
      </c>
      <c r="L508" s="16"/>
      <c r="M508" s="16">
        <f t="shared" si="47"/>
        <v>127.4</v>
      </c>
    </row>
    <row r="509" spans="1:13">
      <c r="A509" s="8"/>
      <c r="B509" s="8"/>
      <c r="C509" s="9"/>
      <c r="D509" s="9"/>
      <c r="E509" s="9"/>
      <c r="F509" s="9" t="s">
        <v>226</v>
      </c>
      <c r="G509" s="9"/>
      <c r="H509" s="10"/>
      <c r="I509" s="9">
        <v>56</v>
      </c>
      <c r="J509" s="9" t="s">
        <v>18</v>
      </c>
      <c r="K509" s="15" t="s">
        <v>19</v>
      </c>
      <c r="L509" s="16"/>
      <c r="M509" s="16">
        <f t="shared" si="47"/>
        <v>36.4</v>
      </c>
    </row>
    <row r="510" spans="1:13">
      <c r="A510" s="8"/>
      <c r="B510" s="8"/>
      <c r="C510" s="9"/>
      <c r="D510" s="9"/>
      <c r="E510" s="9"/>
      <c r="F510" s="9" t="s">
        <v>227</v>
      </c>
      <c r="G510" s="9"/>
      <c r="H510" s="10"/>
      <c r="I510" s="9">
        <v>59.5</v>
      </c>
      <c r="J510" s="9" t="s">
        <v>18</v>
      </c>
      <c r="K510" s="15" t="s">
        <v>50</v>
      </c>
      <c r="L510" s="16"/>
      <c r="M510" s="16">
        <f t="shared" si="47"/>
        <v>38.675</v>
      </c>
    </row>
    <row r="511" spans="1:13">
      <c r="A511" s="8"/>
      <c r="B511" s="8"/>
      <c r="C511" s="9"/>
      <c r="D511" s="9"/>
      <c r="E511" s="9"/>
      <c r="F511" s="9" t="s">
        <v>30</v>
      </c>
      <c r="G511" s="9"/>
      <c r="H511" s="10"/>
      <c r="I511" s="9">
        <v>58.1</v>
      </c>
      <c r="J511" s="9" t="s">
        <v>18</v>
      </c>
      <c r="K511" s="15" t="s">
        <v>19</v>
      </c>
      <c r="L511" s="16"/>
      <c r="M511" s="16">
        <f t="shared" si="47"/>
        <v>37.765</v>
      </c>
    </row>
    <row r="512" spans="1:13">
      <c r="A512" s="8"/>
      <c r="B512" s="8"/>
      <c r="C512" s="9"/>
      <c r="D512" s="9"/>
      <c r="E512" s="9"/>
      <c r="F512" s="9" t="s">
        <v>154</v>
      </c>
      <c r="G512" s="9"/>
      <c r="H512" s="10"/>
      <c r="I512" s="9">
        <v>196</v>
      </c>
      <c r="J512" s="9" t="s">
        <v>18</v>
      </c>
      <c r="K512" s="15" t="s">
        <v>19</v>
      </c>
      <c r="L512" s="16"/>
      <c r="M512" s="16">
        <f t="shared" si="47"/>
        <v>127.4</v>
      </c>
    </row>
    <row r="513" spans="1:13">
      <c r="A513" s="8"/>
      <c r="B513" s="8"/>
      <c r="C513" s="9"/>
      <c r="D513" s="9"/>
      <c r="E513" s="9"/>
      <c r="F513" s="9" t="s">
        <v>17</v>
      </c>
      <c r="G513" s="9"/>
      <c r="H513" s="10"/>
      <c r="I513" s="9">
        <v>100.8</v>
      </c>
      <c r="J513" s="9" t="s">
        <v>18</v>
      </c>
      <c r="K513" s="15" t="s">
        <v>19</v>
      </c>
      <c r="L513" s="16"/>
      <c r="M513" s="16">
        <f t="shared" si="47"/>
        <v>65.52</v>
      </c>
    </row>
    <row r="514" spans="1:13">
      <c r="A514" s="8"/>
      <c r="B514" s="8"/>
      <c r="C514" s="9"/>
      <c r="D514" s="9"/>
      <c r="E514" s="9"/>
      <c r="F514" s="9" t="s">
        <v>42</v>
      </c>
      <c r="G514" s="9"/>
      <c r="H514" s="10"/>
      <c r="I514" s="9">
        <v>118.3</v>
      </c>
      <c r="J514" s="9" t="s">
        <v>18</v>
      </c>
      <c r="K514" s="15" t="s">
        <v>19</v>
      </c>
      <c r="L514" s="16"/>
      <c r="M514" s="16">
        <f t="shared" si="47"/>
        <v>76.895</v>
      </c>
    </row>
    <row r="515" spans="1:13">
      <c r="A515" s="8"/>
      <c r="B515" s="8"/>
      <c r="C515" s="9"/>
      <c r="D515" s="9"/>
      <c r="E515" s="9"/>
      <c r="F515" s="9" t="s">
        <v>228</v>
      </c>
      <c r="G515" s="9"/>
      <c r="H515" s="10"/>
      <c r="I515" s="9">
        <v>100.8</v>
      </c>
      <c r="J515" s="9" t="s">
        <v>18</v>
      </c>
      <c r="K515" s="15" t="s">
        <v>19</v>
      </c>
      <c r="L515" s="16"/>
      <c r="M515" s="16">
        <f t="shared" si="47"/>
        <v>65.52</v>
      </c>
    </row>
    <row r="516" ht="24" spans="1:13">
      <c r="A516" s="8"/>
      <c r="B516" s="8"/>
      <c r="C516" s="9"/>
      <c r="D516" s="9"/>
      <c r="E516" s="9"/>
      <c r="F516" s="9" t="s">
        <v>229</v>
      </c>
      <c r="G516" s="9"/>
      <c r="H516" s="10"/>
      <c r="I516" s="9">
        <v>200</v>
      </c>
      <c r="J516" s="9" t="s">
        <v>21</v>
      </c>
      <c r="K516" s="15" t="s">
        <v>22</v>
      </c>
      <c r="L516" s="16"/>
      <c r="M516" s="16">
        <f t="shared" si="47"/>
        <v>130</v>
      </c>
    </row>
    <row r="517" spans="1:13">
      <c r="A517" s="8"/>
      <c r="B517" s="8"/>
      <c r="C517" s="9"/>
      <c r="D517" s="9"/>
      <c r="E517" s="9"/>
      <c r="F517" s="9" t="s">
        <v>230</v>
      </c>
      <c r="G517" s="9"/>
      <c r="H517" s="10"/>
      <c r="I517" s="9">
        <v>105</v>
      </c>
      <c r="J517" s="9" t="s">
        <v>18</v>
      </c>
      <c r="K517" s="15" t="s">
        <v>231</v>
      </c>
      <c r="L517" s="16"/>
      <c r="M517" s="16">
        <f t="shared" ref="M517:M579" si="48">I517*0.65</f>
        <v>68.25</v>
      </c>
    </row>
    <row r="518" spans="1:13">
      <c r="A518" s="8"/>
      <c r="B518" s="8"/>
      <c r="C518" s="9"/>
      <c r="D518" s="9"/>
      <c r="E518" s="9"/>
      <c r="F518" s="9" t="s">
        <v>232</v>
      </c>
      <c r="G518" s="9"/>
      <c r="H518" s="10"/>
      <c r="I518" s="9">
        <v>49</v>
      </c>
      <c r="J518" s="9" t="s">
        <v>18</v>
      </c>
      <c r="K518" s="15" t="s">
        <v>50</v>
      </c>
      <c r="L518" s="16"/>
      <c r="M518" s="16">
        <f t="shared" si="48"/>
        <v>31.85</v>
      </c>
    </row>
    <row r="519" spans="1:13">
      <c r="A519" s="8"/>
      <c r="B519" s="8"/>
      <c r="C519" s="9"/>
      <c r="D519" s="9"/>
      <c r="E519" s="9"/>
      <c r="F519" s="9" t="s">
        <v>58</v>
      </c>
      <c r="G519" s="9"/>
      <c r="H519" s="10" t="s">
        <v>57</v>
      </c>
      <c r="I519" s="9">
        <v>353.5</v>
      </c>
      <c r="J519" s="9" t="s">
        <v>18</v>
      </c>
      <c r="K519" s="15" t="s">
        <v>19</v>
      </c>
      <c r="L519" s="16">
        <f>H519*0.65</f>
        <v>45.955</v>
      </c>
      <c r="M519" s="16">
        <f t="shared" si="48"/>
        <v>229.775</v>
      </c>
    </row>
    <row r="520" spans="1:13">
      <c r="A520" s="8"/>
      <c r="B520" s="8"/>
      <c r="C520" s="9"/>
      <c r="D520" s="9"/>
      <c r="E520" s="9"/>
      <c r="F520" s="9" t="s">
        <v>233</v>
      </c>
      <c r="G520" s="9"/>
      <c r="H520" s="10">
        <v>56</v>
      </c>
      <c r="I520" s="9">
        <v>280</v>
      </c>
      <c r="J520" s="9" t="s">
        <v>18</v>
      </c>
      <c r="K520" s="15" t="s">
        <v>19</v>
      </c>
      <c r="L520" s="16">
        <f>H520*0.65</f>
        <v>36.4</v>
      </c>
      <c r="M520" s="16">
        <f t="shared" si="48"/>
        <v>182</v>
      </c>
    </row>
    <row r="521" ht="24" spans="1:13">
      <c r="A521" s="8"/>
      <c r="B521" s="8"/>
      <c r="C521" s="9"/>
      <c r="D521" s="9"/>
      <c r="E521" s="9" t="s">
        <v>234</v>
      </c>
      <c r="F521" s="9" t="s">
        <v>235</v>
      </c>
      <c r="G521" s="9"/>
      <c r="H521" s="10"/>
      <c r="I521" s="9">
        <v>30</v>
      </c>
      <c r="J521" s="9" t="s">
        <v>21</v>
      </c>
      <c r="K521" s="15" t="s">
        <v>22</v>
      </c>
      <c r="L521" s="16"/>
      <c r="M521" s="16">
        <f t="shared" si="48"/>
        <v>19.5</v>
      </c>
    </row>
    <row r="522" spans="1:13">
      <c r="A522" s="8"/>
      <c r="B522" s="8"/>
      <c r="C522" s="9"/>
      <c r="D522" s="9"/>
      <c r="E522" s="9"/>
      <c r="F522" s="9" t="s">
        <v>236</v>
      </c>
      <c r="G522" s="9"/>
      <c r="H522" s="10"/>
      <c r="I522" s="9">
        <v>52.8</v>
      </c>
      <c r="J522" s="9" t="s">
        <v>18</v>
      </c>
      <c r="K522" s="15" t="s">
        <v>237</v>
      </c>
      <c r="L522" s="16"/>
      <c r="M522" s="16">
        <f t="shared" si="48"/>
        <v>34.32</v>
      </c>
    </row>
    <row r="523" spans="1:13">
      <c r="A523" s="8"/>
      <c r="B523" s="8"/>
      <c r="C523" s="9"/>
      <c r="D523" s="9"/>
      <c r="E523" s="9"/>
      <c r="F523" s="9" t="s">
        <v>30</v>
      </c>
      <c r="G523" s="9"/>
      <c r="H523" s="10"/>
      <c r="I523" s="9">
        <v>58.1</v>
      </c>
      <c r="J523" s="9" t="s">
        <v>18</v>
      </c>
      <c r="K523" s="15" t="s">
        <v>19</v>
      </c>
      <c r="L523" s="16"/>
      <c r="M523" s="16">
        <f t="shared" si="48"/>
        <v>37.765</v>
      </c>
    </row>
    <row r="524" spans="1:13">
      <c r="A524" s="8"/>
      <c r="B524" s="8"/>
      <c r="C524" s="9"/>
      <c r="D524" s="9"/>
      <c r="E524" s="9"/>
      <c r="F524" s="9" t="s">
        <v>154</v>
      </c>
      <c r="G524" s="9"/>
      <c r="H524" s="10"/>
      <c r="I524" s="9">
        <v>196</v>
      </c>
      <c r="J524" s="9" t="s">
        <v>18</v>
      </c>
      <c r="K524" s="15" t="s">
        <v>19</v>
      </c>
      <c r="L524" s="16"/>
      <c r="M524" s="16">
        <f t="shared" si="48"/>
        <v>127.4</v>
      </c>
    </row>
    <row r="525" spans="1:13">
      <c r="A525" s="8"/>
      <c r="B525" s="8"/>
      <c r="C525" s="9"/>
      <c r="D525" s="9"/>
      <c r="E525" s="9"/>
      <c r="F525" s="9" t="s">
        <v>17</v>
      </c>
      <c r="G525" s="9"/>
      <c r="H525" s="10"/>
      <c r="I525" s="9">
        <v>100.8</v>
      </c>
      <c r="J525" s="9" t="s">
        <v>18</v>
      </c>
      <c r="K525" s="15" t="s">
        <v>19</v>
      </c>
      <c r="L525" s="16"/>
      <c r="M525" s="16">
        <f t="shared" si="48"/>
        <v>65.52</v>
      </c>
    </row>
    <row r="526" spans="1:13">
      <c r="A526" s="8"/>
      <c r="B526" s="8"/>
      <c r="C526" s="9"/>
      <c r="D526" s="9"/>
      <c r="E526" s="9"/>
      <c r="F526" s="9" t="s">
        <v>232</v>
      </c>
      <c r="G526" s="9"/>
      <c r="H526" s="10"/>
      <c r="I526" s="9">
        <v>49</v>
      </c>
      <c r="J526" s="9" t="s">
        <v>18</v>
      </c>
      <c r="K526" s="15" t="s">
        <v>50</v>
      </c>
      <c r="L526" s="16"/>
      <c r="M526" s="16">
        <f t="shared" si="48"/>
        <v>31.85</v>
      </c>
    </row>
    <row r="527" spans="1:13">
      <c r="A527" s="8"/>
      <c r="B527" s="8"/>
      <c r="C527" s="9"/>
      <c r="D527" s="9"/>
      <c r="E527" s="9"/>
      <c r="F527" s="9" t="s">
        <v>238</v>
      </c>
      <c r="G527" s="9"/>
      <c r="H527" s="10"/>
      <c r="I527" s="9">
        <v>35</v>
      </c>
      <c r="J527" s="9" t="s">
        <v>18</v>
      </c>
      <c r="K527" s="15" t="s">
        <v>50</v>
      </c>
      <c r="L527" s="16"/>
      <c r="M527" s="16">
        <f t="shared" si="48"/>
        <v>22.75</v>
      </c>
    </row>
    <row r="528" spans="1:13">
      <c r="A528" s="8"/>
      <c r="B528" s="8"/>
      <c r="C528" s="9"/>
      <c r="D528" s="9"/>
      <c r="E528" s="9"/>
      <c r="F528" s="9" t="s">
        <v>229</v>
      </c>
      <c r="G528" s="9"/>
      <c r="H528" s="10"/>
      <c r="I528" s="9">
        <v>70</v>
      </c>
      <c r="J528" s="9" t="s">
        <v>18</v>
      </c>
      <c r="K528" s="15" t="s">
        <v>239</v>
      </c>
      <c r="L528" s="16"/>
      <c r="M528" s="16">
        <f t="shared" si="48"/>
        <v>45.5</v>
      </c>
    </row>
    <row r="529" ht="24" spans="1:13">
      <c r="A529" s="8"/>
      <c r="B529" s="8"/>
      <c r="C529" s="9"/>
      <c r="D529" s="9"/>
      <c r="E529" s="9"/>
      <c r="F529" s="9" t="s">
        <v>240</v>
      </c>
      <c r="G529" s="9"/>
      <c r="H529" s="10"/>
      <c r="I529" s="9">
        <v>200</v>
      </c>
      <c r="J529" s="9" t="s">
        <v>21</v>
      </c>
      <c r="K529" s="15" t="s">
        <v>22</v>
      </c>
      <c r="L529" s="16"/>
      <c r="M529" s="16">
        <f t="shared" si="48"/>
        <v>130</v>
      </c>
    </row>
    <row r="530" spans="1:13">
      <c r="A530" s="8"/>
      <c r="B530" s="8"/>
      <c r="C530" s="9"/>
      <c r="D530" s="9"/>
      <c r="E530" s="9"/>
      <c r="F530" s="9" t="s">
        <v>58</v>
      </c>
      <c r="G530" s="9"/>
      <c r="H530" s="10" t="s">
        <v>57</v>
      </c>
      <c r="I530" s="9">
        <v>353.5</v>
      </c>
      <c r="J530" s="9" t="s">
        <v>18</v>
      </c>
      <c r="K530" s="15" t="s">
        <v>19</v>
      </c>
      <c r="L530" s="16">
        <f>H530*0.65</f>
        <v>45.955</v>
      </c>
      <c r="M530" s="16">
        <f t="shared" si="48"/>
        <v>229.775</v>
      </c>
    </row>
    <row r="531" spans="1:13">
      <c r="A531" s="8"/>
      <c r="B531" s="8"/>
      <c r="C531" s="9"/>
      <c r="D531" s="9"/>
      <c r="E531" s="9"/>
      <c r="F531" s="9" t="s">
        <v>233</v>
      </c>
      <c r="G531" s="9"/>
      <c r="H531" s="10">
        <v>56</v>
      </c>
      <c r="I531" s="9">
        <v>280</v>
      </c>
      <c r="J531" s="9" t="s">
        <v>18</v>
      </c>
      <c r="K531" s="15" t="s">
        <v>19</v>
      </c>
      <c r="L531" s="16">
        <f>H531*0.65</f>
        <v>36.4</v>
      </c>
      <c r="M531" s="16">
        <f t="shared" si="48"/>
        <v>182</v>
      </c>
    </row>
    <row r="532" spans="1:13">
      <c r="A532" s="8"/>
      <c r="B532" s="8"/>
      <c r="C532" s="9"/>
      <c r="D532" s="9"/>
      <c r="E532" s="9" t="s">
        <v>241</v>
      </c>
      <c r="F532" s="9" t="s">
        <v>236</v>
      </c>
      <c r="G532" s="9"/>
      <c r="H532" s="10"/>
      <c r="I532" s="9">
        <v>52.8</v>
      </c>
      <c r="J532" s="9" t="s">
        <v>18</v>
      </c>
      <c r="K532" s="15" t="s">
        <v>237</v>
      </c>
      <c r="L532" s="16"/>
      <c r="M532" s="16">
        <f t="shared" si="48"/>
        <v>34.32</v>
      </c>
    </row>
    <row r="533" spans="1:13">
      <c r="A533" s="8"/>
      <c r="B533" s="8"/>
      <c r="C533" s="9"/>
      <c r="D533" s="9"/>
      <c r="E533" s="9"/>
      <c r="F533" s="9" t="s">
        <v>30</v>
      </c>
      <c r="G533" s="9"/>
      <c r="H533" s="10"/>
      <c r="I533" s="9">
        <v>58.1</v>
      </c>
      <c r="J533" s="9" t="s">
        <v>18</v>
      </c>
      <c r="K533" s="15" t="s">
        <v>19</v>
      </c>
      <c r="L533" s="16"/>
      <c r="M533" s="16">
        <f t="shared" si="48"/>
        <v>37.765</v>
      </c>
    </row>
    <row r="534" spans="1:13">
      <c r="A534" s="8"/>
      <c r="B534" s="8"/>
      <c r="C534" s="9"/>
      <c r="D534" s="9"/>
      <c r="E534" s="9"/>
      <c r="F534" s="9" t="s">
        <v>154</v>
      </c>
      <c r="G534" s="9"/>
      <c r="H534" s="10"/>
      <c r="I534" s="9">
        <v>196</v>
      </c>
      <c r="J534" s="9" t="s">
        <v>18</v>
      </c>
      <c r="K534" s="15" t="s">
        <v>19</v>
      </c>
      <c r="L534" s="16"/>
      <c r="M534" s="16">
        <f t="shared" si="48"/>
        <v>127.4</v>
      </c>
    </row>
    <row r="535" spans="1:13">
      <c r="A535" s="8"/>
      <c r="B535" s="8"/>
      <c r="C535" s="9"/>
      <c r="D535" s="9"/>
      <c r="E535" s="9"/>
      <c r="F535" s="9" t="s">
        <v>17</v>
      </c>
      <c r="G535" s="9"/>
      <c r="H535" s="10"/>
      <c r="I535" s="9">
        <v>100.8</v>
      </c>
      <c r="J535" s="9" t="s">
        <v>18</v>
      </c>
      <c r="K535" s="15" t="s">
        <v>19</v>
      </c>
      <c r="L535" s="16"/>
      <c r="M535" s="16">
        <f t="shared" si="48"/>
        <v>65.52</v>
      </c>
    </row>
    <row r="536" spans="1:13">
      <c r="A536" s="8"/>
      <c r="B536" s="8"/>
      <c r="C536" s="9"/>
      <c r="D536" s="9"/>
      <c r="E536" s="9"/>
      <c r="F536" s="9" t="s">
        <v>232</v>
      </c>
      <c r="G536" s="9"/>
      <c r="H536" s="10"/>
      <c r="I536" s="9">
        <v>49</v>
      </c>
      <c r="J536" s="9" t="s">
        <v>18</v>
      </c>
      <c r="K536" s="15" t="s">
        <v>50</v>
      </c>
      <c r="L536" s="16"/>
      <c r="M536" s="16">
        <f t="shared" si="48"/>
        <v>31.85</v>
      </c>
    </row>
    <row r="537" spans="1:13">
      <c r="A537" s="8"/>
      <c r="B537" s="8"/>
      <c r="C537" s="9"/>
      <c r="D537" s="9"/>
      <c r="E537" s="9"/>
      <c r="F537" s="9" t="s">
        <v>238</v>
      </c>
      <c r="G537" s="9"/>
      <c r="H537" s="10"/>
      <c r="I537" s="9">
        <v>35</v>
      </c>
      <c r="J537" s="9" t="s">
        <v>18</v>
      </c>
      <c r="K537" s="15" t="s">
        <v>50</v>
      </c>
      <c r="L537" s="16"/>
      <c r="M537" s="16">
        <f t="shared" si="48"/>
        <v>22.75</v>
      </c>
    </row>
    <row r="538" ht="24" spans="1:13">
      <c r="A538" s="8"/>
      <c r="B538" s="8"/>
      <c r="C538" s="9"/>
      <c r="D538" s="9"/>
      <c r="E538" s="9"/>
      <c r="F538" s="9" t="s">
        <v>229</v>
      </c>
      <c r="G538" s="9"/>
      <c r="H538" s="10"/>
      <c r="I538" s="9">
        <v>200</v>
      </c>
      <c r="J538" s="9" t="s">
        <v>21</v>
      </c>
      <c r="K538" s="15" t="s">
        <v>22</v>
      </c>
      <c r="L538" s="16"/>
      <c r="M538" s="16">
        <f t="shared" si="48"/>
        <v>130</v>
      </c>
    </row>
    <row r="539" spans="1:13">
      <c r="A539" s="8"/>
      <c r="B539" s="8"/>
      <c r="C539" s="9"/>
      <c r="D539" s="9"/>
      <c r="E539" s="9"/>
      <c r="F539" s="9" t="s">
        <v>240</v>
      </c>
      <c r="G539" s="9"/>
      <c r="H539" s="10"/>
      <c r="I539" s="9">
        <v>70</v>
      </c>
      <c r="J539" s="9" t="s">
        <v>18</v>
      </c>
      <c r="K539" s="15" t="s">
        <v>239</v>
      </c>
      <c r="L539" s="16"/>
      <c r="M539" s="16">
        <f t="shared" si="48"/>
        <v>45.5</v>
      </c>
    </row>
    <row r="540" spans="1:13">
      <c r="A540" s="8"/>
      <c r="B540" s="8"/>
      <c r="C540" s="9"/>
      <c r="D540" s="9"/>
      <c r="E540" s="9"/>
      <c r="F540" s="9" t="s">
        <v>58</v>
      </c>
      <c r="G540" s="9"/>
      <c r="H540" s="10" t="s">
        <v>57</v>
      </c>
      <c r="I540" s="9">
        <v>353.5</v>
      </c>
      <c r="J540" s="9" t="s">
        <v>18</v>
      </c>
      <c r="K540" s="15" t="s">
        <v>19</v>
      </c>
      <c r="L540" s="16">
        <f>H540*0.65</f>
        <v>45.955</v>
      </c>
      <c r="M540" s="16">
        <f t="shared" si="48"/>
        <v>229.775</v>
      </c>
    </row>
    <row r="541" spans="1:13">
      <c r="A541" s="8"/>
      <c r="B541" s="8"/>
      <c r="C541" s="9"/>
      <c r="D541" s="9"/>
      <c r="E541" s="9"/>
      <c r="F541" s="9" t="s">
        <v>233</v>
      </c>
      <c r="G541" s="9"/>
      <c r="H541" s="10">
        <v>56</v>
      </c>
      <c r="I541" s="9">
        <v>280</v>
      </c>
      <c r="J541" s="9" t="s">
        <v>18</v>
      </c>
      <c r="K541" s="15" t="s">
        <v>19</v>
      </c>
      <c r="L541" s="16">
        <f>H541*0.65</f>
        <v>36.4</v>
      </c>
      <c r="M541" s="16">
        <f t="shared" si="48"/>
        <v>182</v>
      </c>
    </row>
    <row r="542" spans="1:13">
      <c r="A542" s="8"/>
      <c r="B542" s="8"/>
      <c r="C542" s="9"/>
      <c r="D542" s="9" t="s">
        <v>242</v>
      </c>
      <c r="E542" s="9" t="s">
        <v>242</v>
      </c>
      <c r="F542" s="9" t="s">
        <v>30</v>
      </c>
      <c r="G542" s="9"/>
      <c r="H542" s="10"/>
      <c r="I542" s="9">
        <v>58.1</v>
      </c>
      <c r="J542" s="9" t="s">
        <v>18</v>
      </c>
      <c r="K542" s="15" t="s">
        <v>19</v>
      </c>
      <c r="L542" s="16"/>
      <c r="M542" s="16">
        <f t="shared" si="48"/>
        <v>37.765</v>
      </c>
    </row>
    <row r="543" ht="24" spans="1:13">
      <c r="A543" s="8"/>
      <c r="B543" s="8"/>
      <c r="C543" s="9"/>
      <c r="D543" s="9"/>
      <c r="E543" s="9"/>
      <c r="F543" s="9" t="s">
        <v>243</v>
      </c>
      <c r="G543" s="9"/>
      <c r="H543" s="10"/>
      <c r="I543" s="9">
        <v>800</v>
      </c>
      <c r="J543" s="9" t="s">
        <v>21</v>
      </c>
      <c r="K543" s="15" t="s">
        <v>22</v>
      </c>
      <c r="L543" s="16"/>
      <c r="M543" s="16">
        <f t="shared" si="48"/>
        <v>520</v>
      </c>
    </row>
    <row r="544" ht="24" spans="1:13">
      <c r="A544" s="8"/>
      <c r="B544" s="8"/>
      <c r="C544" s="9"/>
      <c r="D544" s="9"/>
      <c r="E544" s="9"/>
      <c r="F544" s="9" t="s">
        <v>47</v>
      </c>
      <c r="G544" s="9"/>
      <c r="H544" s="10"/>
      <c r="I544" s="9">
        <v>57.4</v>
      </c>
      <c r="J544" s="9" t="s">
        <v>18</v>
      </c>
      <c r="K544" s="15" t="s">
        <v>19</v>
      </c>
      <c r="L544" s="16"/>
      <c r="M544" s="16">
        <f t="shared" si="48"/>
        <v>37.31</v>
      </c>
    </row>
    <row r="545" ht="24" spans="1:13">
      <c r="A545" s="8"/>
      <c r="B545" s="8"/>
      <c r="C545" s="9"/>
      <c r="D545" s="9"/>
      <c r="E545" s="9"/>
      <c r="F545" s="9" t="s">
        <v>48</v>
      </c>
      <c r="G545" s="9"/>
      <c r="H545" s="10"/>
      <c r="I545" s="9">
        <v>57.4</v>
      </c>
      <c r="J545" s="9" t="s">
        <v>18</v>
      </c>
      <c r="K545" s="15" t="s">
        <v>19</v>
      </c>
      <c r="L545" s="16"/>
      <c r="M545" s="16">
        <f t="shared" si="48"/>
        <v>37.31</v>
      </c>
    </row>
    <row r="546" ht="24" spans="1:13">
      <c r="A546" s="8"/>
      <c r="B546" s="8"/>
      <c r="C546" s="9"/>
      <c r="D546" s="9"/>
      <c r="E546" s="9"/>
      <c r="F546" s="9" t="s">
        <v>34</v>
      </c>
      <c r="G546" s="9"/>
      <c r="H546" s="10"/>
      <c r="I546" s="9">
        <v>120</v>
      </c>
      <c r="J546" s="9" t="s">
        <v>21</v>
      </c>
      <c r="K546" s="15" t="s">
        <v>22</v>
      </c>
      <c r="L546" s="16"/>
      <c r="M546" s="16">
        <f t="shared" si="48"/>
        <v>78</v>
      </c>
    </row>
    <row r="547" ht="24" spans="1:13">
      <c r="A547" s="8"/>
      <c r="B547" s="8"/>
      <c r="C547" s="9"/>
      <c r="D547" s="9"/>
      <c r="E547" s="9"/>
      <c r="F547" s="9" t="s">
        <v>98</v>
      </c>
      <c r="G547" s="9"/>
      <c r="H547" s="10"/>
      <c r="I547" s="9" t="s">
        <v>99</v>
      </c>
      <c r="J547" s="9" t="s">
        <v>99</v>
      </c>
      <c r="K547" s="15" t="s">
        <v>22</v>
      </c>
      <c r="L547" s="16"/>
      <c r="M547" s="16"/>
    </row>
    <row r="548" ht="24" spans="1:13">
      <c r="A548" s="8"/>
      <c r="B548" s="8"/>
      <c r="C548" s="9"/>
      <c r="D548" s="9"/>
      <c r="E548" s="9"/>
      <c r="F548" s="9" t="s">
        <v>53</v>
      </c>
      <c r="G548" s="9"/>
      <c r="H548" s="10"/>
      <c r="I548" s="9">
        <v>120</v>
      </c>
      <c r="J548" s="9" t="s">
        <v>21</v>
      </c>
      <c r="K548" s="15" t="s">
        <v>22</v>
      </c>
      <c r="L548" s="16"/>
      <c r="M548" s="16">
        <f t="shared" si="48"/>
        <v>78</v>
      </c>
    </row>
    <row r="549" ht="24" spans="1:13">
      <c r="A549" s="8"/>
      <c r="B549" s="8"/>
      <c r="C549" s="9"/>
      <c r="D549" s="9"/>
      <c r="E549" s="9"/>
      <c r="F549" s="9" t="s">
        <v>52</v>
      </c>
      <c r="G549" s="9"/>
      <c r="H549" s="10"/>
      <c r="I549" s="9">
        <v>55.3</v>
      </c>
      <c r="J549" s="9" t="s">
        <v>18</v>
      </c>
      <c r="K549" s="15" t="s">
        <v>19</v>
      </c>
      <c r="L549" s="16"/>
      <c r="M549" s="16">
        <f t="shared" si="48"/>
        <v>35.945</v>
      </c>
    </row>
    <row r="550" spans="1:13">
      <c r="A550" s="8"/>
      <c r="B550" s="8"/>
      <c r="C550" s="9"/>
      <c r="D550" s="9"/>
      <c r="E550" s="9"/>
      <c r="F550" s="9" t="s">
        <v>118</v>
      </c>
      <c r="G550" s="9"/>
      <c r="H550" s="10"/>
      <c r="I550" s="9">
        <v>57.4</v>
      </c>
      <c r="J550" s="9" t="s">
        <v>18</v>
      </c>
      <c r="K550" s="15" t="s">
        <v>19</v>
      </c>
      <c r="L550" s="16"/>
      <c r="M550" s="16">
        <f t="shared" si="48"/>
        <v>37.31</v>
      </c>
    </row>
    <row r="551" spans="1:13">
      <c r="A551" s="8"/>
      <c r="B551" s="8"/>
      <c r="C551" s="9"/>
      <c r="D551" s="9"/>
      <c r="E551" s="9"/>
      <c r="F551" s="9" t="s">
        <v>54</v>
      </c>
      <c r="G551" s="9"/>
      <c r="H551" s="10"/>
      <c r="I551" s="9">
        <v>57.4</v>
      </c>
      <c r="J551" s="9" t="s">
        <v>18</v>
      </c>
      <c r="K551" s="15" t="s">
        <v>19</v>
      </c>
      <c r="L551" s="16"/>
      <c r="M551" s="16">
        <f t="shared" si="48"/>
        <v>37.31</v>
      </c>
    </row>
    <row r="552" spans="1:13">
      <c r="A552" s="8"/>
      <c r="B552" s="8"/>
      <c r="C552" s="9"/>
      <c r="D552" s="9"/>
      <c r="E552" s="9"/>
      <c r="F552" s="9" t="s">
        <v>35</v>
      </c>
      <c r="G552" s="9"/>
      <c r="H552" s="10"/>
      <c r="I552" s="9">
        <v>57.4</v>
      </c>
      <c r="J552" s="9" t="s">
        <v>18</v>
      </c>
      <c r="K552" s="15" t="s">
        <v>19</v>
      </c>
      <c r="L552" s="16"/>
      <c r="M552" s="16">
        <f t="shared" si="48"/>
        <v>37.31</v>
      </c>
    </row>
    <row r="553" spans="1:13">
      <c r="A553" s="8"/>
      <c r="B553" s="8"/>
      <c r="C553" s="9"/>
      <c r="D553" s="9"/>
      <c r="E553" s="9"/>
      <c r="F553" s="9" t="s">
        <v>36</v>
      </c>
      <c r="G553" s="9"/>
      <c r="H553" s="10"/>
      <c r="I553" s="9">
        <v>57.4</v>
      </c>
      <c r="J553" s="9" t="s">
        <v>18</v>
      </c>
      <c r="K553" s="15" t="s">
        <v>19</v>
      </c>
      <c r="L553" s="16"/>
      <c r="M553" s="16">
        <f t="shared" si="48"/>
        <v>37.31</v>
      </c>
    </row>
    <row r="554" spans="1:13">
      <c r="A554" s="8"/>
      <c r="B554" s="8"/>
      <c r="C554" s="9"/>
      <c r="D554" s="9"/>
      <c r="E554" s="9"/>
      <c r="F554" s="9" t="s">
        <v>119</v>
      </c>
      <c r="G554" s="9"/>
      <c r="H554" s="10"/>
      <c r="I554" s="9">
        <v>57.4</v>
      </c>
      <c r="J554" s="9" t="s">
        <v>18</v>
      </c>
      <c r="K554" s="15" t="s">
        <v>19</v>
      </c>
      <c r="L554" s="16"/>
      <c r="M554" s="16">
        <f t="shared" si="48"/>
        <v>37.31</v>
      </c>
    </row>
    <row r="555" spans="1:13">
      <c r="A555" s="8"/>
      <c r="B555" s="8"/>
      <c r="C555" s="9"/>
      <c r="D555" s="9"/>
      <c r="E555" s="9"/>
      <c r="F555" s="9" t="s">
        <v>56</v>
      </c>
      <c r="G555" s="9"/>
      <c r="H555" s="10" t="s">
        <v>57</v>
      </c>
      <c r="I555" s="9">
        <v>353.5</v>
      </c>
      <c r="J555" s="9" t="s">
        <v>18</v>
      </c>
      <c r="K555" s="15" t="s">
        <v>19</v>
      </c>
      <c r="L555" s="16">
        <f>H555*0.65</f>
        <v>45.955</v>
      </c>
      <c r="M555" s="16">
        <f t="shared" si="48"/>
        <v>229.775</v>
      </c>
    </row>
    <row r="556" spans="1:13">
      <c r="A556" s="8"/>
      <c r="B556" s="8"/>
      <c r="C556" s="9"/>
      <c r="D556" s="9"/>
      <c r="E556" s="9"/>
      <c r="F556" s="9" t="s">
        <v>58</v>
      </c>
      <c r="G556" s="9"/>
      <c r="H556" s="10" t="s">
        <v>57</v>
      </c>
      <c r="I556" s="9">
        <v>353.5</v>
      </c>
      <c r="J556" s="9" t="s">
        <v>18</v>
      </c>
      <c r="K556" s="15" t="s">
        <v>19</v>
      </c>
      <c r="L556" s="16">
        <f>H556*0.65</f>
        <v>45.955</v>
      </c>
      <c r="M556" s="16">
        <f t="shared" si="48"/>
        <v>229.775</v>
      </c>
    </row>
    <row r="557" spans="1:13">
      <c r="A557" s="8"/>
      <c r="B557" s="8"/>
      <c r="C557" s="9"/>
      <c r="D557" s="9"/>
      <c r="E557" s="9"/>
      <c r="F557" s="9" t="s">
        <v>91</v>
      </c>
      <c r="G557" s="9"/>
      <c r="H557" s="10"/>
      <c r="I557" s="9">
        <v>67.2</v>
      </c>
      <c r="J557" s="9" t="s">
        <v>18</v>
      </c>
      <c r="K557" s="15" t="s">
        <v>19</v>
      </c>
      <c r="L557" s="16"/>
      <c r="M557" s="16">
        <f t="shared" si="48"/>
        <v>43.68</v>
      </c>
    </row>
    <row r="558" spans="1:13">
      <c r="A558" s="8"/>
      <c r="B558" s="8"/>
      <c r="C558" s="9"/>
      <c r="D558" s="9"/>
      <c r="E558" s="9"/>
      <c r="F558" s="9" t="s">
        <v>206</v>
      </c>
      <c r="G558" s="9"/>
      <c r="H558" s="10"/>
      <c r="I558" s="9">
        <v>67.2</v>
      </c>
      <c r="J558" s="9" t="s">
        <v>18</v>
      </c>
      <c r="K558" s="15" t="s">
        <v>19</v>
      </c>
      <c r="L558" s="16"/>
      <c r="M558" s="16">
        <f t="shared" si="48"/>
        <v>43.68</v>
      </c>
    </row>
    <row r="559" spans="1:13">
      <c r="A559" s="8"/>
      <c r="B559" s="8"/>
      <c r="C559" s="9"/>
      <c r="D559" s="9" t="s">
        <v>244</v>
      </c>
      <c r="E559" s="9" t="s">
        <v>244</v>
      </c>
      <c r="F559" s="9" t="s">
        <v>194</v>
      </c>
      <c r="G559" s="9"/>
      <c r="H559" s="10"/>
      <c r="I559" s="9">
        <v>70.7</v>
      </c>
      <c r="J559" s="9" t="s">
        <v>18</v>
      </c>
      <c r="K559" s="15" t="s">
        <v>19</v>
      </c>
      <c r="L559" s="16"/>
      <c r="M559" s="16">
        <f t="shared" si="48"/>
        <v>45.955</v>
      </c>
    </row>
    <row r="560" spans="1:13">
      <c r="A560" s="8"/>
      <c r="B560" s="8"/>
      <c r="C560" s="9"/>
      <c r="D560" s="9"/>
      <c r="E560" s="9"/>
      <c r="F560" s="9" t="s">
        <v>199</v>
      </c>
      <c r="G560" s="9"/>
      <c r="H560" s="10"/>
      <c r="I560" s="9">
        <v>400</v>
      </c>
      <c r="J560" s="9" t="s">
        <v>200</v>
      </c>
      <c r="K560" s="15" t="s">
        <v>22</v>
      </c>
      <c r="L560" s="16"/>
      <c r="M560" s="16">
        <f t="shared" si="48"/>
        <v>260</v>
      </c>
    </row>
    <row r="561" ht="24" spans="1:13">
      <c r="A561" s="8"/>
      <c r="B561" s="8"/>
      <c r="C561" s="9"/>
      <c r="D561" s="9"/>
      <c r="E561" s="9"/>
      <c r="F561" s="9" t="s">
        <v>34</v>
      </c>
      <c r="G561" s="9"/>
      <c r="H561" s="10"/>
      <c r="I561" s="9">
        <v>120</v>
      </c>
      <c r="J561" s="9" t="s">
        <v>21</v>
      </c>
      <c r="K561" s="15" t="s">
        <v>22</v>
      </c>
      <c r="L561" s="16"/>
      <c r="M561" s="16">
        <f t="shared" si="48"/>
        <v>78</v>
      </c>
    </row>
    <row r="562" spans="1:13">
      <c r="A562" s="8"/>
      <c r="B562" s="8"/>
      <c r="C562" s="9"/>
      <c r="D562" s="9"/>
      <c r="E562" s="9"/>
      <c r="F562" s="9" t="s">
        <v>56</v>
      </c>
      <c r="G562" s="9"/>
      <c r="H562" s="10" t="s">
        <v>57</v>
      </c>
      <c r="I562" s="9">
        <v>353.5</v>
      </c>
      <c r="J562" s="9" t="s">
        <v>18</v>
      </c>
      <c r="K562" s="15" t="s">
        <v>19</v>
      </c>
      <c r="L562" s="16">
        <f>H562*0.65</f>
        <v>45.955</v>
      </c>
      <c r="M562" s="16">
        <f t="shared" si="48"/>
        <v>229.775</v>
      </c>
    </row>
    <row r="563" ht="24" spans="1:13">
      <c r="A563" s="8"/>
      <c r="B563" s="8"/>
      <c r="C563" s="9"/>
      <c r="D563" s="9"/>
      <c r="E563" s="9"/>
      <c r="F563" s="9" t="s">
        <v>205</v>
      </c>
      <c r="G563" s="9"/>
      <c r="H563" s="10"/>
      <c r="I563" s="9">
        <v>100</v>
      </c>
      <c r="J563" s="9" t="s">
        <v>21</v>
      </c>
      <c r="K563" s="15" t="s">
        <v>22</v>
      </c>
      <c r="L563" s="16"/>
      <c r="M563" s="16">
        <v>65</v>
      </c>
    </row>
    <row r="564" ht="24" spans="1:13">
      <c r="A564" s="8"/>
      <c r="B564" s="8"/>
      <c r="C564" s="9"/>
      <c r="D564" s="9"/>
      <c r="E564" s="9"/>
      <c r="F564" s="9" t="s">
        <v>245</v>
      </c>
      <c r="G564" s="9"/>
      <c r="H564" s="10"/>
      <c r="I564" s="9">
        <v>57.4</v>
      </c>
      <c r="J564" s="9" t="s">
        <v>18</v>
      </c>
      <c r="K564" s="15" t="s">
        <v>19</v>
      </c>
      <c r="L564" s="16"/>
      <c r="M564" s="16">
        <v>37.31</v>
      </c>
    </row>
    <row r="565" ht="24" spans="1:13">
      <c r="A565" s="8"/>
      <c r="B565" s="8"/>
      <c r="C565" s="9"/>
      <c r="D565" s="9"/>
      <c r="E565" s="9"/>
      <c r="F565" s="9" t="s">
        <v>183</v>
      </c>
      <c r="G565" s="9"/>
      <c r="H565" s="10"/>
      <c r="I565" s="9">
        <v>57.4</v>
      </c>
      <c r="J565" s="9" t="s">
        <v>18</v>
      </c>
      <c r="K565" s="15" t="s">
        <v>19</v>
      </c>
      <c r="L565" s="16"/>
      <c r="M565" s="16">
        <v>37.31</v>
      </c>
    </row>
    <row r="566" ht="36" spans="1:13">
      <c r="A566" s="8"/>
      <c r="B566" s="8"/>
      <c r="C566" s="9"/>
      <c r="D566" s="9"/>
      <c r="E566" s="9"/>
      <c r="F566" s="9" t="s">
        <v>246</v>
      </c>
      <c r="G566" s="9"/>
      <c r="H566" s="10"/>
      <c r="I566" s="9" t="s">
        <v>99</v>
      </c>
      <c r="J566" s="9" t="s">
        <v>99</v>
      </c>
      <c r="K566" s="15" t="s">
        <v>22</v>
      </c>
      <c r="L566" s="16"/>
      <c r="M566" s="16"/>
    </row>
    <row r="567" spans="1:13">
      <c r="A567" s="8"/>
      <c r="B567" s="8"/>
      <c r="C567" s="9"/>
      <c r="D567" s="9"/>
      <c r="E567" s="9"/>
      <c r="F567" s="9" t="s">
        <v>91</v>
      </c>
      <c r="G567" s="9"/>
      <c r="H567" s="10"/>
      <c r="I567" s="9">
        <v>67.2</v>
      </c>
      <c r="J567" s="9" t="s">
        <v>18</v>
      </c>
      <c r="K567" s="15" t="s">
        <v>19</v>
      </c>
      <c r="L567" s="16"/>
      <c r="M567" s="16">
        <v>43.68</v>
      </c>
    </row>
    <row r="568" spans="1:13">
      <c r="A568" s="8"/>
      <c r="B568" s="8"/>
      <c r="C568" s="9"/>
      <c r="D568" s="9"/>
      <c r="E568" s="9"/>
      <c r="F568" s="9" t="s">
        <v>206</v>
      </c>
      <c r="G568" s="9"/>
      <c r="H568" s="10"/>
      <c r="I568" s="9">
        <v>67.2</v>
      </c>
      <c r="J568" s="9" t="s">
        <v>18</v>
      </c>
      <c r="K568" s="15" t="s">
        <v>19</v>
      </c>
      <c r="L568" s="16"/>
      <c r="M568" s="16">
        <v>43.68</v>
      </c>
    </row>
    <row r="569" spans="1:13">
      <c r="A569" s="8"/>
      <c r="B569" s="8"/>
      <c r="C569" s="9"/>
      <c r="D569" s="9"/>
      <c r="E569" s="9"/>
      <c r="F569" s="9" t="s">
        <v>179</v>
      </c>
      <c r="G569" s="9"/>
      <c r="H569" s="10"/>
      <c r="I569" s="9">
        <v>53.9</v>
      </c>
      <c r="J569" s="9" t="s">
        <v>18</v>
      </c>
      <c r="K569" s="15" t="s">
        <v>19</v>
      </c>
      <c r="L569" s="16"/>
      <c r="M569" s="16">
        <v>35.035</v>
      </c>
    </row>
    <row r="570" spans="1:13">
      <c r="A570" s="8"/>
      <c r="B570" s="8"/>
      <c r="C570" s="9"/>
      <c r="D570" s="9"/>
      <c r="E570" s="9"/>
      <c r="F570" s="9" t="s">
        <v>58</v>
      </c>
      <c r="G570" s="9"/>
      <c r="H570" s="10" t="s">
        <v>57</v>
      </c>
      <c r="I570" s="9">
        <v>353.5</v>
      </c>
      <c r="J570" s="9" t="s">
        <v>18</v>
      </c>
      <c r="K570" s="15" t="s">
        <v>19</v>
      </c>
      <c r="L570" s="16">
        <f>H570*0.65</f>
        <v>45.955</v>
      </c>
      <c r="M570" s="16">
        <f>I570*0.65</f>
        <v>229.775</v>
      </c>
    </row>
    <row r="571" spans="1:13">
      <c r="A571" s="8"/>
      <c r="B571" s="8"/>
      <c r="C571" s="9"/>
      <c r="D571" s="9" t="s">
        <v>247</v>
      </c>
      <c r="E571" s="9" t="s">
        <v>247</v>
      </c>
      <c r="F571" s="9" t="s">
        <v>248</v>
      </c>
      <c r="G571" s="9"/>
      <c r="H571" s="10"/>
      <c r="I571" s="9">
        <v>56</v>
      </c>
      <c r="J571" s="9" t="s">
        <v>18</v>
      </c>
      <c r="K571" s="15" t="s">
        <v>19</v>
      </c>
      <c r="L571" s="16"/>
      <c r="M571" s="16">
        <f>I571*0.65</f>
        <v>36.4</v>
      </c>
    </row>
    <row r="572" ht="24" spans="1:13">
      <c r="A572" s="8"/>
      <c r="B572" s="8"/>
      <c r="C572" s="9"/>
      <c r="D572" s="9"/>
      <c r="E572" s="9"/>
      <c r="F572" s="9" t="s">
        <v>47</v>
      </c>
      <c r="G572" s="9"/>
      <c r="H572" s="10"/>
      <c r="I572" s="9">
        <v>57.4</v>
      </c>
      <c r="J572" s="9" t="s">
        <v>18</v>
      </c>
      <c r="K572" s="15" t="s">
        <v>19</v>
      </c>
      <c r="L572" s="16"/>
      <c r="M572" s="16">
        <f>I572*0.65</f>
        <v>37.31</v>
      </c>
    </row>
    <row r="573" ht="24" spans="1:13">
      <c r="A573" s="8"/>
      <c r="B573" s="8"/>
      <c r="C573" s="9"/>
      <c r="D573" s="9"/>
      <c r="E573" s="9"/>
      <c r="F573" s="9" t="s">
        <v>48</v>
      </c>
      <c r="G573" s="9"/>
      <c r="H573" s="10"/>
      <c r="I573" s="9">
        <v>57.4</v>
      </c>
      <c r="J573" s="9" t="s">
        <v>18</v>
      </c>
      <c r="K573" s="15" t="s">
        <v>19</v>
      </c>
      <c r="L573" s="16"/>
      <c r="M573" s="16">
        <f>I573*0.65</f>
        <v>37.31</v>
      </c>
    </row>
    <row r="574" ht="24" spans="1:13">
      <c r="A574" s="8"/>
      <c r="B574" s="8"/>
      <c r="C574" s="9"/>
      <c r="D574" s="9"/>
      <c r="E574" s="9"/>
      <c r="F574" s="9" t="s">
        <v>98</v>
      </c>
      <c r="G574" s="9"/>
      <c r="H574" s="10"/>
      <c r="I574" s="9" t="s">
        <v>99</v>
      </c>
      <c r="J574" s="9" t="s">
        <v>99</v>
      </c>
      <c r="K574" s="15" t="s">
        <v>22</v>
      </c>
      <c r="L574" s="16"/>
      <c r="M574" s="16"/>
    </row>
    <row r="575" ht="24" spans="1:13">
      <c r="A575" s="8"/>
      <c r="B575" s="8"/>
      <c r="C575" s="9"/>
      <c r="D575" s="9"/>
      <c r="E575" s="9"/>
      <c r="F575" s="9" t="s">
        <v>52</v>
      </c>
      <c r="G575" s="9"/>
      <c r="H575" s="10"/>
      <c r="I575" s="9">
        <v>55.3</v>
      </c>
      <c r="J575" s="9" t="s">
        <v>18</v>
      </c>
      <c r="K575" s="15" t="s">
        <v>19</v>
      </c>
      <c r="L575" s="16"/>
      <c r="M575" s="16">
        <f>I575*0.65</f>
        <v>35.945</v>
      </c>
    </row>
    <row r="576" ht="24" spans="1:13">
      <c r="A576" s="8"/>
      <c r="B576" s="8"/>
      <c r="C576" s="9"/>
      <c r="D576" s="9"/>
      <c r="E576" s="9"/>
      <c r="F576" s="9" t="s">
        <v>134</v>
      </c>
      <c r="G576" s="9"/>
      <c r="H576" s="10"/>
      <c r="I576" s="9">
        <v>250</v>
      </c>
      <c r="J576" s="9" t="s">
        <v>21</v>
      </c>
      <c r="K576" s="15" t="s">
        <v>22</v>
      </c>
      <c r="L576" s="16"/>
      <c r="M576" s="16">
        <v>162.5</v>
      </c>
    </row>
    <row r="577" spans="1:13">
      <c r="A577" s="8"/>
      <c r="B577" s="8"/>
      <c r="C577" s="9"/>
      <c r="D577" s="9"/>
      <c r="E577" s="9"/>
      <c r="F577" s="9" t="s">
        <v>56</v>
      </c>
      <c r="G577" s="9"/>
      <c r="H577" s="10" t="s">
        <v>57</v>
      </c>
      <c r="I577" s="9">
        <v>353.5</v>
      </c>
      <c r="J577" s="9" t="s">
        <v>18</v>
      </c>
      <c r="K577" s="15" t="s">
        <v>19</v>
      </c>
      <c r="L577" s="16">
        <f>H577*0.65</f>
        <v>45.955</v>
      </c>
      <c r="M577" s="16">
        <f t="shared" ref="M577:M588" si="49">I577*0.65</f>
        <v>229.775</v>
      </c>
    </row>
    <row r="578" spans="1:13">
      <c r="A578" s="8"/>
      <c r="B578" s="8"/>
      <c r="C578" s="9"/>
      <c r="D578" s="9"/>
      <c r="E578" s="9"/>
      <c r="F578" s="9" t="s">
        <v>91</v>
      </c>
      <c r="G578" s="9"/>
      <c r="H578" s="10"/>
      <c r="I578" s="9">
        <v>67.2</v>
      </c>
      <c r="J578" s="9" t="s">
        <v>18</v>
      </c>
      <c r="K578" s="15" t="s">
        <v>19</v>
      </c>
      <c r="L578" s="16"/>
      <c r="M578" s="16">
        <f t="shared" si="49"/>
        <v>43.68</v>
      </c>
    </row>
    <row r="579" spans="1:13">
      <c r="A579" s="8"/>
      <c r="B579" s="8"/>
      <c r="C579" s="9"/>
      <c r="D579" s="9"/>
      <c r="E579" s="9"/>
      <c r="F579" s="9" t="s">
        <v>206</v>
      </c>
      <c r="G579" s="9"/>
      <c r="H579" s="10"/>
      <c r="I579" s="9">
        <v>67.2</v>
      </c>
      <c r="J579" s="9" t="s">
        <v>18</v>
      </c>
      <c r="K579" s="15" t="s">
        <v>19</v>
      </c>
      <c r="L579" s="16"/>
      <c r="M579" s="16">
        <f t="shared" si="49"/>
        <v>43.68</v>
      </c>
    </row>
    <row r="580" spans="1:13">
      <c r="A580" s="8"/>
      <c r="B580" s="8"/>
      <c r="C580" s="9"/>
      <c r="D580" s="9" t="s">
        <v>249</v>
      </c>
      <c r="E580" s="9" t="s">
        <v>249</v>
      </c>
      <c r="F580" s="9" t="s">
        <v>250</v>
      </c>
      <c r="G580" s="9"/>
      <c r="H580" s="10"/>
      <c r="I580" s="9">
        <v>77</v>
      </c>
      <c r="J580" s="9" t="s">
        <v>18</v>
      </c>
      <c r="K580" s="15" t="s">
        <v>251</v>
      </c>
      <c r="L580" s="16"/>
      <c r="M580" s="16">
        <f t="shared" si="49"/>
        <v>50.05</v>
      </c>
    </row>
    <row r="581" ht="24" spans="1:13">
      <c r="A581" s="8"/>
      <c r="B581" s="8"/>
      <c r="C581" s="9"/>
      <c r="D581" s="9"/>
      <c r="E581" s="9"/>
      <c r="F581" s="9" t="s">
        <v>252</v>
      </c>
      <c r="G581" s="9"/>
      <c r="H581" s="10"/>
      <c r="I581" s="9">
        <v>100</v>
      </c>
      <c r="J581" s="9" t="s">
        <v>21</v>
      </c>
      <c r="K581" s="15" t="s">
        <v>22</v>
      </c>
      <c r="L581" s="16"/>
      <c r="M581" s="16">
        <f t="shared" si="49"/>
        <v>65</v>
      </c>
    </row>
    <row r="582" ht="24" spans="1:13">
      <c r="A582" s="8"/>
      <c r="B582" s="8"/>
      <c r="C582" s="9"/>
      <c r="D582" s="9"/>
      <c r="E582" s="9"/>
      <c r="F582" s="9" t="s">
        <v>34</v>
      </c>
      <c r="G582" s="9"/>
      <c r="H582" s="10"/>
      <c r="I582" s="9">
        <v>120</v>
      </c>
      <c r="J582" s="9" t="s">
        <v>21</v>
      </c>
      <c r="K582" s="15" t="s">
        <v>22</v>
      </c>
      <c r="L582" s="16"/>
      <c r="M582" s="16">
        <f t="shared" si="49"/>
        <v>78</v>
      </c>
    </row>
    <row r="583" spans="1:13">
      <c r="A583" s="8"/>
      <c r="B583" s="8"/>
      <c r="C583" s="9"/>
      <c r="D583" s="9"/>
      <c r="E583" s="9"/>
      <c r="F583" s="9" t="s">
        <v>56</v>
      </c>
      <c r="G583" s="9"/>
      <c r="H583" s="10" t="s">
        <v>57</v>
      </c>
      <c r="I583" s="9">
        <v>353.5</v>
      </c>
      <c r="J583" s="9" t="s">
        <v>18</v>
      </c>
      <c r="K583" s="15" t="s">
        <v>19</v>
      </c>
      <c r="L583" s="16">
        <f>H583*0.65</f>
        <v>45.955</v>
      </c>
      <c r="M583" s="16">
        <f t="shared" si="49"/>
        <v>229.775</v>
      </c>
    </row>
    <row r="584" spans="1:13">
      <c r="A584" s="8"/>
      <c r="B584" s="8"/>
      <c r="C584" s="9"/>
      <c r="D584" s="9" t="s">
        <v>253</v>
      </c>
      <c r="E584" s="9" t="s">
        <v>253</v>
      </c>
      <c r="F584" s="9" t="s">
        <v>194</v>
      </c>
      <c r="G584" s="9"/>
      <c r="H584" s="10"/>
      <c r="I584" s="9">
        <v>70.7</v>
      </c>
      <c r="J584" s="9" t="s">
        <v>18</v>
      </c>
      <c r="K584" s="15" t="s">
        <v>19</v>
      </c>
      <c r="L584" s="16"/>
      <c r="M584" s="16">
        <f t="shared" si="49"/>
        <v>45.955</v>
      </c>
    </row>
    <row r="585" spans="1:13">
      <c r="A585" s="8"/>
      <c r="B585" s="8"/>
      <c r="C585" s="9"/>
      <c r="D585" s="9"/>
      <c r="E585" s="9"/>
      <c r="F585" s="9" t="s">
        <v>30</v>
      </c>
      <c r="G585" s="9"/>
      <c r="H585" s="10"/>
      <c r="I585" s="9">
        <v>58.1</v>
      </c>
      <c r="J585" s="9" t="s">
        <v>18</v>
      </c>
      <c r="K585" s="15" t="s">
        <v>19</v>
      </c>
      <c r="L585" s="16"/>
      <c r="M585" s="16">
        <f t="shared" si="49"/>
        <v>37.765</v>
      </c>
    </row>
    <row r="586" ht="24" spans="1:13">
      <c r="A586" s="8"/>
      <c r="B586" s="8"/>
      <c r="C586" s="9"/>
      <c r="D586" s="9"/>
      <c r="E586" s="9"/>
      <c r="F586" s="9" t="s">
        <v>47</v>
      </c>
      <c r="G586" s="9"/>
      <c r="H586" s="10"/>
      <c r="I586" s="9">
        <v>57.4</v>
      </c>
      <c r="J586" s="9" t="s">
        <v>18</v>
      </c>
      <c r="K586" s="15" t="s">
        <v>19</v>
      </c>
      <c r="L586" s="16"/>
      <c r="M586" s="16">
        <f t="shared" ref="M586:M594" si="50">I586*0.65</f>
        <v>37.31</v>
      </c>
    </row>
    <row r="587" ht="24" spans="1:13">
      <c r="A587" s="8"/>
      <c r="B587" s="8"/>
      <c r="C587" s="9"/>
      <c r="D587" s="9"/>
      <c r="E587" s="9"/>
      <c r="F587" s="9" t="s">
        <v>48</v>
      </c>
      <c r="G587" s="9"/>
      <c r="H587" s="10"/>
      <c r="I587" s="9">
        <v>57.4</v>
      </c>
      <c r="J587" s="9" t="s">
        <v>18</v>
      </c>
      <c r="K587" s="15" t="s">
        <v>19</v>
      </c>
      <c r="L587" s="16"/>
      <c r="M587" s="16">
        <f t="shared" si="50"/>
        <v>37.31</v>
      </c>
    </row>
    <row r="588" ht="24" spans="1:13">
      <c r="A588" s="8"/>
      <c r="B588" s="8"/>
      <c r="C588" s="9"/>
      <c r="D588" s="9"/>
      <c r="E588" s="9"/>
      <c r="F588" s="9" t="s">
        <v>98</v>
      </c>
      <c r="G588" s="9"/>
      <c r="H588" s="10"/>
      <c r="I588" s="9" t="s">
        <v>99</v>
      </c>
      <c r="J588" s="9" t="s">
        <v>99</v>
      </c>
      <c r="K588" s="15" t="s">
        <v>22</v>
      </c>
      <c r="L588" s="16"/>
      <c r="M588" s="16"/>
    </row>
    <row r="589" spans="1:13">
      <c r="A589" s="8"/>
      <c r="B589" s="8"/>
      <c r="C589" s="9"/>
      <c r="D589" s="9"/>
      <c r="E589" s="9"/>
      <c r="F589" s="9" t="s">
        <v>55</v>
      </c>
      <c r="G589" s="9"/>
      <c r="H589" s="10"/>
      <c r="I589" s="9">
        <v>167.3</v>
      </c>
      <c r="J589" s="9" t="s">
        <v>18</v>
      </c>
      <c r="K589" s="15" t="s">
        <v>19</v>
      </c>
      <c r="L589" s="16"/>
      <c r="M589" s="16">
        <f t="shared" si="50"/>
        <v>108.745</v>
      </c>
    </row>
    <row r="590" spans="1:13">
      <c r="A590" s="8"/>
      <c r="B590" s="8"/>
      <c r="C590" s="9"/>
      <c r="D590" s="9"/>
      <c r="E590" s="9"/>
      <c r="F590" s="9" t="s">
        <v>118</v>
      </c>
      <c r="G590" s="9"/>
      <c r="H590" s="10"/>
      <c r="I590" s="9">
        <v>57.4</v>
      </c>
      <c r="J590" s="9" t="s">
        <v>18</v>
      </c>
      <c r="K590" s="15" t="s">
        <v>19</v>
      </c>
      <c r="L590" s="16"/>
      <c r="M590" s="16">
        <f t="shared" si="50"/>
        <v>37.31</v>
      </c>
    </row>
    <row r="591" spans="1:13">
      <c r="A591" s="8"/>
      <c r="B591" s="8"/>
      <c r="C591" s="9"/>
      <c r="D591" s="9"/>
      <c r="E591" s="9"/>
      <c r="F591" s="9" t="s">
        <v>54</v>
      </c>
      <c r="G591" s="9"/>
      <c r="H591" s="10"/>
      <c r="I591" s="9">
        <v>57.4</v>
      </c>
      <c r="J591" s="9" t="s">
        <v>18</v>
      </c>
      <c r="K591" s="15" t="s">
        <v>19</v>
      </c>
      <c r="L591" s="16"/>
      <c r="M591" s="16">
        <f t="shared" si="50"/>
        <v>37.31</v>
      </c>
    </row>
    <row r="592" spans="1:13">
      <c r="A592" s="8"/>
      <c r="B592" s="8"/>
      <c r="C592" s="9"/>
      <c r="D592" s="9"/>
      <c r="E592" s="9"/>
      <c r="F592" s="9" t="s">
        <v>35</v>
      </c>
      <c r="G592" s="9"/>
      <c r="H592" s="10"/>
      <c r="I592" s="9">
        <v>57.4</v>
      </c>
      <c r="J592" s="9" t="s">
        <v>18</v>
      </c>
      <c r="K592" s="15" t="s">
        <v>19</v>
      </c>
      <c r="L592" s="16"/>
      <c r="M592" s="16">
        <f t="shared" si="50"/>
        <v>37.31</v>
      </c>
    </row>
    <row r="593" spans="1:13">
      <c r="A593" s="8"/>
      <c r="B593" s="8"/>
      <c r="C593" s="9"/>
      <c r="D593" s="9"/>
      <c r="E593" s="9"/>
      <c r="F593" s="9" t="s">
        <v>36</v>
      </c>
      <c r="G593" s="9"/>
      <c r="H593" s="10"/>
      <c r="I593" s="9">
        <v>57.4</v>
      </c>
      <c r="J593" s="9" t="s">
        <v>18</v>
      </c>
      <c r="K593" s="15" t="s">
        <v>19</v>
      </c>
      <c r="L593" s="16"/>
      <c r="M593" s="16">
        <f t="shared" si="50"/>
        <v>37.31</v>
      </c>
    </row>
    <row r="594" spans="1:13">
      <c r="A594" s="8"/>
      <c r="B594" s="8"/>
      <c r="C594" s="9"/>
      <c r="D594" s="9"/>
      <c r="E594" s="9"/>
      <c r="F594" s="9" t="s">
        <v>119</v>
      </c>
      <c r="G594" s="9"/>
      <c r="H594" s="10"/>
      <c r="I594" s="9">
        <v>57.4</v>
      </c>
      <c r="J594" s="9" t="s">
        <v>18</v>
      </c>
      <c r="K594" s="15" t="s">
        <v>19</v>
      </c>
      <c r="L594" s="16"/>
      <c r="M594" s="16">
        <f t="shared" si="50"/>
        <v>37.31</v>
      </c>
    </row>
    <row r="595" ht="36" spans="1:13">
      <c r="A595" s="8"/>
      <c r="B595" s="8"/>
      <c r="C595" s="9"/>
      <c r="D595" s="9"/>
      <c r="E595" s="9"/>
      <c r="F595" s="9" t="s">
        <v>146</v>
      </c>
      <c r="G595" s="9"/>
      <c r="H595" s="10"/>
      <c r="I595" s="9" t="s">
        <v>99</v>
      </c>
      <c r="J595" s="9" t="s">
        <v>99</v>
      </c>
      <c r="K595" s="15" t="s">
        <v>22</v>
      </c>
      <c r="L595" s="16"/>
      <c r="M595" s="16"/>
    </row>
    <row r="596" spans="1:13">
      <c r="A596" s="8"/>
      <c r="B596" s="8"/>
      <c r="C596" s="9"/>
      <c r="D596" s="9"/>
      <c r="E596" s="9"/>
      <c r="F596" s="9" t="s">
        <v>56</v>
      </c>
      <c r="G596" s="9"/>
      <c r="H596" s="10" t="s">
        <v>57</v>
      </c>
      <c r="I596" s="9">
        <v>353.5</v>
      </c>
      <c r="J596" s="9" t="s">
        <v>18</v>
      </c>
      <c r="K596" s="15" t="s">
        <v>19</v>
      </c>
      <c r="L596" s="16">
        <f>H596*0.65</f>
        <v>45.955</v>
      </c>
      <c r="M596" s="16">
        <f t="shared" ref="M596:M601" si="51">I596*0.65</f>
        <v>229.775</v>
      </c>
    </row>
    <row r="597" spans="1:13">
      <c r="A597" s="8"/>
      <c r="B597" s="8"/>
      <c r="C597" s="9"/>
      <c r="D597" s="9"/>
      <c r="E597" s="9"/>
      <c r="F597" s="9" t="s">
        <v>58</v>
      </c>
      <c r="G597" s="9"/>
      <c r="H597" s="10" t="s">
        <v>57</v>
      </c>
      <c r="I597" s="9">
        <v>353.5</v>
      </c>
      <c r="J597" s="9" t="s">
        <v>18</v>
      </c>
      <c r="K597" s="15" t="s">
        <v>19</v>
      </c>
      <c r="L597" s="16">
        <f>H597*0.65</f>
        <v>45.955</v>
      </c>
      <c r="M597" s="16">
        <f t="shared" si="51"/>
        <v>229.775</v>
      </c>
    </row>
    <row r="598" spans="1:13">
      <c r="A598" s="8"/>
      <c r="B598" s="8"/>
      <c r="C598" s="9"/>
      <c r="D598" s="9"/>
      <c r="E598" s="9"/>
      <c r="F598" s="9" t="s">
        <v>91</v>
      </c>
      <c r="G598" s="9"/>
      <c r="H598" s="10"/>
      <c r="I598" s="9">
        <v>67.2</v>
      </c>
      <c r="J598" s="9" t="s">
        <v>18</v>
      </c>
      <c r="K598" s="15" t="s">
        <v>19</v>
      </c>
      <c r="L598" s="16"/>
      <c r="M598" s="16">
        <f t="shared" si="51"/>
        <v>43.68</v>
      </c>
    </row>
    <row r="599" ht="24" spans="1:13">
      <c r="A599" s="8"/>
      <c r="B599" s="8"/>
      <c r="C599" s="9"/>
      <c r="D599" s="9" t="s">
        <v>254</v>
      </c>
      <c r="E599" s="9" t="s">
        <v>254</v>
      </c>
      <c r="F599" s="9" t="s">
        <v>47</v>
      </c>
      <c r="G599" s="9"/>
      <c r="H599" s="10"/>
      <c r="I599" s="9">
        <v>57.4</v>
      </c>
      <c r="J599" s="9" t="s">
        <v>18</v>
      </c>
      <c r="K599" s="15" t="s">
        <v>19</v>
      </c>
      <c r="L599" s="16"/>
      <c r="M599" s="16">
        <f t="shared" si="51"/>
        <v>37.31</v>
      </c>
    </row>
    <row r="600" ht="24" spans="1:13">
      <c r="A600" s="8"/>
      <c r="B600" s="8"/>
      <c r="C600" s="9"/>
      <c r="D600" s="9"/>
      <c r="E600" s="9"/>
      <c r="F600" s="9" t="s">
        <v>48</v>
      </c>
      <c r="G600" s="9"/>
      <c r="H600" s="10"/>
      <c r="I600" s="9">
        <v>57.4</v>
      </c>
      <c r="J600" s="9" t="s">
        <v>18</v>
      </c>
      <c r="K600" s="15" t="s">
        <v>19</v>
      </c>
      <c r="L600" s="16"/>
      <c r="M600" s="16">
        <f t="shared" si="51"/>
        <v>37.31</v>
      </c>
    </row>
    <row r="601" ht="24" spans="1:13">
      <c r="A601" s="8"/>
      <c r="B601" s="8"/>
      <c r="C601" s="9"/>
      <c r="D601" s="9"/>
      <c r="E601" s="9"/>
      <c r="F601" s="9" t="s">
        <v>34</v>
      </c>
      <c r="G601" s="9"/>
      <c r="H601" s="10"/>
      <c r="I601" s="9">
        <v>120</v>
      </c>
      <c r="J601" s="9" t="s">
        <v>21</v>
      </c>
      <c r="K601" s="15" t="s">
        <v>22</v>
      </c>
      <c r="L601" s="16"/>
      <c r="M601" s="16">
        <f t="shared" si="51"/>
        <v>78</v>
      </c>
    </row>
    <row r="602" ht="24" spans="1:13">
      <c r="A602" s="8"/>
      <c r="B602" s="8"/>
      <c r="C602" s="9"/>
      <c r="D602" s="9"/>
      <c r="E602" s="9"/>
      <c r="F602" s="9" t="s">
        <v>98</v>
      </c>
      <c r="G602" s="9"/>
      <c r="H602" s="10"/>
      <c r="I602" s="9" t="s">
        <v>99</v>
      </c>
      <c r="J602" s="9" t="s">
        <v>99</v>
      </c>
      <c r="K602" s="15" t="s">
        <v>22</v>
      </c>
      <c r="L602" s="16"/>
      <c r="M602" s="16"/>
    </row>
    <row r="603" spans="1:13">
      <c r="A603" s="8"/>
      <c r="B603" s="8"/>
      <c r="C603" s="9"/>
      <c r="D603" s="9"/>
      <c r="E603" s="9"/>
      <c r="F603" s="9" t="s">
        <v>55</v>
      </c>
      <c r="G603" s="9"/>
      <c r="H603" s="10"/>
      <c r="I603" s="9">
        <v>167.3</v>
      </c>
      <c r="J603" s="9" t="s">
        <v>18</v>
      </c>
      <c r="K603" s="15" t="s">
        <v>19</v>
      </c>
      <c r="L603" s="16"/>
      <c r="M603" s="16">
        <f t="shared" ref="M603:M610" si="52">I603*0.65</f>
        <v>108.745</v>
      </c>
    </row>
    <row r="604" ht="24" spans="1:13">
      <c r="A604" s="8"/>
      <c r="B604" s="8"/>
      <c r="C604" s="9"/>
      <c r="D604" s="9"/>
      <c r="E604" s="9"/>
      <c r="F604" s="9" t="s">
        <v>53</v>
      </c>
      <c r="G604" s="9"/>
      <c r="H604" s="10"/>
      <c r="I604" s="9">
        <v>120</v>
      </c>
      <c r="J604" s="9" t="s">
        <v>21</v>
      </c>
      <c r="K604" s="15" t="s">
        <v>22</v>
      </c>
      <c r="L604" s="16"/>
      <c r="M604" s="16">
        <f t="shared" si="52"/>
        <v>78</v>
      </c>
    </row>
    <row r="605" ht="24" spans="1:13">
      <c r="A605" s="8"/>
      <c r="B605" s="8"/>
      <c r="C605" s="9"/>
      <c r="D605" s="9"/>
      <c r="E605" s="9"/>
      <c r="F605" s="9" t="s">
        <v>52</v>
      </c>
      <c r="G605" s="9"/>
      <c r="H605" s="10"/>
      <c r="I605" s="9">
        <v>55.3</v>
      </c>
      <c r="J605" s="9" t="s">
        <v>18</v>
      </c>
      <c r="K605" s="15" t="s">
        <v>19</v>
      </c>
      <c r="L605" s="16"/>
      <c r="M605" s="16">
        <f t="shared" si="52"/>
        <v>35.945</v>
      </c>
    </row>
    <row r="606" spans="1:13">
      <c r="A606" s="8"/>
      <c r="B606" s="8"/>
      <c r="C606" s="9"/>
      <c r="D606" s="9"/>
      <c r="E606" s="9"/>
      <c r="F606" s="9" t="s">
        <v>118</v>
      </c>
      <c r="G606" s="9"/>
      <c r="H606" s="10"/>
      <c r="I606" s="9">
        <v>57.4</v>
      </c>
      <c r="J606" s="9" t="s">
        <v>18</v>
      </c>
      <c r="K606" s="15" t="s">
        <v>19</v>
      </c>
      <c r="L606" s="16"/>
      <c r="M606" s="16">
        <f t="shared" si="52"/>
        <v>37.31</v>
      </c>
    </row>
    <row r="607" spans="1:13">
      <c r="A607" s="8"/>
      <c r="B607" s="8"/>
      <c r="C607" s="9"/>
      <c r="D607" s="9"/>
      <c r="E607" s="9"/>
      <c r="F607" s="9" t="s">
        <v>54</v>
      </c>
      <c r="G607" s="9"/>
      <c r="H607" s="10"/>
      <c r="I607" s="9">
        <v>57.4</v>
      </c>
      <c r="J607" s="9" t="s">
        <v>18</v>
      </c>
      <c r="K607" s="15" t="s">
        <v>19</v>
      </c>
      <c r="L607" s="16"/>
      <c r="M607" s="16">
        <f t="shared" si="52"/>
        <v>37.31</v>
      </c>
    </row>
    <row r="608" spans="1:13">
      <c r="A608" s="8"/>
      <c r="B608" s="8"/>
      <c r="C608" s="9"/>
      <c r="D608" s="9"/>
      <c r="E608" s="9"/>
      <c r="F608" s="9" t="s">
        <v>35</v>
      </c>
      <c r="G608" s="9"/>
      <c r="H608" s="10"/>
      <c r="I608" s="9">
        <v>57.4</v>
      </c>
      <c r="J608" s="9" t="s">
        <v>18</v>
      </c>
      <c r="K608" s="15" t="s">
        <v>19</v>
      </c>
      <c r="L608" s="16"/>
      <c r="M608" s="16">
        <f t="shared" si="52"/>
        <v>37.31</v>
      </c>
    </row>
    <row r="609" spans="1:13">
      <c r="A609" s="8"/>
      <c r="B609" s="8"/>
      <c r="C609" s="9"/>
      <c r="D609" s="9"/>
      <c r="E609" s="9"/>
      <c r="F609" s="9" t="s">
        <v>36</v>
      </c>
      <c r="G609" s="9"/>
      <c r="H609" s="10"/>
      <c r="I609" s="9">
        <v>57.4</v>
      </c>
      <c r="J609" s="9" t="s">
        <v>18</v>
      </c>
      <c r="K609" s="15" t="s">
        <v>19</v>
      </c>
      <c r="L609" s="16"/>
      <c r="M609" s="16">
        <f t="shared" si="52"/>
        <v>37.31</v>
      </c>
    </row>
    <row r="610" spans="1:13">
      <c r="A610" s="8"/>
      <c r="B610" s="8"/>
      <c r="C610" s="9"/>
      <c r="D610" s="9"/>
      <c r="E610" s="9"/>
      <c r="F610" s="9" t="s">
        <v>119</v>
      </c>
      <c r="G610" s="9"/>
      <c r="H610" s="10"/>
      <c r="I610" s="9">
        <v>57.4</v>
      </c>
      <c r="J610" s="9" t="s">
        <v>18</v>
      </c>
      <c r="K610" s="15" t="s">
        <v>19</v>
      </c>
      <c r="L610" s="16"/>
      <c r="M610" s="16">
        <f t="shared" si="52"/>
        <v>37.31</v>
      </c>
    </row>
    <row r="611" spans="1:13">
      <c r="A611" s="8"/>
      <c r="B611" s="8"/>
      <c r="C611" s="9"/>
      <c r="D611" s="9"/>
      <c r="E611" s="9"/>
      <c r="F611" s="9" t="s">
        <v>56</v>
      </c>
      <c r="G611" s="9"/>
      <c r="H611" s="10" t="s">
        <v>57</v>
      </c>
      <c r="I611" s="9">
        <v>353.5</v>
      </c>
      <c r="J611" s="9" t="s">
        <v>18</v>
      </c>
      <c r="K611" s="15" t="s">
        <v>19</v>
      </c>
      <c r="L611" s="16">
        <f>H611*0.65</f>
        <v>45.955</v>
      </c>
      <c r="M611" s="16">
        <f t="shared" ref="M610:M630" si="53">I611*0.65</f>
        <v>229.775</v>
      </c>
    </row>
    <row r="612" spans="1:13">
      <c r="A612" s="8"/>
      <c r="B612" s="8"/>
      <c r="C612" s="9"/>
      <c r="D612" s="9"/>
      <c r="E612" s="9"/>
      <c r="F612" s="9" t="s">
        <v>58</v>
      </c>
      <c r="G612" s="9"/>
      <c r="H612" s="10" t="s">
        <v>57</v>
      </c>
      <c r="I612" s="9">
        <v>353.5</v>
      </c>
      <c r="J612" s="9" t="s">
        <v>18</v>
      </c>
      <c r="K612" s="15" t="s">
        <v>19</v>
      </c>
      <c r="L612" s="16">
        <f>H612*0.65</f>
        <v>45.955</v>
      </c>
      <c r="M612" s="16">
        <f t="shared" si="53"/>
        <v>229.775</v>
      </c>
    </row>
    <row r="613" spans="1:13">
      <c r="A613" s="8"/>
      <c r="B613" s="8"/>
      <c r="C613" s="9"/>
      <c r="D613" s="9"/>
      <c r="E613" s="9"/>
      <c r="F613" s="9" t="s">
        <v>91</v>
      </c>
      <c r="G613" s="9"/>
      <c r="H613" s="10"/>
      <c r="I613" s="9">
        <v>67.2</v>
      </c>
      <c r="J613" s="9" t="s">
        <v>18</v>
      </c>
      <c r="K613" s="15" t="s">
        <v>19</v>
      </c>
      <c r="L613" s="16"/>
      <c r="M613" s="16">
        <f t="shared" si="53"/>
        <v>43.68</v>
      </c>
    </row>
    <row r="614" spans="1:13">
      <c r="A614" s="8"/>
      <c r="B614" s="8"/>
      <c r="C614" s="9"/>
      <c r="D614" s="9"/>
      <c r="E614" s="9"/>
      <c r="F614" s="9" t="s">
        <v>206</v>
      </c>
      <c r="G614" s="9"/>
      <c r="H614" s="10"/>
      <c r="I614" s="9">
        <v>67.2</v>
      </c>
      <c r="J614" s="9" t="s">
        <v>18</v>
      </c>
      <c r="K614" s="15" t="s">
        <v>19</v>
      </c>
      <c r="L614" s="16"/>
      <c r="M614" s="16">
        <f t="shared" si="53"/>
        <v>43.68</v>
      </c>
    </row>
    <row r="615" spans="1:13">
      <c r="A615" s="8">
        <v>7</v>
      </c>
      <c r="B615" s="8" t="s">
        <v>255</v>
      </c>
      <c r="C615" s="9" t="s">
        <v>255</v>
      </c>
      <c r="D615" s="9" t="s">
        <v>256</v>
      </c>
      <c r="E615" s="9" t="s">
        <v>257</v>
      </c>
      <c r="F615" s="9" t="s">
        <v>62</v>
      </c>
      <c r="G615" s="9"/>
      <c r="H615" s="10"/>
      <c r="I615" s="9">
        <v>56</v>
      </c>
      <c r="J615" s="9" t="s">
        <v>18</v>
      </c>
      <c r="K615" s="15" t="s">
        <v>63</v>
      </c>
      <c r="L615" s="16"/>
      <c r="M615" s="16">
        <f t="shared" si="53"/>
        <v>36.4</v>
      </c>
    </row>
    <row r="616" spans="1:13">
      <c r="A616" s="8"/>
      <c r="B616" s="8"/>
      <c r="C616" s="9"/>
      <c r="D616" s="9"/>
      <c r="E616" s="9"/>
      <c r="F616" s="9" t="s">
        <v>258</v>
      </c>
      <c r="G616" s="9"/>
      <c r="H616" s="10"/>
      <c r="I616" s="9">
        <v>78.4</v>
      </c>
      <c r="J616" s="9" t="s">
        <v>18</v>
      </c>
      <c r="K616" s="15" t="s">
        <v>19</v>
      </c>
      <c r="L616" s="16"/>
      <c r="M616" s="16">
        <f t="shared" si="53"/>
        <v>50.96</v>
      </c>
    </row>
    <row r="617" spans="1:13">
      <c r="A617" s="8"/>
      <c r="B617" s="8"/>
      <c r="C617" s="9"/>
      <c r="D617" s="9"/>
      <c r="E617" s="9"/>
      <c r="F617" s="9" t="s">
        <v>90</v>
      </c>
      <c r="G617" s="9"/>
      <c r="H617" s="10"/>
      <c r="I617" s="9">
        <v>85.4</v>
      </c>
      <c r="J617" s="9" t="s">
        <v>18</v>
      </c>
      <c r="K617" s="15" t="s">
        <v>72</v>
      </c>
      <c r="L617" s="16"/>
      <c r="M617" s="16">
        <f t="shared" si="53"/>
        <v>55.51</v>
      </c>
    </row>
    <row r="618" spans="1:13">
      <c r="A618" s="8"/>
      <c r="B618" s="8"/>
      <c r="C618" s="9"/>
      <c r="D618" s="9"/>
      <c r="E618" s="9"/>
      <c r="F618" s="9" t="s">
        <v>56</v>
      </c>
      <c r="G618" s="9"/>
      <c r="H618" s="10" t="s">
        <v>57</v>
      </c>
      <c r="I618" s="9">
        <v>353.5</v>
      </c>
      <c r="J618" s="9" t="s">
        <v>18</v>
      </c>
      <c r="K618" s="15" t="s">
        <v>19</v>
      </c>
      <c r="L618" s="16">
        <f>H618*0.65</f>
        <v>45.955</v>
      </c>
      <c r="M618" s="16">
        <f t="shared" si="53"/>
        <v>229.775</v>
      </c>
    </row>
    <row r="619" spans="1:13">
      <c r="A619" s="8"/>
      <c r="B619" s="8"/>
      <c r="C619" s="9"/>
      <c r="D619" s="9"/>
      <c r="E619" s="9"/>
      <c r="F619" s="9" t="s">
        <v>58</v>
      </c>
      <c r="G619" s="9"/>
      <c r="H619" s="10" t="s">
        <v>57</v>
      </c>
      <c r="I619" s="9">
        <v>353.5</v>
      </c>
      <c r="J619" s="9" t="s">
        <v>18</v>
      </c>
      <c r="K619" s="15" t="s">
        <v>19</v>
      </c>
      <c r="L619" s="16">
        <f>H619*0.65</f>
        <v>45.955</v>
      </c>
      <c r="M619" s="16">
        <f t="shared" si="53"/>
        <v>229.775</v>
      </c>
    </row>
    <row r="620" spans="1:13">
      <c r="A620" s="8"/>
      <c r="B620" s="8"/>
      <c r="C620" s="9"/>
      <c r="D620" s="9"/>
      <c r="E620" s="9"/>
      <c r="F620" s="9" t="s">
        <v>91</v>
      </c>
      <c r="G620" s="9"/>
      <c r="H620" s="10"/>
      <c r="I620" s="9">
        <v>67.2</v>
      </c>
      <c r="J620" s="9" t="s">
        <v>18</v>
      </c>
      <c r="K620" s="15" t="s">
        <v>19</v>
      </c>
      <c r="L620" s="16"/>
      <c r="M620" s="16">
        <f t="shared" si="53"/>
        <v>43.68</v>
      </c>
    </row>
    <row r="621" spans="1:13">
      <c r="A621" s="8"/>
      <c r="B621" s="8"/>
      <c r="C621" s="9"/>
      <c r="D621" s="9" t="s">
        <v>259</v>
      </c>
      <c r="E621" s="9" t="s">
        <v>259</v>
      </c>
      <c r="F621" s="9" t="s">
        <v>258</v>
      </c>
      <c r="G621" s="9"/>
      <c r="H621" s="10"/>
      <c r="I621" s="9">
        <v>78.4</v>
      </c>
      <c r="J621" s="9" t="s">
        <v>18</v>
      </c>
      <c r="K621" s="15" t="s">
        <v>19</v>
      </c>
      <c r="L621" s="16"/>
      <c r="M621" s="16">
        <f t="shared" si="53"/>
        <v>50.96</v>
      </c>
    </row>
    <row r="622" spans="1:13">
      <c r="A622" s="8"/>
      <c r="B622" s="8"/>
      <c r="C622" s="9"/>
      <c r="D622" s="9"/>
      <c r="E622" s="9"/>
      <c r="F622" s="9" t="s">
        <v>90</v>
      </c>
      <c r="G622" s="9"/>
      <c r="H622" s="10"/>
      <c r="I622" s="9">
        <v>85.4</v>
      </c>
      <c r="J622" s="9" t="s">
        <v>18</v>
      </c>
      <c r="K622" s="15" t="s">
        <v>72</v>
      </c>
      <c r="L622" s="16"/>
      <c r="M622" s="16">
        <f t="shared" si="53"/>
        <v>55.51</v>
      </c>
    </row>
    <row r="623" ht="24" spans="1:13">
      <c r="A623" s="8"/>
      <c r="B623" s="8"/>
      <c r="C623" s="9"/>
      <c r="D623" s="9"/>
      <c r="E623" s="9"/>
      <c r="F623" s="9" t="s">
        <v>47</v>
      </c>
      <c r="G623" s="9"/>
      <c r="H623" s="10"/>
      <c r="I623" s="9">
        <v>57.4</v>
      </c>
      <c r="J623" s="9" t="s">
        <v>18</v>
      </c>
      <c r="K623" s="15" t="s">
        <v>19</v>
      </c>
      <c r="L623" s="16"/>
      <c r="M623" s="16">
        <f t="shared" si="53"/>
        <v>37.31</v>
      </c>
    </row>
    <row r="624" ht="24" spans="1:13">
      <c r="A624" s="8"/>
      <c r="B624" s="8"/>
      <c r="C624" s="9"/>
      <c r="D624" s="9"/>
      <c r="E624" s="9"/>
      <c r="F624" s="9" t="s">
        <v>48</v>
      </c>
      <c r="G624" s="9"/>
      <c r="H624" s="10"/>
      <c r="I624" s="9">
        <v>57.4</v>
      </c>
      <c r="J624" s="9" t="s">
        <v>18</v>
      </c>
      <c r="K624" s="15" t="s">
        <v>19</v>
      </c>
      <c r="L624" s="16"/>
      <c r="M624" s="16">
        <f t="shared" si="53"/>
        <v>37.31</v>
      </c>
    </row>
    <row r="625" ht="24" spans="1:13">
      <c r="A625" s="8"/>
      <c r="B625" s="8"/>
      <c r="C625" s="9"/>
      <c r="D625" s="9"/>
      <c r="E625" s="9"/>
      <c r="F625" s="9" t="s">
        <v>34</v>
      </c>
      <c r="G625" s="9"/>
      <c r="H625" s="10"/>
      <c r="I625" s="9">
        <v>120</v>
      </c>
      <c r="J625" s="9" t="s">
        <v>21</v>
      </c>
      <c r="K625" s="15" t="s">
        <v>22</v>
      </c>
      <c r="L625" s="16"/>
      <c r="M625" s="16">
        <f t="shared" si="53"/>
        <v>78</v>
      </c>
    </row>
    <row r="626" spans="1:13">
      <c r="A626" s="8"/>
      <c r="B626" s="8"/>
      <c r="C626" s="9"/>
      <c r="D626" s="9"/>
      <c r="E626" s="9"/>
      <c r="F626" s="9" t="s">
        <v>55</v>
      </c>
      <c r="G626" s="9"/>
      <c r="H626" s="10"/>
      <c r="I626" s="9">
        <v>167.3</v>
      </c>
      <c r="J626" s="9" t="s">
        <v>18</v>
      </c>
      <c r="K626" s="15" t="s">
        <v>19</v>
      </c>
      <c r="L626" s="16"/>
      <c r="M626" s="16">
        <f t="shared" si="53"/>
        <v>108.745</v>
      </c>
    </row>
    <row r="627" ht="24" spans="1:13">
      <c r="A627" s="8"/>
      <c r="B627" s="8"/>
      <c r="C627" s="9"/>
      <c r="D627" s="9"/>
      <c r="E627" s="9"/>
      <c r="F627" s="9" t="s">
        <v>52</v>
      </c>
      <c r="G627" s="9"/>
      <c r="H627" s="10"/>
      <c r="I627" s="9">
        <v>55.3</v>
      </c>
      <c r="J627" s="9" t="s">
        <v>18</v>
      </c>
      <c r="K627" s="15" t="s">
        <v>19</v>
      </c>
      <c r="L627" s="16"/>
      <c r="M627" s="16">
        <f t="shared" si="53"/>
        <v>35.945</v>
      </c>
    </row>
    <row r="628" ht="24" spans="1:13">
      <c r="A628" s="8"/>
      <c r="B628" s="8"/>
      <c r="C628" s="9"/>
      <c r="D628" s="9"/>
      <c r="E628" s="9"/>
      <c r="F628" s="9" t="s">
        <v>53</v>
      </c>
      <c r="G628" s="9"/>
      <c r="H628" s="10"/>
      <c r="I628" s="9">
        <v>120</v>
      </c>
      <c r="J628" s="9" t="s">
        <v>21</v>
      </c>
      <c r="K628" s="15" t="s">
        <v>22</v>
      </c>
      <c r="L628" s="16"/>
      <c r="M628" s="16">
        <f t="shared" si="53"/>
        <v>78</v>
      </c>
    </row>
    <row r="629" spans="1:13">
      <c r="A629" s="8"/>
      <c r="B629" s="8"/>
      <c r="C629" s="9"/>
      <c r="D629" s="9"/>
      <c r="E629" s="9"/>
      <c r="F629" s="9" t="s">
        <v>35</v>
      </c>
      <c r="G629" s="9"/>
      <c r="H629" s="10"/>
      <c r="I629" s="9">
        <v>57.4</v>
      </c>
      <c r="J629" s="9" t="s">
        <v>18</v>
      </c>
      <c r="K629" s="15" t="s">
        <v>19</v>
      </c>
      <c r="L629" s="16"/>
      <c r="M629" s="16">
        <f t="shared" si="53"/>
        <v>37.31</v>
      </c>
    </row>
    <row r="630" spans="1:13">
      <c r="A630" s="8"/>
      <c r="B630" s="8"/>
      <c r="C630" s="9"/>
      <c r="D630" s="9"/>
      <c r="E630" s="9"/>
      <c r="F630" s="9" t="s">
        <v>36</v>
      </c>
      <c r="G630" s="9"/>
      <c r="H630" s="10"/>
      <c r="I630" s="9">
        <v>57.4</v>
      </c>
      <c r="J630" s="9" t="s">
        <v>18</v>
      </c>
      <c r="K630" s="15" t="s">
        <v>19</v>
      </c>
      <c r="L630" s="16"/>
      <c r="M630" s="16">
        <f t="shared" si="53"/>
        <v>37.31</v>
      </c>
    </row>
    <row r="631" ht="24" spans="1:13">
      <c r="A631" s="8"/>
      <c r="B631" s="8"/>
      <c r="C631" s="9"/>
      <c r="D631" s="9"/>
      <c r="E631" s="9"/>
      <c r="F631" s="9" t="s">
        <v>100</v>
      </c>
      <c r="G631" s="9"/>
      <c r="H631" s="10"/>
      <c r="I631" s="9">
        <v>250</v>
      </c>
      <c r="J631" s="9" t="s">
        <v>21</v>
      </c>
      <c r="K631" s="15" t="s">
        <v>22</v>
      </c>
      <c r="L631" s="16"/>
      <c r="M631" s="16">
        <f t="shared" ref="M631:M668" si="54">I631*0.65</f>
        <v>162.5</v>
      </c>
    </row>
    <row r="632" spans="1:13">
      <c r="A632" s="8"/>
      <c r="B632" s="8"/>
      <c r="C632" s="9"/>
      <c r="D632" s="9"/>
      <c r="E632" s="9"/>
      <c r="F632" s="9" t="s">
        <v>56</v>
      </c>
      <c r="G632" s="9"/>
      <c r="H632" s="10" t="s">
        <v>57</v>
      </c>
      <c r="I632" s="9">
        <v>353.5</v>
      </c>
      <c r="J632" s="9" t="s">
        <v>18</v>
      </c>
      <c r="K632" s="15" t="s">
        <v>19</v>
      </c>
      <c r="L632" s="16">
        <f>H632*0.65</f>
        <v>45.955</v>
      </c>
      <c r="M632" s="16">
        <f t="shared" si="54"/>
        <v>229.775</v>
      </c>
    </row>
    <row r="633" spans="1:13">
      <c r="A633" s="8"/>
      <c r="B633" s="8"/>
      <c r="C633" s="9"/>
      <c r="D633" s="9"/>
      <c r="E633" s="9"/>
      <c r="F633" s="9" t="s">
        <v>58</v>
      </c>
      <c r="G633" s="9"/>
      <c r="H633" s="10" t="s">
        <v>57</v>
      </c>
      <c r="I633" s="9">
        <v>353.5</v>
      </c>
      <c r="J633" s="9" t="s">
        <v>18</v>
      </c>
      <c r="K633" s="15" t="s">
        <v>19</v>
      </c>
      <c r="L633" s="16">
        <f>H633*0.65</f>
        <v>45.955</v>
      </c>
      <c r="M633" s="16">
        <f t="shared" si="54"/>
        <v>229.775</v>
      </c>
    </row>
    <row r="634" spans="1:13">
      <c r="A634" s="8"/>
      <c r="B634" s="8"/>
      <c r="C634" s="9"/>
      <c r="D634" s="9"/>
      <c r="E634" s="9"/>
      <c r="F634" s="9" t="s">
        <v>91</v>
      </c>
      <c r="G634" s="9"/>
      <c r="H634" s="10"/>
      <c r="I634" s="9">
        <v>67.2</v>
      </c>
      <c r="J634" s="9" t="s">
        <v>18</v>
      </c>
      <c r="K634" s="15" t="s">
        <v>19</v>
      </c>
      <c r="L634" s="16"/>
      <c r="M634" s="16">
        <f t="shared" si="54"/>
        <v>43.68</v>
      </c>
    </row>
    <row r="635" spans="1:13">
      <c r="A635" s="8"/>
      <c r="B635" s="8"/>
      <c r="C635" s="9"/>
      <c r="D635" s="9"/>
      <c r="E635" s="9"/>
      <c r="F635" s="9" t="s">
        <v>60</v>
      </c>
      <c r="G635" s="9"/>
      <c r="H635" s="10">
        <v>123.9</v>
      </c>
      <c r="I635" s="9">
        <v>619.5</v>
      </c>
      <c r="J635" s="9" t="s">
        <v>18</v>
      </c>
      <c r="K635" s="15" t="s">
        <v>19</v>
      </c>
      <c r="L635" s="16">
        <f>H635*0.65</f>
        <v>80.535</v>
      </c>
      <c r="M635" s="16">
        <f t="shared" si="54"/>
        <v>402.675</v>
      </c>
    </row>
    <row r="636" spans="1:13">
      <c r="A636" s="8"/>
      <c r="B636" s="8"/>
      <c r="C636" s="9"/>
      <c r="D636" s="9"/>
      <c r="E636" s="9"/>
      <c r="F636" s="9" t="s">
        <v>59</v>
      </c>
      <c r="G636" s="9"/>
      <c r="H636" s="10">
        <v>123.9</v>
      </c>
      <c r="I636" s="9">
        <v>619.5</v>
      </c>
      <c r="J636" s="9" t="s">
        <v>18</v>
      </c>
      <c r="K636" s="15" t="s">
        <v>19</v>
      </c>
      <c r="L636" s="16">
        <f>H636*0.65</f>
        <v>80.535</v>
      </c>
      <c r="M636" s="16">
        <f t="shared" si="54"/>
        <v>402.675</v>
      </c>
    </row>
    <row r="637" spans="1:13">
      <c r="A637" s="8"/>
      <c r="B637" s="8"/>
      <c r="C637" s="9"/>
      <c r="D637" s="9" t="s">
        <v>260</v>
      </c>
      <c r="E637" s="9" t="s">
        <v>261</v>
      </c>
      <c r="F637" s="9" t="s">
        <v>258</v>
      </c>
      <c r="G637" s="9"/>
      <c r="H637" s="10"/>
      <c r="I637" s="9">
        <v>78.4</v>
      </c>
      <c r="J637" s="9" t="s">
        <v>18</v>
      </c>
      <c r="K637" s="15" t="s">
        <v>19</v>
      </c>
      <c r="L637" s="16"/>
      <c r="M637" s="16">
        <f t="shared" si="54"/>
        <v>50.96</v>
      </c>
    </row>
    <row r="638" spans="1:13">
      <c r="A638" s="8"/>
      <c r="B638" s="8"/>
      <c r="C638" s="9"/>
      <c r="D638" s="9"/>
      <c r="E638" s="9"/>
      <c r="F638" s="9" t="s">
        <v>90</v>
      </c>
      <c r="G638" s="9"/>
      <c r="H638" s="10"/>
      <c r="I638" s="9">
        <v>85.4</v>
      </c>
      <c r="J638" s="9" t="s">
        <v>18</v>
      </c>
      <c r="K638" s="15" t="s">
        <v>72</v>
      </c>
      <c r="L638" s="16"/>
      <c r="M638" s="16">
        <f t="shared" si="54"/>
        <v>55.51</v>
      </c>
    </row>
    <row r="639" spans="1:13">
      <c r="A639" s="8"/>
      <c r="B639" s="8"/>
      <c r="C639" s="9"/>
      <c r="D639" s="9"/>
      <c r="E639" s="9"/>
      <c r="F639" s="9" t="s">
        <v>30</v>
      </c>
      <c r="G639" s="9"/>
      <c r="H639" s="10"/>
      <c r="I639" s="9">
        <v>58.1</v>
      </c>
      <c r="J639" s="9" t="s">
        <v>18</v>
      </c>
      <c r="K639" s="15" t="s">
        <v>19</v>
      </c>
      <c r="L639" s="16"/>
      <c r="M639" s="16">
        <f t="shared" si="54"/>
        <v>37.765</v>
      </c>
    </row>
    <row r="640" spans="1:13">
      <c r="A640" s="8"/>
      <c r="B640" s="8"/>
      <c r="C640" s="9"/>
      <c r="D640" s="9"/>
      <c r="E640" s="9"/>
      <c r="F640" s="9" t="s">
        <v>26</v>
      </c>
      <c r="G640" s="9"/>
      <c r="H640" s="10"/>
      <c r="I640" s="9">
        <v>134.4</v>
      </c>
      <c r="J640" s="9" t="s">
        <v>18</v>
      </c>
      <c r="K640" s="15" t="s">
        <v>19</v>
      </c>
      <c r="L640" s="16"/>
      <c r="M640" s="16">
        <f t="shared" si="54"/>
        <v>87.36</v>
      </c>
    </row>
    <row r="641" ht="24" spans="1:13">
      <c r="A641" s="8"/>
      <c r="B641" s="8"/>
      <c r="C641" s="9"/>
      <c r="D641" s="9"/>
      <c r="E641" s="9"/>
      <c r="F641" s="9" t="s">
        <v>47</v>
      </c>
      <c r="G641" s="9"/>
      <c r="H641" s="10"/>
      <c r="I641" s="9">
        <v>57.4</v>
      </c>
      <c r="J641" s="9" t="s">
        <v>18</v>
      </c>
      <c r="K641" s="15" t="s">
        <v>19</v>
      </c>
      <c r="L641" s="16"/>
      <c r="M641" s="16">
        <f t="shared" si="54"/>
        <v>37.31</v>
      </c>
    </row>
    <row r="642" ht="24" spans="1:13">
      <c r="A642" s="8"/>
      <c r="B642" s="8"/>
      <c r="C642" s="9"/>
      <c r="D642" s="9"/>
      <c r="E642" s="9"/>
      <c r="F642" s="9" t="s">
        <v>48</v>
      </c>
      <c r="G642" s="9"/>
      <c r="H642" s="10"/>
      <c r="I642" s="9">
        <v>57.4</v>
      </c>
      <c r="J642" s="9" t="s">
        <v>18</v>
      </c>
      <c r="K642" s="15" t="s">
        <v>19</v>
      </c>
      <c r="L642" s="16"/>
      <c r="M642" s="16">
        <f t="shared" si="54"/>
        <v>37.31</v>
      </c>
    </row>
    <row r="643" spans="1:13">
      <c r="A643" s="8"/>
      <c r="B643" s="8"/>
      <c r="C643" s="9"/>
      <c r="D643" s="9"/>
      <c r="E643" s="9"/>
      <c r="F643" s="9" t="s">
        <v>55</v>
      </c>
      <c r="G643" s="9"/>
      <c r="H643" s="10"/>
      <c r="I643" s="9">
        <v>167.3</v>
      </c>
      <c r="J643" s="9" t="s">
        <v>18</v>
      </c>
      <c r="K643" s="15" t="s">
        <v>19</v>
      </c>
      <c r="L643" s="16"/>
      <c r="M643" s="16">
        <f t="shared" si="54"/>
        <v>108.745</v>
      </c>
    </row>
    <row r="644" spans="1:13">
      <c r="A644" s="8"/>
      <c r="B644" s="8"/>
      <c r="C644" s="9"/>
      <c r="D644" s="9"/>
      <c r="E644" s="9"/>
      <c r="F644" s="9" t="s">
        <v>56</v>
      </c>
      <c r="G644" s="9"/>
      <c r="H644" s="10" t="s">
        <v>57</v>
      </c>
      <c r="I644" s="9">
        <v>353.5</v>
      </c>
      <c r="J644" s="9" t="s">
        <v>18</v>
      </c>
      <c r="K644" s="15" t="s">
        <v>19</v>
      </c>
      <c r="L644" s="16">
        <f>H644*0.65</f>
        <v>45.955</v>
      </c>
      <c r="M644" s="16">
        <f t="shared" si="54"/>
        <v>229.775</v>
      </c>
    </row>
    <row r="645" spans="1:13">
      <c r="A645" s="8"/>
      <c r="B645" s="8"/>
      <c r="C645" s="9"/>
      <c r="D645" s="9"/>
      <c r="E645" s="9"/>
      <c r="F645" s="9" t="s">
        <v>58</v>
      </c>
      <c r="G645" s="9"/>
      <c r="H645" s="10" t="s">
        <v>57</v>
      </c>
      <c r="I645" s="9">
        <v>353.5</v>
      </c>
      <c r="J645" s="9" t="s">
        <v>18</v>
      </c>
      <c r="K645" s="15" t="s">
        <v>19</v>
      </c>
      <c r="L645" s="16">
        <f>H645*0.65</f>
        <v>45.955</v>
      </c>
      <c r="M645" s="16">
        <f t="shared" si="54"/>
        <v>229.775</v>
      </c>
    </row>
    <row r="646" spans="1:13">
      <c r="A646" s="8"/>
      <c r="B646" s="8"/>
      <c r="C646" s="9"/>
      <c r="D646" s="9"/>
      <c r="E646" s="9"/>
      <c r="F646" s="9" t="s">
        <v>91</v>
      </c>
      <c r="G646" s="9"/>
      <c r="H646" s="10"/>
      <c r="I646" s="9">
        <v>67.2</v>
      </c>
      <c r="J646" s="9" t="s">
        <v>18</v>
      </c>
      <c r="K646" s="15" t="s">
        <v>19</v>
      </c>
      <c r="L646" s="16"/>
      <c r="M646" s="16">
        <f t="shared" si="54"/>
        <v>43.68</v>
      </c>
    </row>
    <row r="647" spans="1:13">
      <c r="A647" s="8"/>
      <c r="B647" s="8"/>
      <c r="C647" s="9"/>
      <c r="D647" s="9"/>
      <c r="E647" s="9"/>
      <c r="F647" s="9" t="s">
        <v>59</v>
      </c>
      <c r="G647" s="9"/>
      <c r="H647" s="10">
        <v>123.9</v>
      </c>
      <c r="I647" s="9">
        <v>619.5</v>
      </c>
      <c r="J647" s="9" t="s">
        <v>18</v>
      </c>
      <c r="K647" s="15" t="s">
        <v>19</v>
      </c>
      <c r="L647" s="16">
        <f>H647*0.65</f>
        <v>80.535</v>
      </c>
      <c r="M647" s="16">
        <f t="shared" si="54"/>
        <v>402.675</v>
      </c>
    </row>
    <row r="648" spans="1:13">
      <c r="A648" s="8"/>
      <c r="B648" s="8"/>
      <c r="C648" s="9"/>
      <c r="D648" s="9"/>
      <c r="E648" s="9"/>
      <c r="F648" s="9" t="s">
        <v>60</v>
      </c>
      <c r="G648" s="9"/>
      <c r="H648" s="10">
        <v>123.9</v>
      </c>
      <c r="I648" s="9">
        <v>619.5</v>
      </c>
      <c r="J648" s="9" t="s">
        <v>18</v>
      </c>
      <c r="K648" s="15" t="s">
        <v>19</v>
      </c>
      <c r="L648" s="16">
        <f>H648*0.65</f>
        <v>80.535</v>
      </c>
      <c r="M648" s="16">
        <f t="shared" si="54"/>
        <v>402.675</v>
      </c>
    </row>
    <row r="649" spans="1:13">
      <c r="A649" s="8">
        <v>8</v>
      </c>
      <c r="B649" s="8" t="s">
        <v>262</v>
      </c>
      <c r="C649" s="9" t="s">
        <v>262</v>
      </c>
      <c r="D649" s="9" t="s">
        <v>262</v>
      </c>
      <c r="E649" s="9" t="s">
        <v>262</v>
      </c>
      <c r="F649" s="9" t="s">
        <v>258</v>
      </c>
      <c r="G649" s="9"/>
      <c r="H649" s="10"/>
      <c r="I649" s="9">
        <v>78.4</v>
      </c>
      <c r="J649" s="9" t="s">
        <v>18</v>
      </c>
      <c r="K649" s="15" t="s">
        <v>19</v>
      </c>
      <c r="L649" s="16"/>
      <c r="M649" s="16">
        <f t="shared" si="54"/>
        <v>50.96</v>
      </c>
    </row>
    <row r="650" spans="1:13">
      <c r="A650" s="8"/>
      <c r="B650" s="8"/>
      <c r="C650" s="9"/>
      <c r="D650" s="9"/>
      <c r="E650" s="9"/>
      <c r="F650" s="9" t="s">
        <v>90</v>
      </c>
      <c r="G650" s="9"/>
      <c r="H650" s="10"/>
      <c r="I650" s="9">
        <v>85.4</v>
      </c>
      <c r="J650" s="9" t="s">
        <v>18</v>
      </c>
      <c r="K650" s="15" t="s">
        <v>72</v>
      </c>
      <c r="L650" s="16"/>
      <c r="M650" s="16">
        <f t="shared" si="54"/>
        <v>55.51</v>
      </c>
    </row>
    <row r="651" ht="24" spans="1:13">
      <c r="A651" s="8"/>
      <c r="B651" s="8"/>
      <c r="C651" s="9"/>
      <c r="D651" s="9"/>
      <c r="E651" s="9"/>
      <c r="F651" s="9" t="s">
        <v>48</v>
      </c>
      <c r="G651" s="9"/>
      <c r="H651" s="10"/>
      <c r="I651" s="9">
        <v>57.4</v>
      </c>
      <c r="J651" s="9" t="s">
        <v>18</v>
      </c>
      <c r="K651" s="15" t="s">
        <v>19</v>
      </c>
      <c r="L651" s="16"/>
      <c r="M651" s="16">
        <f t="shared" si="54"/>
        <v>37.31</v>
      </c>
    </row>
    <row r="652" ht="24" spans="1:13">
      <c r="A652" s="8"/>
      <c r="B652" s="8"/>
      <c r="C652" s="9"/>
      <c r="D652" s="9"/>
      <c r="E652" s="9"/>
      <c r="F652" s="9" t="s">
        <v>263</v>
      </c>
      <c r="G652" s="9"/>
      <c r="H652" s="10"/>
      <c r="I652" s="9">
        <v>105</v>
      </c>
      <c r="J652" s="9" t="s">
        <v>18</v>
      </c>
      <c r="K652" s="15" t="s">
        <v>197</v>
      </c>
      <c r="L652" s="16"/>
      <c r="M652" s="16">
        <f t="shared" si="54"/>
        <v>68.25</v>
      </c>
    </row>
    <row r="653" ht="24" spans="1:13">
      <c r="A653" s="8"/>
      <c r="B653" s="8"/>
      <c r="C653" s="9"/>
      <c r="D653" s="9"/>
      <c r="E653" s="9"/>
      <c r="F653" s="9" t="s">
        <v>34</v>
      </c>
      <c r="G653" s="9"/>
      <c r="H653" s="10"/>
      <c r="I653" s="9">
        <v>120</v>
      </c>
      <c r="J653" s="9" t="s">
        <v>21</v>
      </c>
      <c r="K653" s="15" t="s">
        <v>22</v>
      </c>
      <c r="L653" s="16"/>
      <c r="M653" s="16">
        <f t="shared" si="54"/>
        <v>78</v>
      </c>
    </row>
    <row r="654" ht="24" spans="1:13">
      <c r="A654" s="8"/>
      <c r="B654" s="8"/>
      <c r="C654" s="9"/>
      <c r="D654" s="9"/>
      <c r="E654" s="9"/>
      <c r="F654" s="9" t="s">
        <v>52</v>
      </c>
      <c r="G654" s="9"/>
      <c r="H654" s="10"/>
      <c r="I654" s="9">
        <v>55.3</v>
      </c>
      <c r="J654" s="9" t="s">
        <v>18</v>
      </c>
      <c r="K654" s="15" t="s">
        <v>19</v>
      </c>
      <c r="L654" s="16"/>
      <c r="M654" s="16">
        <f t="shared" si="54"/>
        <v>35.945</v>
      </c>
    </row>
    <row r="655" spans="1:13">
      <c r="A655" s="8"/>
      <c r="B655" s="8"/>
      <c r="C655" s="9"/>
      <c r="D655" s="9"/>
      <c r="E655" s="9"/>
      <c r="F655" s="9" t="s">
        <v>55</v>
      </c>
      <c r="G655" s="9"/>
      <c r="H655" s="10"/>
      <c r="I655" s="9">
        <v>167.3</v>
      </c>
      <c r="J655" s="9" t="s">
        <v>18</v>
      </c>
      <c r="K655" s="15" t="s">
        <v>19</v>
      </c>
      <c r="L655" s="16"/>
      <c r="M655" s="16">
        <f t="shared" si="54"/>
        <v>108.745</v>
      </c>
    </row>
    <row r="656" spans="1:13">
      <c r="A656" s="8"/>
      <c r="B656" s="8"/>
      <c r="C656" s="9"/>
      <c r="D656" s="9"/>
      <c r="E656" s="9"/>
      <c r="F656" s="9" t="s">
        <v>49</v>
      </c>
      <c r="G656" s="9"/>
      <c r="H656" s="10"/>
      <c r="I656" s="9">
        <v>59.5</v>
      </c>
      <c r="J656" s="9" t="s">
        <v>18</v>
      </c>
      <c r="K656" s="15" t="s">
        <v>50</v>
      </c>
      <c r="L656" s="16"/>
      <c r="M656" s="16">
        <f t="shared" si="54"/>
        <v>38.675</v>
      </c>
    </row>
    <row r="657" ht="24" spans="1:13">
      <c r="A657" s="8"/>
      <c r="B657" s="8"/>
      <c r="C657" s="9"/>
      <c r="D657" s="9"/>
      <c r="E657" s="9"/>
      <c r="F657" s="9" t="s">
        <v>182</v>
      </c>
      <c r="G657" s="9"/>
      <c r="H657" s="10"/>
      <c r="I657" s="9">
        <v>57.4</v>
      </c>
      <c r="J657" s="9" t="s">
        <v>18</v>
      </c>
      <c r="K657" s="15" t="s">
        <v>19</v>
      </c>
      <c r="L657" s="16"/>
      <c r="M657" s="16">
        <v>37.31</v>
      </c>
    </row>
    <row r="658" spans="1:13">
      <c r="A658" s="8"/>
      <c r="B658" s="8"/>
      <c r="C658" s="9"/>
      <c r="D658" s="9"/>
      <c r="E658" s="9"/>
      <c r="F658" s="9" t="s">
        <v>35</v>
      </c>
      <c r="G658" s="9"/>
      <c r="H658" s="10"/>
      <c r="I658" s="9">
        <v>57.4</v>
      </c>
      <c r="J658" s="9" t="s">
        <v>18</v>
      </c>
      <c r="K658" s="15" t="s">
        <v>19</v>
      </c>
      <c r="L658" s="16"/>
      <c r="M658" s="16">
        <f t="shared" ref="M658:M668" si="55">I658*0.65</f>
        <v>37.31</v>
      </c>
    </row>
    <row r="659" spans="1:13">
      <c r="A659" s="8"/>
      <c r="B659" s="8"/>
      <c r="C659" s="9"/>
      <c r="D659" s="9"/>
      <c r="E659" s="9"/>
      <c r="F659" s="9" t="s">
        <v>36</v>
      </c>
      <c r="G659" s="9"/>
      <c r="H659" s="10"/>
      <c r="I659" s="9">
        <v>57.4</v>
      </c>
      <c r="J659" s="9" t="s">
        <v>18</v>
      </c>
      <c r="K659" s="15" t="s">
        <v>19</v>
      </c>
      <c r="L659" s="16"/>
      <c r="M659" s="16">
        <f t="shared" si="55"/>
        <v>37.31</v>
      </c>
    </row>
    <row r="660" spans="1:13">
      <c r="A660" s="8"/>
      <c r="B660" s="8"/>
      <c r="C660" s="9"/>
      <c r="D660" s="9"/>
      <c r="E660" s="9"/>
      <c r="F660" s="9" t="s">
        <v>54</v>
      </c>
      <c r="G660" s="9"/>
      <c r="H660" s="10"/>
      <c r="I660" s="9">
        <v>57.4</v>
      </c>
      <c r="J660" s="9" t="s">
        <v>18</v>
      </c>
      <c r="K660" s="15" t="s">
        <v>19</v>
      </c>
      <c r="L660" s="16"/>
      <c r="M660" s="16">
        <f t="shared" si="55"/>
        <v>37.31</v>
      </c>
    </row>
    <row r="661" spans="1:13">
      <c r="A661" s="8"/>
      <c r="B661" s="8"/>
      <c r="C661" s="9"/>
      <c r="D661" s="9"/>
      <c r="E661" s="9"/>
      <c r="F661" s="9" t="s">
        <v>118</v>
      </c>
      <c r="G661" s="9"/>
      <c r="H661" s="10"/>
      <c r="I661" s="9">
        <v>57.4</v>
      </c>
      <c r="J661" s="9" t="s">
        <v>18</v>
      </c>
      <c r="K661" s="15" t="s">
        <v>19</v>
      </c>
      <c r="L661" s="16"/>
      <c r="M661" s="16">
        <f t="shared" si="55"/>
        <v>37.31</v>
      </c>
    </row>
    <row r="662" spans="1:13">
      <c r="A662" s="8"/>
      <c r="B662" s="8"/>
      <c r="C662" s="9"/>
      <c r="D662" s="9"/>
      <c r="E662" s="9"/>
      <c r="F662" s="9" t="s">
        <v>119</v>
      </c>
      <c r="G662" s="9"/>
      <c r="H662" s="10"/>
      <c r="I662" s="9">
        <v>57.4</v>
      </c>
      <c r="J662" s="9" t="s">
        <v>18</v>
      </c>
      <c r="K662" s="15" t="s">
        <v>19</v>
      </c>
      <c r="L662" s="16"/>
      <c r="M662" s="16">
        <f t="shared" si="55"/>
        <v>37.31</v>
      </c>
    </row>
    <row r="663" spans="1:13">
      <c r="A663" s="8"/>
      <c r="B663" s="8"/>
      <c r="C663" s="9"/>
      <c r="D663" s="9"/>
      <c r="E663" s="9"/>
      <c r="F663" s="9" t="s">
        <v>189</v>
      </c>
      <c r="G663" s="9"/>
      <c r="H663" s="10"/>
      <c r="I663" s="9">
        <v>57.4</v>
      </c>
      <c r="J663" s="9" t="s">
        <v>18</v>
      </c>
      <c r="K663" s="15" t="s">
        <v>19</v>
      </c>
      <c r="L663" s="16"/>
      <c r="M663" s="16">
        <f t="shared" si="55"/>
        <v>37.31</v>
      </c>
    </row>
    <row r="664" spans="1:13">
      <c r="A664" s="8"/>
      <c r="B664" s="8"/>
      <c r="C664" s="9"/>
      <c r="D664" s="9"/>
      <c r="E664" s="9"/>
      <c r="F664" s="9" t="s">
        <v>190</v>
      </c>
      <c r="G664" s="9"/>
      <c r="H664" s="10"/>
      <c r="I664" s="9">
        <v>57.4</v>
      </c>
      <c r="J664" s="9" t="s">
        <v>18</v>
      </c>
      <c r="K664" s="15" t="s">
        <v>19</v>
      </c>
      <c r="L664" s="16"/>
      <c r="M664" s="16">
        <f t="shared" si="55"/>
        <v>37.31</v>
      </c>
    </row>
    <row r="665" spans="1:13">
      <c r="A665" s="8"/>
      <c r="B665" s="8"/>
      <c r="C665" s="9"/>
      <c r="D665" s="9"/>
      <c r="E665" s="9"/>
      <c r="F665" s="9" t="s">
        <v>264</v>
      </c>
      <c r="G665" s="9"/>
      <c r="H665" s="10"/>
      <c r="I665" s="9">
        <v>57.4</v>
      </c>
      <c r="J665" s="9" t="s">
        <v>18</v>
      </c>
      <c r="K665" s="15" t="s">
        <v>19</v>
      </c>
      <c r="L665" s="16"/>
      <c r="M665" s="16">
        <f t="shared" si="55"/>
        <v>37.31</v>
      </c>
    </row>
    <row r="666" spans="1:13">
      <c r="A666" s="8"/>
      <c r="B666" s="8"/>
      <c r="C666" s="9"/>
      <c r="D666" s="9"/>
      <c r="E666" s="9"/>
      <c r="F666" s="9" t="s">
        <v>145</v>
      </c>
      <c r="G666" s="9"/>
      <c r="H666" s="10"/>
      <c r="I666" s="9">
        <v>57.4</v>
      </c>
      <c r="J666" s="9" t="s">
        <v>18</v>
      </c>
      <c r="K666" s="15" t="s">
        <v>19</v>
      </c>
      <c r="L666" s="16"/>
      <c r="M666" s="16">
        <f t="shared" si="55"/>
        <v>37.31</v>
      </c>
    </row>
    <row r="667" spans="1:13">
      <c r="A667" s="8"/>
      <c r="B667" s="8"/>
      <c r="C667" s="9"/>
      <c r="D667" s="9"/>
      <c r="E667" s="9"/>
      <c r="F667" s="9" t="s">
        <v>169</v>
      </c>
      <c r="G667" s="9"/>
      <c r="H667" s="10"/>
      <c r="I667" s="9">
        <v>57.4</v>
      </c>
      <c r="J667" s="9" t="s">
        <v>18</v>
      </c>
      <c r="K667" s="15" t="s">
        <v>19</v>
      </c>
      <c r="L667" s="16"/>
      <c r="M667" s="16">
        <f t="shared" si="55"/>
        <v>37.31</v>
      </c>
    </row>
    <row r="668" spans="1:13">
      <c r="A668" s="8"/>
      <c r="B668" s="8"/>
      <c r="C668" s="9"/>
      <c r="D668" s="9"/>
      <c r="E668" s="9"/>
      <c r="F668" s="9" t="s">
        <v>265</v>
      </c>
      <c r="G668" s="9"/>
      <c r="H668" s="10"/>
      <c r="I668" s="9">
        <v>57.4</v>
      </c>
      <c r="J668" s="9" t="s">
        <v>18</v>
      </c>
      <c r="K668" s="15" t="s">
        <v>19</v>
      </c>
      <c r="L668" s="16"/>
      <c r="M668" s="16">
        <f t="shared" si="55"/>
        <v>37.31</v>
      </c>
    </row>
    <row r="669" spans="1:13">
      <c r="A669" s="8"/>
      <c r="B669" s="8"/>
      <c r="C669" s="9"/>
      <c r="D669" s="9"/>
      <c r="E669" s="9"/>
      <c r="F669" s="9" t="s">
        <v>56</v>
      </c>
      <c r="G669" s="9"/>
      <c r="H669" s="10" t="s">
        <v>57</v>
      </c>
      <c r="I669" s="9">
        <v>353.5</v>
      </c>
      <c r="J669" s="9" t="s">
        <v>18</v>
      </c>
      <c r="K669" s="15" t="s">
        <v>19</v>
      </c>
      <c r="L669" s="16">
        <f>H669*0.65</f>
        <v>45.955</v>
      </c>
      <c r="M669" s="16">
        <f t="shared" ref="M669:M687" si="56">I669*0.65</f>
        <v>229.775</v>
      </c>
    </row>
    <row r="670" spans="1:13">
      <c r="A670" s="8"/>
      <c r="B670" s="8"/>
      <c r="C670" s="9"/>
      <c r="D670" s="9"/>
      <c r="E670" s="9"/>
      <c r="F670" s="9" t="s">
        <v>58</v>
      </c>
      <c r="G670" s="9"/>
      <c r="H670" s="10" t="s">
        <v>57</v>
      </c>
      <c r="I670" s="9">
        <v>353.5</v>
      </c>
      <c r="J670" s="9" t="s">
        <v>18</v>
      </c>
      <c r="K670" s="15" t="s">
        <v>19</v>
      </c>
      <c r="L670" s="16">
        <f>H670*0.65</f>
        <v>45.955</v>
      </c>
      <c r="M670" s="16">
        <f t="shared" si="56"/>
        <v>229.775</v>
      </c>
    </row>
    <row r="671" spans="1:13">
      <c r="A671" s="8"/>
      <c r="B671" s="8"/>
      <c r="C671" s="9"/>
      <c r="D671" s="9"/>
      <c r="E671" s="9"/>
      <c r="F671" s="9" t="s">
        <v>60</v>
      </c>
      <c r="G671" s="9"/>
      <c r="H671" s="10">
        <v>123.9</v>
      </c>
      <c r="I671" s="9">
        <v>619.5</v>
      </c>
      <c r="J671" s="9" t="s">
        <v>18</v>
      </c>
      <c r="K671" s="15" t="s">
        <v>19</v>
      </c>
      <c r="L671" s="16">
        <f>H671*0.65</f>
        <v>80.535</v>
      </c>
      <c r="M671" s="16">
        <f t="shared" si="56"/>
        <v>402.675</v>
      </c>
    </row>
    <row r="672" spans="1:13">
      <c r="A672" s="8"/>
      <c r="B672" s="8"/>
      <c r="C672" s="9"/>
      <c r="D672" s="9"/>
      <c r="E672" s="9"/>
      <c r="F672" s="9" t="s">
        <v>59</v>
      </c>
      <c r="G672" s="9"/>
      <c r="H672" s="10">
        <v>123.9</v>
      </c>
      <c r="I672" s="9">
        <v>619.5</v>
      </c>
      <c r="J672" s="9" t="s">
        <v>18</v>
      </c>
      <c r="K672" s="15" t="s">
        <v>19</v>
      </c>
      <c r="L672" s="16">
        <f>H672*0.65</f>
        <v>80.535</v>
      </c>
      <c r="M672" s="16">
        <f t="shared" si="56"/>
        <v>402.675</v>
      </c>
    </row>
    <row r="673" spans="1:13">
      <c r="A673" s="8"/>
      <c r="B673" s="8"/>
      <c r="C673" s="9"/>
      <c r="D673" s="9"/>
      <c r="E673" s="9"/>
      <c r="F673" s="9" t="s">
        <v>91</v>
      </c>
      <c r="G673" s="9"/>
      <c r="H673" s="10"/>
      <c r="I673" s="9">
        <v>67.2</v>
      </c>
      <c r="J673" s="9" t="s">
        <v>18</v>
      </c>
      <c r="K673" s="15" t="s">
        <v>19</v>
      </c>
      <c r="L673" s="16"/>
      <c r="M673" s="16">
        <f t="shared" si="56"/>
        <v>43.68</v>
      </c>
    </row>
    <row r="674" spans="1:13">
      <c r="A674" s="8">
        <v>9</v>
      </c>
      <c r="B674" s="8" t="s">
        <v>266</v>
      </c>
      <c r="C674" s="9" t="s">
        <v>266</v>
      </c>
      <c r="D674" s="9" t="s">
        <v>267</v>
      </c>
      <c r="E674" s="9" t="s">
        <v>268</v>
      </c>
      <c r="F674" s="9" t="s">
        <v>30</v>
      </c>
      <c r="G674" s="9"/>
      <c r="H674" s="10"/>
      <c r="I674" s="9">
        <v>58.1</v>
      </c>
      <c r="J674" s="9" t="s">
        <v>18</v>
      </c>
      <c r="K674" s="15" t="s">
        <v>19</v>
      </c>
      <c r="L674" s="16"/>
      <c r="M674" s="16">
        <f t="shared" si="56"/>
        <v>37.765</v>
      </c>
    </row>
    <row r="675" spans="1:13">
      <c r="A675" s="8"/>
      <c r="B675" s="8"/>
      <c r="C675" s="9"/>
      <c r="D675" s="9"/>
      <c r="E675" s="9"/>
      <c r="F675" s="9" t="s">
        <v>17</v>
      </c>
      <c r="G675" s="9"/>
      <c r="H675" s="10"/>
      <c r="I675" s="9">
        <v>100.8</v>
      </c>
      <c r="J675" s="9" t="s">
        <v>18</v>
      </c>
      <c r="K675" s="15" t="s">
        <v>19</v>
      </c>
      <c r="L675" s="16"/>
      <c r="M675" s="16">
        <f t="shared" si="56"/>
        <v>65.52</v>
      </c>
    </row>
    <row r="676" ht="24" spans="1:13">
      <c r="A676" s="8"/>
      <c r="B676" s="8"/>
      <c r="C676" s="9"/>
      <c r="D676" s="9"/>
      <c r="E676" s="9"/>
      <c r="F676" s="9" t="s">
        <v>47</v>
      </c>
      <c r="G676" s="9"/>
      <c r="H676" s="10"/>
      <c r="I676" s="9">
        <v>57.4</v>
      </c>
      <c r="J676" s="9" t="s">
        <v>18</v>
      </c>
      <c r="K676" s="15" t="s">
        <v>19</v>
      </c>
      <c r="L676" s="16"/>
      <c r="M676" s="16">
        <f t="shared" si="56"/>
        <v>37.31</v>
      </c>
    </row>
    <row r="677" ht="24" spans="1:13">
      <c r="A677" s="8"/>
      <c r="B677" s="8"/>
      <c r="C677" s="9"/>
      <c r="D677" s="9"/>
      <c r="E677" s="9"/>
      <c r="F677" s="9" t="s">
        <v>48</v>
      </c>
      <c r="G677" s="9"/>
      <c r="H677" s="10"/>
      <c r="I677" s="9">
        <v>57.4</v>
      </c>
      <c r="J677" s="9" t="s">
        <v>18</v>
      </c>
      <c r="K677" s="15" t="s">
        <v>19</v>
      </c>
      <c r="L677" s="16"/>
      <c r="M677" s="16">
        <f t="shared" si="56"/>
        <v>37.31</v>
      </c>
    </row>
    <row r="678" spans="1:13">
      <c r="A678" s="8"/>
      <c r="B678" s="8"/>
      <c r="C678" s="9"/>
      <c r="D678" s="9"/>
      <c r="E678" s="9"/>
      <c r="F678" s="9" t="s">
        <v>55</v>
      </c>
      <c r="G678" s="9"/>
      <c r="H678" s="10"/>
      <c r="I678" s="9">
        <v>167.3</v>
      </c>
      <c r="J678" s="9" t="s">
        <v>18</v>
      </c>
      <c r="K678" s="15" t="s">
        <v>19</v>
      </c>
      <c r="L678" s="16"/>
      <c r="M678" s="16">
        <f t="shared" si="56"/>
        <v>108.745</v>
      </c>
    </row>
    <row r="679" spans="1:13">
      <c r="A679" s="8"/>
      <c r="B679" s="8"/>
      <c r="C679" s="9"/>
      <c r="D679" s="9"/>
      <c r="E679" s="9"/>
      <c r="F679" s="9" t="s">
        <v>179</v>
      </c>
      <c r="G679" s="9"/>
      <c r="H679" s="10"/>
      <c r="I679" s="9">
        <v>53.9</v>
      </c>
      <c r="J679" s="9" t="s">
        <v>18</v>
      </c>
      <c r="K679" s="15" t="s">
        <v>19</v>
      </c>
      <c r="L679" s="16"/>
      <c r="M679" s="16">
        <f t="shared" si="56"/>
        <v>35.035</v>
      </c>
    </row>
    <row r="680" ht="24" spans="1:13">
      <c r="A680" s="8"/>
      <c r="B680" s="8"/>
      <c r="C680" s="9"/>
      <c r="D680" s="9"/>
      <c r="E680" s="9" t="s">
        <v>269</v>
      </c>
      <c r="F680" s="9" t="s">
        <v>270</v>
      </c>
      <c r="G680" s="9"/>
      <c r="H680" s="10"/>
      <c r="I680" s="9">
        <v>800</v>
      </c>
      <c r="J680" s="9" t="s">
        <v>21</v>
      </c>
      <c r="K680" s="15" t="s">
        <v>22</v>
      </c>
      <c r="L680" s="16"/>
      <c r="M680" s="16">
        <f t="shared" si="56"/>
        <v>520</v>
      </c>
    </row>
    <row r="681" spans="1:13">
      <c r="A681" s="8"/>
      <c r="B681" s="8"/>
      <c r="C681" s="9"/>
      <c r="D681" s="9"/>
      <c r="E681" s="9"/>
      <c r="F681" s="9" t="s">
        <v>30</v>
      </c>
      <c r="G681" s="9"/>
      <c r="H681" s="10"/>
      <c r="I681" s="9">
        <v>58.1</v>
      </c>
      <c r="J681" s="9" t="s">
        <v>18</v>
      </c>
      <c r="K681" s="15" t="s">
        <v>19</v>
      </c>
      <c r="L681" s="16"/>
      <c r="M681" s="16">
        <f t="shared" si="56"/>
        <v>37.765</v>
      </c>
    </row>
    <row r="682" spans="1:13">
      <c r="A682" s="8"/>
      <c r="B682" s="8"/>
      <c r="C682" s="9"/>
      <c r="D682" s="9"/>
      <c r="E682" s="9"/>
      <c r="F682" s="9" t="s">
        <v>31</v>
      </c>
      <c r="G682" s="9"/>
      <c r="H682" s="10"/>
      <c r="I682" s="9">
        <v>196</v>
      </c>
      <c r="J682" s="9" t="s">
        <v>18</v>
      </c>
      <c r="K682" s="15" t="s">
        <v>19</v>
      </c>
      <c r="L682" s="16"/>
      <c r="M682" s="16">
        <f t="shared" si="56"/>
        <v>127.4</v>
      </c>
    </row>
    <row r="683" ht="24" spans="1:13">
      <c r="A683" s="8"/>
      <c r="B683" s="8"/>
      <c r="C683" s="9"/>
      <c r="D683" s="9"/>
      <c r="E683" s="9"/>
      <c r="F683" s="9" t="s">
        <v>34</v>
      </c>
      <c r="G683" s="9"/>
      <c r="H683" s="10"/>
      <c r="I683" s="9">
        <v>120</v>
      </c>
      <c r="J683" s="9" t="s">
        <v>21</v>
      </c>
      <c r="K683" s="15" t="s">
        <v>22</v>
      </c>
      <c r="L683" s="16"/>
      <c r="M683" s="16">
        <f t="shared" si="56"/>
        <v>78</v>
      </c>
    </row>
    <row r="684" ht="24" spans="1:13">
      <c r="A684" s="8"/>
      <c r="B684" s="8"/>
      <c r="C684" s="9"/>
      <c r="D684" s="9"/>
      <c r="E684" s="9"/>
      <c r="F684" s="9" t="s">
        <v>47</v>
      </c>
      <c r="G684" s="9"/>
      <c r="H684" s="10"/>
      <c r="I684" s="9">
        <v>57.4</v>
      </c>
      <c r="J684" s="9" t="s">
        <v>18</v>
      </c>
      <c r="K684" s="15" t="s">
        <v>19</v>
      </c>
      <c r="L684" s="16"/>
      <c r="M684" s="16">
        <f t="shared" si="56"/>
        <v>37.31</v>
      </c>
    </row>
    <row r="685" ht="24" spans="1:13">
      <c r="A685" s="8"/>
      <c r="B685" s="8"/>
      <c r="C685" s="9"/>
      <c r="D685" s="9"/>
      <c r="E685" s="9"/>
      <c r="F685" s="9" t="s">
        <v>48</v>
      </c>
      <c r="G685" s="9"/>
      <c r="H685" s="10"/>
      <c r="I685" s="9">
        <v>57.4</v>
      </c>
      <c r="J685" s="9" t="s">
        <v>18</v>
      </c>
      <c r="K685" s="15" t="s">
        <v>19</v>
      </c>
      <c r="L685" s="16"/>
      <c r="M685" s="16">
        <f t="shared" si="56"/>
        <v>37.31</v>
      </c>
    </row>
    <row r="686" spans="1:13">
      <c r="A686" s="8"/>
      <c r="B686" s="8"/>
      <c r="C686" s="9"/>
      <c r="D686" s="9"/>
      <c r="E686" s="9"/>
      <c r="F686" s="9" t="s">
        <v>55</v>
      </c>
      <c r="G686" s="9"/>
      <c r="H686" s="10"/>
      <c r="I686" s="9">
        <v>167.3</v>
      </c>
      <c r="J686" s="9" t="s">
        <v>18</v>
      </c>
      <c r="K686" s="15" t="s">
        <v>19</v>
      </c>
      <c r="L686" s="16"/>
      <c r="M686" s="16">
        <f t="shared" si="56"/>
        <v>108.745</v>
      </c>
    </row>
    <row r="687" ht="24" spans="1:13">
      <c r="A687" s="8"/>
      <c r="B687" s="8"/>
      <c r="C687" s="9"/>
      <c r="D687" s="9"/>
      <c r="E687" s="9"/>
      <c r="F687" s="9" t="s">
        <v>52</v>
      </c>
      <c r="G687" s="9"/>
      <c r="H687" s="10"/>
      <c r="I687" s="9">
        <v>55.3</v>
      </c>
      <c r="J687" s="9" t="s">
        <v>18</v>
      </c>
      <c r="K687" s="15" t="s">
        <v>19</v>
      </c>
      <c r="L687" s="16"/>
      <c r="M687" s="16">
        <f t="shared" si="56"/>
        <v>35.945</v>
      </c>
    </row>
    <row r="688" spans="1:13">
      <c r="A688" s="8"/>
      <c r="B688" s="8"/>
      <c r="C688" s="9"/>
      <c r="D688" s="9"/>
      <c r="E688" s="9"/>
      <c r="F688" s="9" t="s">
        <v>179</v>
      </c>
      <c r="G688" s="9"/>
      <c r="H688" s="10"/>
      <c r="I688" s="9">
        <v>53.9</v>
      </c>
      <c r="J688" s="9" t="s">
        <v>18</v>
      </c>
      <c r="K688" s="15" t="s">
        <v>19</v>
      </c>
      <c r="L688" s="16"/>
      <c r="M688" s="16">
        <f t="shared" ref="M688:M696" si="57">I688*0.65</f>
        <v>35.035</v>
      </c>
    </row>
    <row r="689" spans="1:13">
      <c r="A689" s="8"/>
      <c r="B689" s="8"/>
      <c r="C689" s="9"/>
      <c r="D689" s="9" t="s">
        <v>271</v>
      </c>
      <c r="E689" s="9" t="s">
        <v>272</v>
      </c>
      <c r="F689" s="9" t="s">
        <v>30</v>
      </c>
      <c r="G689" s="9"/>
      <c r="H689" s="10"/>
      <c r="I689" s="9">
        <v>58.1</v>
      </c>
      <c r="J689" s="9" t="s">
        <v>18</v>
      </c>
      <c r="K689" s="15" t="s">
        <v>19</v>
      </c>
      <c r="L689" s="16"/>
      <c r="M689" s="16">
        <f t="shared" si="57"/>
        <v>37.765</v>
      </c>
    </row>
    <row r="690" spans="1:13">
      <c r="A690" s="8"/>
      <c r="B690" s="8"/>
      <c r="C690" s="9"/>
      <c r="D690" s="9"/>
      <c r="E690" s="9"/>
      <c r="F690" s="9" t="s">
        <v>35</v>
      </c>
      <c r="G690" s="9"/>
      <c r="H690" s="10"/>
      <c r="I690" s="9">
        <v>57.4</v>
      </c>
      <c r="J690" s="9" t="s">
        <v>18</v>
      </c>
      <c r="K690" s="15" t="s">
        <v>19</v>
      </c>
      <c r="L690" s="16"/>
      <c r="M690" s="16">
        <f t="shared" si="57"/>
        <v>37.31</v>
      </c>
    </row>
    <row r="691" spans="1:13">
      <c r="A691" s="8"/>
      <c r="B691" s="8"/>
      <c r="C691" s="9"/>
      <c r="D691" s="9"/>
      <c r="E691" s="9"/>
      <c r="F691" s="9" t="s">
        <v>36</v>
      </c>
      <c r="G691" s="9"/>
      <c r="H691" s="10"/>
      <c r="I691" s="9">
        <v>57.4</v>
      </c>
      <c r="J691" s="9" t="s">
        <v>18</v>
      </c>
      <c r="K691" s="15" t="s">
        <v>19</v>
      </c>
      <c r="L691" s="16"/>
      <c r="M691" s="16">
        <f t="shared" si="57"/>
        <v>37.31</v>
      </c>
    </row>
    <row r="692" spans="1:13">
      <c r="A692" s="8"/>
      <c r="B692" s="8"/>
      <c r="C692" s="9"/>
      <c r="D692" s="9"/>
      <c r="E692" s="9"/>
      <c r="F692" s="9" t="s">
        <v>118</v>
      </c>
      <c r="G692" s="9"/>
      <c r="H692" s="10"/>
      <c r="I692" s="9">
        <v>57.4</v>
      </c>
      <c r="J692" s="9" t="s">
        <v>18</v>
      </c>
      <c r="K692" s="15" t="s">
        <v>19</v>
      </c>
      <c r="L692" s="16"/>
      <c r="M692" s="16">
        <f t="shared" si="57"/>
        <v>37.31</v>
      </c>
    </row>
    <row r="693" spans="1:13">
      <c r="A693" s="8"/>
      <c r="B693" s="8"/>
      <c r="C693" s="9"/>
      <c r="D693" s="9"/>
      <c r="E693" s="9"/>
      <c r="F693" s="9" t="s">
        <v>54</v>
      </c>
      <c r="G693" s="9"/>
      <c r="H693" s="10"/>
      <c r="I693" s="9">
        <v>57.4</v>
      </c>
      <c r="J693" s="9" t="s">
        <v>18</v>
      </c>
      <c r="K693" s="15" t="s">
        <v>19</v>
      </c>
      <c r="L693" s="16"/>
      <c r="M693" s="16">
        <f t="shared" si="57"/>
        <v>37.31</v>
      </c>
    </row>
    <row r="694" spans="1:13">
      <c r="A694" s="8"/>
      <c r="B694" s="8"/>
      <c r="C694" s="9"/>
      <c r="D694" s="9"/>
      <c r="E694" s="9"/>
      <c r="F694" s="9" t="s">
        <v>190</v>
      </c>
      <c r="G694" s="9"/>
      <c r="H694" s="10"/>
      <c r="I694" s="9">
        <v>57.4</v>
      </c>
      <c r="J694" s="9" t="s">
        <v>18</v>
      </c>
      <c r="K694" s="15" t="s">
        <v>19</v>
      </c>
      <c r="L694" s="16"/>
      <c r="M694" s="16">
        <f t="shared" si="57"/>
        <v>37.31</v>
      </c>
    </row>
    <row r="695" spans="1:13">
      <c r="A695" s="8"/>
      <c r="B695" s="8"/>
      <c r="C695" s="9"/>
      <c r="D695" s="9"/>
      <c r="E695" s="9"/>
      <c r="F695" s="9" t="s">
        <v>145</v>
      </c>
      <c r="G695" s="9"/>
      <c r="H695" s="10"/>
      <c r="I695" s="9">
        <v>57.4</v>
      </c>
      <c r="J695" s="9" t="s">
        <v>18</v>
      </c>
      <c r="K695" s="15" t="s">
        <v>19</v>
      </c>
      <c r="L695" s="16"/>
      <c r="M695" s="16">
        <f t="shared" si="57"/>
        <v>37.31</v>
      </c>
    </row>
    <row r="696" spans="1:13">
      <c r="A696" s="8"/>
      <c r="B696" s="8"/>
      <c r="C696" s="9"/>
      <c r="D696" s="9"/>
      <c r="E696" s="9"/>
      <c r="F696" s="9" t="s">
        <v>119</v>
      </c>
      <c r="G696" s="9"/>
      <c r="H696" s="10"/>
      <c r="I696" s="9">
        <v>57.4</v>
      </c>
      <c r="J696" s="9" t="s">
        <v>18</v>
      </c>
      <c r="K696" s="15" t="s">
        <v>19</v>
      </c>
      <c r="L696" s="16"/>
      <c r="M696" s="16">
        <f t="shared" si="57"/>
        <v>37.31</v>
      </c>
    </row>
    <row r="697" ht="24" spans="1:13">
      <c r="A697" s="8"/>
      <c r="B697" s="8"/>
      <c r="C697" s="9"/>
      <c r="D697" s="9"/>
      <c r="E697" s="9"/>
      <c r="F697" s="9" t="s">
        <v>34</v>
      </c>
      <c r="G697" s="9"/>
      <c r="H697" s="10"/>
      <c r="I697" s="9">
        <v>120</v>
      </c>
      <c r="J697" s="9" t="s">
        <v>21</v>
      </c>
      <c r="K697" s="15" t="s">
        <v>22</v>
      </c>
      <c r="L697" s="16"/>
      <c r="M697" s="16">
        <f t="shared" ref="M696:M701" si="58">I697*0.65</f>
        <v>78</v>
      </c>
    </row>
    <row r="698" ht="24" spans="1:13">
      <c r="A698" s="8"/>
      <c r="B698" s="8"/>
      <c r="C698" s="9"/>
      <c r="D698" s="9"/>
      <c r="E698" s="9"/>
      <c r="F698" s="9" t="s">
        <v>47</v>
      </c>
      <c r="G698" s="9"/>
      <c r="H698" s="10"/>
      <c r="I698" s="9">
        <v>57.4</v>
      </c>
      <c r="J698" s="9" t="s">
        <v>18</v>
      </c>
      <c r="K698" s="15" t="s">
        <v>19</v>
      </c>
      <c r="L698" s="16"/>
      <c r="M698" s="16">
        <f t="shared" si="58"/>
        <v>37.31</v>
      </c>
    </row>
    <row r="699" ht="24" spans="1:13">
      <c r="A699" s="8"/>
      <c r="B699" s="8"/>
      <c r="C699" s="9"/>
      <c r="D699" s="9"/>
      <c r="E699" s="9"/>
      <c r="F699" s="9" t="s">
        <v>48</v>
      </c>
      <c r="G699" s="9"/>
      <c r="H699" s="10"/>
      <c r="I699" s="9">
        <v>57.4</v>
      </c>
      <c r="J699" s="9" t="s">
        <v>18</v>
      </c>
      <c r="K699" s="15" t="s">
        <v>19</v>
      </c>
      <c r="L699" s="16"/>
      <c r="M699" s="16">
        <f t="shared" si="58"/>
        <v>37.31</v>
      </c>
    </row>
    <row r="700" spans="1:13">
      <c r="A700" s="8"/>
      <c r="B700" s="8"/>
      <c r="C700" s="9"/>
      <c r="D700" s="9"/>
      <c r="E700" s="9"/>
      <c r="F700" s="9" t="s">
        <v>55</v>
      </c>
      <c r="G700" s="9"/>
      <c r="H700" s="10"/>
      <c r="I700" s="9">
        <v>167.3</v>
      </c>
      <c r="J700" s="9" t="s">
        <v>18</v>
      </c>
      <c r="K700" s="15" t="s">
        <v>19</v>
      </c>
      <c r="L700" s="16"/>
      <c r="M700" s="16">
        <f t="shared" si="58"/>
        <v>108.745</v>
      </c>
    </row>
    <row r="701" ht="24" spans="1:13">
      <c r="A701" s="8"/>
      <c r="B701" s="8"/>
      <c r="C701" s="9"/>
      <c r="D701" s="9"/>
      <c r="E701" s="9"/>
      <c r="F701" s="9" t="s">
        <v>52</v>
      </c>
      <c r="G701" s="9"/>
      <c r="H701" s="10"/>
      <c r="I701" s="9">
        <v>55.3</v>
      </c>
      <c r="J701" s="9" t="s">
        <v>18</v>
      </c>
      <c r="K701" s="15" t="s">
        <v>19</v>
      </c>
      <c r="L701" s="16"/>
      <c r="M701" s="16">
        <f t="shared" si="58"/>
        <v>35.945</v>
      </c>
    </row>
    <row r="702" spans="1:13">
      <c r="A702" s="8"/>
      <c r="B702" s="8"/>
      <c r="C702" s="9"/>
      <c r="D702" s="9"/>
      <c r="E702" s="9"/>
      <c r="F702" s="9" t="s">
        <v>49</v>
      </c>
      <c r="G702" s="9"/>
      <c r="H702" s="10"/>
      <c r="I702" s="9">
        <v>59.5</v>
      </c>
      <c r="J702" s="9" t="s">
        <v>18</v>
      </c>
      <c r="K702" s="15" t="s">
        <v>50</v>
      </c>
      <c r="L702" s="16"/>
      <c r="M702" s="16">
        <v>38.675</v>
      </c>
    </row>
    <row r="703" spans="1:13">
      <c r="A703" s="8"/>
      <c r="B703" s="8"/>
      <c r="C703" s="9"/>
      <c r="D703" s="9"/>
      <c r="E703" s="9"/>
      <c r="F703" s="9" t="s">
        <v>179</v>
      </c>
      <c r="G703" s="9"/>
      <c r="H703" s="10"/>
      <c r="I703" s="9">
        <v>53.9</v>
      </c>
      <c r="J703" s="9" t="s">
        <v>18</v>
      </c>
      <c r="K703" s="15" t="s">
        <v>19</v>
      </c>
      <c r="L703" s="16"/>
      <c r="M703" s="16">
        <f t="shared" ref="M703:M707" si="59">I703*0.65</f>
        <v>35.035</v>
      </c>
    </row>
    <row r="704" spans="1:13">
      <c r="A704" s="8"/>
      <c r="B704" s="8"/>
      <c r="C704" s="9"/>
      <c r="D704" s="9"/>
      <c r="E704" s="9" t="s">
        <v>273</v>
      </c>
      <c r="F704" s="9" t="s">
        <v>30</v>
      </c>
      <c r="G704" s="9"/>
      <c r="H704" s="10"/>
      <c r="I704" s="9">
        <v>58.1</v>
      </c>
      <c r="J704" s="9" t="s">
        <v>18</v>
      </c>
      <c r="K704" s="15" t="s">
        <v>19</v>
      </c>
      <c r="L704" s="16"/>
      <c r="M704" s="16">
        <f t="shared" si="59"/>
        <v>37.765</v>
      </c>
    </row>
    <row r="705" spans="1:13">
      <c r="A705" s="8"/>
      <c r="B705" s="8"/>
      <c r="C705" s="9"/>
      <c r="D705" s="9"/>
      <c r="E705" s="9"/>
      <c r="F705" s="9" t="s">
        <v>35</v>
      </c>
      <c r="G705" s="9"/>
      <c r="H705" s="10"/>
      <c r="I705" s="9">
        <v>57.4</v>
      </c>
      <c r="J705" s="9" t="s">
        <v>18</v>
      </c>
      <c r="K705" s="15" t="s">
        <v>19</v>
      </c>
      <c r="L705" s="16"/>
      <c r="M705" s="16">
        <f t="shared" si="59"/>
        <v>37.31</v>
      </c>
    </row>
    <row r="706" spans="1:13">
      <c r="A706" s="8"/>
      <c r="B706" s="8"/>
      <c r="C706" s="9"/>
      <c r="D706" s="9"/>
      <c r="E706" s="9"/>
      <c r="F706" s="9" t="s">
        <v>36</v>
      </c>
      <c r="G706" s="9"/>
      <c r="H706" s="10"/>
      <c r="I706" s="9">
        <v>57.4</v>
      </c>
      <c r="J706" s="9" t="s">
        <v>18</v>
      </c>
      <c r="K706" s="15" t="s">
        <v>19</v>
      </c>
      <c r="L706" s="16"/>
      <c r="M706" s="16">
        <f t="shared" si="59"/>
        <v>37.31</v>
      </c>
    </row>
    <row r="707" spans="1:13">
      <c r="A707" s="8"/>
      <c r="B707" s="8"/>
      <c r="C707" s="9"/>
      <c r="D707" s="9"/>
      <c r="E707" s="9"/>
      <c r="F707" s="9" t="s">
        <v>119</v>
      </c>
      <c r="G707" s="9"/>
      <c r="H707" s="10"/>
      <c r="I707" s="9">
        <v>57.4</v>
      </c>
      <c r="J707" s="9" t="s">
        <v>18</v>
      </c>
      <c r="K707" s="15" t="s">
        <v>19</v>
      </c>
      <c r="L707" s="16"/>
      <c r="M707" s="16">
        <f t="shared" si="59"/>
        <v>37.31</v>
      </c>
    </row>
    <row r="708" ht="24" spans="1:13">
      <c r="A708" s="8"/>
      <c r="B708" s="8"/>
      <c r="C708" s="9"/>
      <c r="D708" s="9"/>
      <c r="E708" s="9"/>
      <c r="F708" s="9" t="s">
        <v>34</v>
      </c>
      <c r="G708" s="9"/>
      <c r="H708" s="10"/>
      <c r="I708" s="9">
        <v>120</v>
      </c>
      <c r="J708" s="9" t="s">
        <v>21</v>
      </c>
      <c r="K708" s="15" t="s">
        <v>22</v>
      </c>
      <c r="L708" s="16"/>
      <c r="M708" s="16">
        <f t="shared" ref="M708:M729" si="60">I708*0.65</f>
        <v>78</v>
      </c>
    </row>
    <row r="709" ht="24" spans="1:13">
      <c r="A709" s="8"/>
      <c r="B709" s="8"/>
      <c r="C709" s="9"/>
      <c r="D709" s="9"/>
      <c r="E709" s="9"/>
      <c r="F709" s="9" t="s">
        <v>47</v>
      </c>
      <c r="G709" s="9"/>
      <c r="H709" s="10"/>
      <c r="I709" s="9">
        <v>57.4</v>
      </c>
      <c r="J709" s="9" t="s">
        <v>18</v>
      </c>
      <c r="K709" s="15" t="s">
        <v>19</v>
      </c>
      <c r="L709" s="16"/>
      <c r="M709" s="16">
        <f t="shared" si="60"/>
        <v>37.31</v>
      </c>
    </row>
    <row r="710" ht="24" spans="1:13">
      <c r="A710" s="8"/>
      <c r="B710" s="8"/>
      <c r="C710" s="9"/>
      <c r="D710" s="9"/>
      <c r="E710" s="9"/>
      <c r="F710" s="9" t="s">
        <v>48</v>
      </c>
      <c r="G710" s="9"/>
      <c r="H710" s="10"/>
      <c r="I710" s="9">
        <v>57.4</v>
      </c>
      <c r="J710" s="9" t="s">
        <v>18</v>
      </c>
      <c r="K710" s="15" t="s">
        <v>19</v>
      </c>
      <c r="L710" s="16"/>
      <c r="M710" s="16">
        <f t="shared" si="60"/>
        <v>37.31</v>
      </c>
    </row>
    <row r="711" spans="1:13">
      <c r="A711" s="8"/>
      <c r="B711" s="8"/>
      <c r="C711" s="9"/>
      <c r="D711" s="9"/>
      <c r="E711" s="9"/>
      <c r="F711" s="9" t="s">
        <v>49</v>
      </c>
      <c r="G711" s="9"/>
      <c r="H711" s="10"/>
      <c r="I711" s="9">
        <v>59.5</v>
      </c>
      <c r="J711" s="9" t="s">
        <v>18</v>
      </c>
      <c r="K711" s="15" t="s">
        <v>50</v>
      </c>
      <c r="L711" s="16"/>
      <c r="M711" s="16">
        <f t="shared" si="60"/>
        <v>38.675</v>
      </c>
    </row>
    <row r="712" ht="24" spans="1:13">
      <c r="A712" s="8"/>
      <c r="B712" s="8"/>
      <c r="C712" s="9"/>
      <c r="D712" s="9"/>
      <c r="E712" s="9"/>
      <c r="F712" s="9" t="s">
        <v>274</v>
      </c>
      <c r="G712" s="9"/>
      <c r="H712" s="10"/>
      <c r="I712" s="9">
        <v>300</v>
      </c>
      <c r="J712" s="9" t="s">
        <v>21</v>
      </c>
      <c r="K712" s="15" t="s">
        <v>22</v>
      </c>
      <c r="L712" s="16"/>
      <c r="M712" s="16">
        <f t="shared" si="60"/>
        <v>195</v>
      </c>
    </row>
    <row r="713" spans="1:13">
      <c r="A713" s="8"/>
      <c r="B713" s="8"/>
      <c r="C713" s="9"/>
      <c r="D713" s="9"/>
      <c r="E713" s="9"/>
      <c r="F713" s="9" t="s">
        <v>179</v>
      </c>
      <c r="G713" s="9"/>
      <c r="H713" s="10"/>
      <c r="I713" s="9">
        <v>53.9</v>
      </c>
      <c r="J713" s="9" t="s">
        <v>18</v>
      </c>
      <c r="K713" s="15" t="s">
        <v>19</v>
      </c>
      <c r="L713" s="16"/>
      <c r="M713" s="16">
        <f t="shared" si="60"/>
        <v>35.035</v>
      </c>
    </row>
    <row r="714" spans="1:13">
      <c r="A714" s="8"/>
      <c r="B714" s="8"/>
      <c r="C714" s="9"/>
      <c r="D714" s="9"/>
      <c r="E714" s="9" t="s">
        <v>275</v>
      </c>
      <c r="F714" s="9" t="s">
        <v>30</v>
      </c>
      <c r="G714" s="9"/>
      <c r="H714" s="10"/>
      <c r="I714" s="9">
        <v>58.1</v>
      </c>
      <c r="J714" s="9" t="s">
        <v>18</v>
      </c>
      <c r="K714" s="15" t="s">
        <v>19</v>
      </c>
      <c r="L714" s="16"/>
      <c r="M714" s="16">
        <f t="shared" si="60"/>
        <v>37.765</v>
      </c>
    </row>
    <row r="715" ht="24" spans="1:13">
      <c r="A715" s="8"/>
      <c r="B715" s="8"/>
      <c r="C715" s="9"/>
      <c r="D715" s="9"/>
      <c r="E715" s="9"/>
      <c r="F715" s="9" t="s">
        <v>34</v>
      </c>
      <c r="G715" s="9"/>
      <c r="H715" s="10"/>
      <c r="I715" s="9">
        <v>120</v>
      </c>
      <c r="J715" s="9" t="s">
        <v>21</v>
      </c>
      <c r="K715" s="15" t="s">
        <v>22</v>
      </c>
      <c r="L715" s="16"/>
      <c r="M715" s="16">
        <f t="shared" si="60"/>
        <v>78</v>
      </c>
    </row>
    <row r="716" ht="24" spans="1:13">
      <c r="A716" s="8"/>
      <c r="B716" s="8"/>
      <c r="C716" s="9"/>
      <c r="D716" s="9"/>
      <c r="E716" s="9"/>
      <c r="F716" s="9" t="s">
        <v>47</v>
      </c>
      <c r="G716" s="9"/>
      <c r="H716" s="10"/>
      <c r="I716" s="9">
        <v>57.4</v>
      </c>
      <c r="J716" s="9" t="s">
        <v>18</v>
      </c>
      <c r="K716" s="15" t="s">
        <v>19</v>
      </c>
      <c r="L716" s="16"/>
      <c r="M716" s="16">
        <f t="shared" si="60"/>
        <v>37.31</v>
      </c>
    </row>
    <row r="717" ht="24" spans="1:13">
      <c r="A717" s="8"/>
      <c r="B717" s="8"/>
      <c r="C717" s="9"/>
      <c r="D717" s="9"/>
      <c r="E717" s="9"/>
      <c r="F717" s="9" t="s">
        <v>274</v>
      </c>
      <c r="G717" s="9"/>
      <c r="H717" s="10"/>
      <c r="I717" s="9">
        <v>300</v>
      </c>
      <c r="J717" s="9" t="s">
        <v>21</v>
      </c>
      <c r="K717" s="15" t="s">
        <v>22</v>
      </c>
      <c r="L717" s="16"/>
      <c r="M717" s="16">
        <f t="shared" si="60"/>
        <v>195</v>
      </c>
    </row>
    <row r="718" spans="1:13">
      <c r="A718" s="8"/>
      <c r="B718" s="8"/>
      <c r="C718" s="9"/>
      <c r="D718" s="9"/>
      <c r="E718" s="9"/>
      <c r="F718" s="9" t="s">
        <v>49</v>
      </c>
      <c r="G718" s="9"/>
      <c r="H718" s="10"/>
      <c r="I718" s="9">
        <v>59.5</v>
      </c>
      <c r="J718" s="9" t="s">
        <v>18</v>
      </c>
      <c r="K718" s="15" t="s">
        <v>50</v>
      </c>
      <c r="L718" s="16"/>
      <c r="M718" s="16">
        <f t="shared" si="60"/>
        <v>38.675</v>
      </c>
    </row>
    <row r="719" spans="1:13">
      <c r="A719" s="8"/>
      <c r="B719" s="8"/>
      <c r="C719" s="9"/>
      <c r="D719" s="9"/>
      <c r="E719" s="9"/>
      <c r="F719" s="9" t="s">
        <v>179</v>
      </c>
      <c r="G719" s="9"/>
      <c r="H719" s="10"/>
      <c r="I719" s="9">
        <v>53.9</v>
      </c>
      <c r="J719" s="9" t="s">
        <v>18</v>
      </c>
      <c r="K719" s="15" t="s">
        <v>19</v>
      </c>
      <c r="L719" s="16"/>
      <c r="M719" s="16">
        <f t="shared" si="60"/>
        <v>35.035</v>
      </c>
    </row>
    <row r="720" spans="1:13">
      <c r="A720" s="8"/>
      <c r="B720" s="8"/>
      <c r="C720" s="9"/>
      <c r="D720" s="9" t="s">
        <v>276</v>
      </c>
      <c r="E720" s="9" t="s">
        <v>276</v>
      </c>
      <c r="F720" s="9" t="s">
        <v>26</v>
      </c>
      <c r="G720" s="9"/>
      <c r="H720" s="10"/>
      <c r="I720" s="9">
        <v>134.4</v>
      </c>
      <c r="J720" s="9" t="s">
        <v>18</v>
      </c>
      <c r="K720" s="15" t="s">
        <v>19</v>
      </c>
      <c r="L720" s="16"/>
      <c r="M720" s="16">
        <f t="shared" si="60"/>
        <v>87.36</v>
      </c>
    </row>
    <row r="721" ht="24" spans="1:13">
      <c r="A721" s="8"/>
      <c r="B721" s="8"/>
      <c r="C721" s="9"/>
      <c r="D721" s="9"/>
      <c r="E721" s="9"/>
      <c r="F721" s="9" t="s">
        <v>34</v>
      </c>
      <c r="G721" s="9"/>
      <c r="H721" s="10"/>
      <c r="I721" s="9">
        <v>120</v>
      </c>
      <c r="J721" s="9" t="s">
        <v>21</v>
      </c>
      <c r="K721" s="15" t="s">
        <v>22</v>
      </c>
      <c r="L721" s="16"/>
      <c r="M721" s="16">
        <f t="shared" si="60"/>
        <v>78</v>
      </c>
    </row>
    <row r="722" ht="24" spans="1:13">
      <c r="A722" s="8"/>
      <c r="B722" s="8"/>
      <c r="C722" s="9"/>
      <c r="D722" s="9"/>
      <c r="E722" s="9"/>
      <c r="F722" s="9" t="s">
        <v>47</v>
      </c>
      <c r="G722" s="9"/>
      <c r="H722" s="10"/>
      <c r="I722" s="9">
        <v>57.4</v>
      </c>
      <c r="J722" s="9" t="s">
        <v>18</v>
      </c>
      <c r="K722" s="15" t="s">
        <v>19</v>
      </c>
      <c r="L722" s="16"/>
      <c r="M722" s="16">
        <f t="shared" si="60"/>
        <v>37.31</v>
      </c>
    </row>
    <row r="723" ht="24" spans="1:13">
      <c r="A723" s="8"/>
      <c r="B723" s="8"/>
      <c r="C723" s="9"/>
      <c r="D723" s="9"/>
      <c r="E723" s="9"/>
      <c r="F723" s="9" t="s">
        <v>48</v>
      </c>
      <c r="G723" s="9"/>
      <c r="H723" s="10"/>
      <c r="I723" s="9">
        <v>57.4</v>
      </c>
      <c r="J723" s="9" t="s">
        <v>18</v>
      </c>
      <c r="K723" s="15" t="s">
        <v>19</v>
      </c>
      <c r="L723" s="16"/>
      <c r="M723" s="16">
        <f t="shared" si="60"/>
        <v>37.31</v>
      </c>
    </row>
    <row r="724" ht="24" spans="1:13">
      <c r="A724" s="8"/>
      <c r="B724" s="8"/>
      <c r="C724" s="9"/>
      <c r="D724" s="9"/>
      <c r="E724" s="9"/>
      <c r="F724" s="9" t="s">
        <v>274</v>
      </c>
      <c r="G724" s="9"/>
      <c r="H724" s="10"/>
      <c r="I724" s="9">
        <v>300</v>
      </c>
      <c r="J724" s="9" t="s">
        <v>21</v>
      </c>
      <c r="K724" s="15" t="s">
        <v>22</v>
      </c>
      <c r="L724" s="16"/>
      <c r="M724" s="16">
        <f t="shared" ref="M724:M729" si="61">I724*0.65</f>
        <v>195</v>
      </c>
    </row>
    <row r="725" spans="1:13">
      <c r="A725" s="8"/>
      <c r="B725" s="8"/>
      <c r="C725" s="9"/>
      <c r="D725" s="9"/>
      <c r="E725" s="9"/>
      <c r="F725" s="9" t="s">
        <v>179</v>
      </c>
      <c r="G725" s="9"/>
      <c r="H725" s="10"/>
      <c r="I725" s="9">
        <v>53.9</v>
      </c>
      <c r="J725" s="9" t="s">
        <v>18</v>
      </c>
      <c r="K725" s="15" t="s">
        <v>19</v>
      </c>
      <c r="L725" s="16"/>
      <c r="M725" s="16">
        <f t="shared" si="61"/>
        <v>35.035</v>
      </c>
    </row>
    <row r="726" spans="1:13">
      <c r="A726" s="8">
        <v>10</v>
      </c>
      <c r="B726" s="8" t="s">
        <v>277</v>
      </c>
      <c r="C726" s="9" t="s">
        <v>277</v>
      </c>
      <c r="D726" s="9" t="s">
        <v>277</v>
      </c>
      <c r="E726" s="9" t="s">
        <v>278</v>
      </c>
      <c r="F726" s="9" t="s">
        <v>194</v>
      </c>
      <c r="G726" s="9"/>
      <c r="H726" s="10"/>
      <c r="I726" s="9">
        <v>70.7</v>
      </c>
      <c r="J726" s="9" t="s">
        <v>18</v>
      </c>
      <c r="K726" s="15" t="s">
        <v>19</v>
      </c>
      <c r="L726" s="16"/>
      <c r="M726" s="16">
        <f t="shared" si="61"/>
        <v>45.955</v>
      </c>
    </row>
    <row r="727" ht="24" spans="1:13">
      <c r="A727" s="8"/>
      <c r="B727" s="8"/>
      <c r="C727" s="9"/>
      <c r="D727" s="9"/>
      <c r="E727" s="9"/>
      <c r="F727" s="9" t="s">
        <v>52</v>
      </c>
      <c r="G727" s="9"/>
      <c r="H727" s="10"/>
      <c r="I727" s="9">
        <v>55.3</v>
      </c>
      <c r="J727" s="9" t="s">
        <v>18</v>
      </c>
      <c r="K727" s="15" t="s">
        <v>19</v>
      </c>
      <c r="L727" s="16"/>
      <c r="M727" s="16">
        <f t="shared" si="61"/>
        <v>35.945</v>
      </c>
    </row>
    <row r="728" spans="1:13">
      <c r="A728" s="8"/>
      <c r="B728" s="8"/>
      <c r="C728" s="9"/>
      <c r="D728" s="9"/>
      <c r="E728" s="9"/>
      <c r="F728" s="9" t="s">
        <v>55</v>
      </c>
      <c r="G728" s="9"/>
      <c r="H728" s="10"/>
      <c r="I728" s="9">
        <v>167.3</v>
      </c>
      <c r="J728" s="9" t="s">
        <v>18</v>
      </c>
      <c r="K728" s="15" t="s">
        <v>19</v>
      </c>
      <c r="L728" s="16"/>
      <c r="M728" s="16">
        <f t="shared" si="61"/>
        <v>108.745</v>
      </c>
    </row>
    <row r="729" ht="24" spans="1:13">
      <c r="A729" s="8"/>
      <c r="B729" s="8"/>
      <c r="C729" s="9"/>
      <c r="D729" s="9"/>
      <c r="E729" s="9"/>
      <c r="F729" s="9" t="s">
        <v>53</v>
      </c>
      <c r="G729" s="9"/>
      <c r="H729" s="10"/>
      <c r="I729" s="9">
        <v>120</v>
      </c>
      <c r="J729" s="9" t="s">
        <v>21</v>
      </c>
      <c r="K729" s="15" t="s">
        <v>22</v>
      </c>
      <c r="L729" s="16"/>
      <c r="M729" s="16">
        <f t="shared" si="61"/>
        <v>78</v>
      </c>
    </row>
    <row r="730" ht="24" spans="1:13">
      <c r="A730" s="8"/>
      <c r="B730" s="8"/>
      <c r="C730" s="9"/>
      <c r="D730" s="9"/>
      <c r="E730" s="9"/>
      <c r="F730" s="9" t="s">
        <v>100</v>
      </c>
      <c r="G730" s="9"/>
      <c r="H730" s="10"/>
      <c r="I730" s="9">
        <v>250</v>
      </c>
      <c r="J730" s="9" t="s">
        <v>21</v>
      </c>
      <c r="K730" s="15" t="s">
        <v>22</v>
      </c>
      <c r="L730" s="16"/>
      <c r="M730" s="16">
        <v>162.5</v>
      </c>
    </row>
    <row r="731" spans="1:13">
      <c r="A731" s="8"/>
      <c r="B731" s="8"/>
      <c r="C731" s="9"/>
      <c r="D731" s="9"/>
      <c r="E731" s="9"/>
      <c r="F731" s="9" t="s">
        <v>56</v>
      </c>
      <c r="G731" s="9"/>
      <c r="H731" s="10" t="s">
        <v>57</v>
      </c>
      <c r="I731" s="9">
        <v>353.5</v>
      </c>
      <c r="J731" s="9" t="s">
        <v>18</v>
      </c>
      <c r="K731" s="15" t="s">
        <v>19</v>
      </c>
      <c r="L731" s="16">
        <f>H731*0.65</f>
        <v>45.955</v>
      </c>
      <c r="M731" s="16">
        <f t="shared" ref="M731:M737" si="62">I731*0.65</f>
        <v>229.775</v>
      </c>
    </row>
    <row r="732" spans="1:13">
      <c r="A732" s="8"/>
      <c r="B732" s="8"/>
      <c r="C732" s="9"/>
      <c r="D732" s="9"/>
      <c r="E732" s="9"/>
      <c r="F732" s="9" t="s">
        <v>58</v>
      </c>
      <c r="G732" s="9"/>
      <c r="H732" s="10" t="s">
        <v>57</v>
      </c>
      <c r="I732" s="9">
        <v>353.5</v>
      </c>
      <c r="J732" s="9" t="s">
        <v>18</v>
      </c>
      <c r="K732" s="15" t="s">
        <v>19</v>
      </c>
      <c r="L732" s="16">
        <f>H732*0.65</f>
        <v>45.955</v>
      </c>
      <c r="M732" s="16">
        <f t="shared" si="62"/>
        <v>229.775</v>
      </c>
    </row>
    <row r="733" spans="1:13">
      <c r="A733" s="8"/>
      <c r="B733" s="8"/>
      <c r="C733" s="9"/>
      <c r="D733" s="9"/>
      <c r="E733" s="9"/>
      <c r="F733" s="9" t="s">
        <v>59</v>
      </c>
      <c r="G733" s="9"/>
      <c r="H733" s="10">
        <v>123.9</v>
      </c>
      <c r="I733" s="9">
        <v>619.5</v>
      </c>
      <c r="J733" s="9" t="s">
        <v>18</v>
      </c>
      <c r="K733" s="15" t="s">
        <v>19</v>
      </c>
      <c r="L733" s="16">
        <f>H733*0.65</f>
        <v>80.535</v>
      </c>
      <c r="M733" s="16">
        <f t="shared" si="62"/>
        <v>402.675</v>
      </c>
    </row>
    <row r="734" spans="1:13">
      <c r="A734" s="8"/>
      <c r="B734" s="8"/>
      <c r="C734" s="9"/>
      <c r="D734" s="9"/>
      <c r="E734" s="9"/>
      <c r="F734" s="9" t="s">
        <v>173</v>
      </c>
      <c r="G734" s="9"/>
      <c r="H734" s="10">
        <v>123.9</v>
      </c>
      <c r="I734" s="9">
        <v>619.5</v>
      </c>
      <c r="J734" s="9" t="s">
        <v>18</v>
      </c>
      <c r="K734" s="15" t="s">
        <v>19</v>
      </c>
      <c r="L734" s="16">
        <f>H734*0.65</f>
        <v>80.535</v>
      </c>
      <c r="M734" s="16">
        <f t="shared" si="62"/>
        <v>402.675</v>
      </c>
    </row>
    <row r="735" spans="1:13">
      <c r="A735" s="8">
        <v>11</v>
      </c>
      <c r="B735" s="8" t="s">
        <v>279</v>
      </c>
      <c r="C735" s="9" t="s">
        <v>280</v>
      </c>
      <c r="D735" s="9" t="s">
        <v>280</v>
      </c>
      <c r="E735" s="9" t="s">
        <v>281</v>
      </c>
      <c r="F735" s="9" t="s">
        <v>90</v>
      </c>
      <c r="G735" s="9"/>
      <c r="H735" s="10"/>
      <c r="I735" s="9">
        <v>85.4</v>
      </c>
      <c r="J735" s="9" t="s">
        <v>18</v>
      </c>
      <c r="K735" s="15" t="s">
        <v>72</v>
      </c>
      <c r="L735" s="16"/>
      <c r="M735" s="16">
        <f t="shared" si="62"/>
        <v>55.51</v>
      </c>
    </row>
    <row r="736" spans="1:13">
      <c r="A736" s="8"/>
      <c r="B736" s="8"/>
      <c r="C736" s="9"/>
      <c r="D736" s="9"/>
      <c r="E736" s="9"/>
      <c r="F736" s="9" t="s">
        <v>26</v>
      </c>
      <c r="G736" s="9"/>
      <c r="H736" s="10"/>
      <c r="I736" s="9">
        <v>134.4</v>
      </c>
      <c r="J736" s="9" t="s">
        <v>18</v>
      </c>
      <c r="K736" s="15" t="s">
        <v>19</v>
      </c>
      <c r="L736" s="16"/>
      <c r="M736" s="16">
        <f t="shared" si="62"/>
        <v>87.36</v>
      </c>
    </row>
    <row r="737" spans="1:13">
      <c r="A737" s="8"/>
      <c r="B737" s="8"/>
      <c r="C737" s="9"/>
      <c r="D737" s="9"/>
      <c r="E737" s="9"/>
      <c r="F737" s="9" t="s">
        <v>30</v>
      </c>
      <c r="G737" s="9"/>
      <c r="H737" s="10"/>
      <c r="I737" s="9">
        <v>58.1</v>
      </c>
      <c r="J737" s="9" t="s">
        <v>18</v>
      </c>
      <c r="K737" s="15" t="s">
        <v>19</v>
      </c>
      <c r="L737" s="16"/>
      <c r="M737" s="16">
        <f t="shared" si="62"/>
        <v>37.765</v>
      </c>
    </row>
    <row r="738" ht="24" spans="1:13">
      <c r="A738" s="8"/>
      <c r="B738" s="8"/>
      <c r="C738" s="9"/>
      <c r="D738" s="9"/>
      <c r="E738" s="9"/>
      <c r="F738" s="9" t="s">
        <v>282</v>
      </c>
      <c r="G738" s="9"/>
      <c r="H738" s="10"/>
      <c r="I738" s="9">
        <v>55.3</v>
      </c>
      <c r="J738" s="9" t="s">
        <v>18</v>
      </c>
      <c r="K738" s="15" t="s">
        <v>19</v>
      </c>
      <c r="L738" s="16"/>
      <c r="M738" s="16">
        <v>35.945</v>
      </c>
    </row>
    <row r="739" spans="1:13">
      <c r="A739" s="8"/>
      <c r="B739" s="8"/>
      <c r="C739" s="9"/>
      <c r="D739" s="9"/>
      <c r="E739" s="9"/>
      <c r="F739" s="9" t="s">
        <v>35</v>
      </c>
      <c r="G739" s="9"/>
      <c r="H739" s="10"/>
      <c r="I739" s="9">
        <v>57.4</v>
      </c>
      <c r="J739" s="9" t="s">
        <v>18</v>
      </c>
      <c r="K739" s="15" t="s">
        <v>19</v>
      </c>
      <c r="L739" s="16"/>
      <c r="M739" s="16">
        <f t="shared" ref="M739:M742" si="63">I739*0.65</f>
        <v>37.31</v>
      </c>
    </row>
    <row r="740" spans="1:13">
      <c r="A740" s="8"/>
      <c r="B740" s="8"/>
      <c r="C740" s="9"/>
      <c r="D740" s="9"/>
      <c r="E740" s="9"/>
      <c r="F740" s="9" t="s">
        <v>118</v>
      </c>
      <c r="G740" s="9"/>
      <c r="H740" s="10"/>
      <c r="I740" s="9">
        <v>57.4</v>
      </c>
      <c r="J740" s="9" t="s">
        <v>18</v>
      </c>
      <c r="K740" s="15" t="s">
        <v>19</v>
      </c>
      <c r="L740" s="16"/>
      <c r="M740" s="16">
        <f t="shared" si="63"/>
        <v>37.31</v>
      </c>
    </row>
    <row r="741" spans="1:13">
      <c r="A741" s="8"/>
      <c r="B741" s="8"/>
      <c r="C741" s="9"/>
      <c r="D741" s="9"/>
      <c r="E741" s="9"/>
      <c r="F741" s="9" t="s">
        <v>119</v>
      </c>
      <c r="G741" s="9"/>
      <c r="H741" s="10"/>
      <c r="I741" s="9">
        <v>57.4</v>
      </c>
      <c r="J741" s="9" t="s">
        <v>18</v>
      </c>
      <c r="K741" s="15" t="s">
        <v>19</v>
      </c>
      <c r="L741" s="16"/>
      <c r="M741" s="16">
        <f t="shared" si="63"/>
        <v>37.31</v>
      </c>
    </row>
    <row r="742" spans="1:13">
      <c r="A742" s="8"/>
      <c r="B742" s="8"/>
      <c r="C742" s="9"/>
      <c r="D742" s="9"/>
      <c r="E742" s="9"/>
      <c r="F742" s="9" t="s">
        <v>36</v>
      </c>
      <c r="G742" s="9"/>
      <c r="H742" s="10"/>
      <c r="I742" s="9">
        <v>57.4</v>
      </c>
      <c r="J742" s="9" t="s">
        <v>18</v>
      </c>
      <c r="K742" s="15" t="s">
        <v>19</v>
      </c>
      <c r="L742" s="16"/>
      <c r="M742" s="16">
        <f t="shared" si="63"/>
        <v>37.31</v>
      </c>
    </row>
    <row r="743" spans="1:13">
      <c r="A743" s="8"/>
      <c r="B743" s="8"/>
      <c r="C743" s="9"/>
      <c r="D743" s="9"/>
      <c r="E743" s="9"/>
      <c r="F743" s="9" t="s">
        <v>55</v>
      </c>
      <c r="G743" s="9"/>
      <c r="H743" s="10"/>
      <c r="I743" s="9">
        <v>167.3</v>
      </c>
      <c r="J743" s="9" t="s">
        <v>18</v>
      </c>
      <c r="K743" s="15" t="s">
        <v>19</v>
      </c>
      <c r="L743" s="16"/>
      <c r="M743" s="16">
        <f t="shared" ref="M743:M761" si="64">I743*0.65</f>
        <v>108.745</v>
      </c>
    </row>
    <row r="744" spans="1:13">
      <c r="A744" s="8"/>
      <c r="B744" s="8"/>
      <c r="C744" s="9"/>
      <c r="D744" s="9"/>
      <c r="E744" s="9" t="s">
        <v>283</v>
      </c>
      <c r="F744" s="9" t="s">
        <v>90</v>
      </c>
      <c r="G744" s="9"/>
      <c r="H744" s="10"/>
      <c r="I744" s="9">
        <v>85.4</v>
      </c>
      <c r="J744" s="9" t="s">
        <v>18</v>
      </c>
      <c r="K744" s="15" t="s">
        <v>72</v>
      </c>
      <c r="L744" s="16"/>
      <c r="M744" s="16">
        <f t="shared" si="64"/>
        <v>55.51</v>
      </c>
    </row>
    <row r="745" spans="1:13">
      <c r="A745" s="8"/>
      <c r="B745" s="8"/>
      <c r="C745" s="9"/>
      <c r="D745" s="9"/>
      <c r="E745" s="9"/>
      <c r="F745" s="9" t="s">
        <v>26</v>
      </c>
      <c r="G745" s="9"/>
      <c r="H745" s="10"/>
      <c r="I745" s="9">
        <v>134.4</v>
      </c>
      <c r="J745" s="9" t="s">
        <v>18</v>
      </c>
      <c r="K745" s="15" t="s">
        <v>19</v>
      </c>
      <c r="L745" s="16"/>
      <c r="M745" s="16">
        <f t="shared" si="64"/>
        <v>87.36</v>
      </c>
    </row>
    <row r="746" spans="1:13">
      <c r="A746" s="8"/>
      <c r="B746" s="8"/>
      <c r="C746" s="9"/>
      <c r="D746" s="9"/>
      <c r="E746" s="9"/>
      <c r="F746" s="9" t="s">
        <v>55</v>
      </c>
      <c r="G746" s="9"/>
      <c r="H746" s="10"/>
      <c r="I746" s="9">
        <v>167.3</v>
      </c>
      <c r="J746" s="9" t="s">
        <v>18</v>
      </c>
      <c r="K746" s="15" t="s">
        <v>19</v>
      </c>
      <c r="L746" s="16"/>
      <c r="M746" s="16">
        <f t="shared" si="64"/>
        <v>108.745</v>
      </c>
    </row>
    <row r="747" spans="1:13">
      <c r="A747" s="8"/>
      <c r="B747" s="8"/>
      <c r="C747" s="9"/>
      <c r="D747" s="9"/>
      <c r="E747" s="9"/>
      <c r="F747" s="9" t="s">
        <v>56</v>
      </c>
      <c r="G747" s="9"/>
      <c r="H747" s="10" t="s">
        <v>57</v>
      </c>
      <c r="I747" s="9">
        <v>353.5</v>
      </c>
      <c r="J747" s="9" t="s">
        <v>18</v>
      </c>
      <c r="K747" s="15" t="s">
        <v>19</v>
      </c>
      <c r="L747" s="16">
        <f>H747*0.65</f>
        <v>45.955</v>
      </c>
      <c r="M747" s="16">
        <f t="shared" si="64"/>
        <v>229.775</v>
      </c>
    </row>
    <row r="748" spans="1:13">
      <c r="A748" s="8"/>
      <c r="B748" s="8"/>
      <c r="C748" s="9"/>
      <c r="D748" s="9"/>
      <c r="E748" s="9"/>
      <c r="F748" s="9" t="s">
        <v>58</v>
      </c>
      <c r="G748" s="9"/>
      <c r="H748" s="10" t="s">
        <v>57</v>
      </c>
      <c r="I748" s="9">
        <v>353.5</v>
      </c>
      <c r="J748" s="9" t="s">
        <v>18</v>
      </c>
      <c r="K748" s="15" t="s">
        <v>19</v>
      </c>
      <c r="L748" s="16">
        <f>H748*0.65</f>
        <v>45.955</v>
      </c>
      <c r="M748" s="16">
        <f t="shared" si="64"/>
        <v>229.775</v>
      </c>
    </row>
    <row r="749" spans="1:13">
      <c r="A749" s="8"/>
      <c r="B749" s="8"/>
      <c r="C749" s="9"/>
      <c r="D749" s="9"/>
      <c r="E749" s="9"/>
      <c r="F749" s="9" t="s">
        <v>59</v>
      </c>
      <c r="G749" s="9"/>
      <c r="H749" s="10">
        <v>123.9</v>
      </c>
      <c r="I749" s="9">
        <v>619.5</v>
      </c>
      <c r="J749" s="9" t="s">
        <v>18</v>
      </c>
      <c r="K749" s="15" t="s">
        <v>19</v>
      </c>
      <c r="L749" s="16">
        <f>H749*0.65</f>
        <v>80.535</v>
      </c>
      <c r="M749" s="16">
        <f t="shared" si="64"/>
        <v>402.675</v>
      </c>
    </row>
    <row r="750" spans="1:13">
      <c r="A750" s="8"/>
      <c r="B750" s="8"/>
      <c r="C750" s="9"/>
      <c r="D750" s="9"/>
      <c r="E750" s="9"/>
      <c r="F750" s="9" t="s">
        <v>30</v>
      </c>
      <c r="G750" s="9"/>
      <c r="H750" s="10"/>
      <c r="I750" s="9">
        <v>58.1</v>
      </c>
      <c r="J750" s="9" t="s">
        <v>18</v>
      </c>
      <c r="K750" s="15" t="s">
        <v>19</v>
      </c>
      <c r="L750" s="16"/>
      <c r="M750" s="16">
        <f t="shared" si="64"/>
        <v>37.765</v>
      </c>
    </row>
    <row r="751" ht="24" spans="1:13">
      <c r="A751" s="8"/>
      <c r="B751" s="8"/>
      <c r="C751" s="9"/>
      <c r="D751" s="9"/>
      <c r="E751" s="9"/>
      <c r="F751" s="9" t="s">
        <v>282</v>
      </c>
      <c r="G751" s="9"/>
      <c r="H751" s="10"/>
      <c r="I751" s="9">
        <v>55.3</v>
      </c>
      <c r="J751" s="9" t="s">
        <v>18</v>
      </c>
      <c r="K751" s="15" t="s">
        <v>19</v>
      </c>
      <c r="L751" s="16"/>
      <c r="M751" s="16">
        <v>35.945</v>
      </c>
    </row>
    <row r="752" spans="1:13">
      <c r="A752" s="8"/>
      <c r="B752" s="8"/>
      <c r="C752" s="9"/>
      <c r="D752" s="9"/>
      <c r="E752" s="9"/>
      <c r="F752" s="9" t="s">
        <v>35</v>
      </c>
      <c r="G752" s="9"/>
      <c r="H752" s="10"/>
      <c r="I752" s="9">
        <v>57.4</v>
      </c>
      <c r="J752" s="9" t="s">
        <v>18</v>
      </c>
      <c r="K752" s="15" t="s">
        <v>19</v>
      </c>
      <c r="L752" s="16"/>
      <c r="M752" s="16">
        <f t="shared" ref="M752:M758" si="65">I752*0.65</f>
        <v>37.31</v>
      </c>
    </row>
    <row r="753" spans="1:13">
      <c r="A753" s="8"/>
      <c r="B753" s="8"/>
      <c r="C753" s="9"/>
      <c r="D753" s="9"/>
      <c r="E753" s="9"/>
      <c r="F753" s="9" t="s">
        <v>118</v>
      </c>
      <c r="G753" s="9"/>
      <c r="H753" s="10"/>
      <c r="I753" s="9">
        <v>57.4</v>
      </c>
      <c r="J753" s="9" t="s">
        <v>18</v>
      </c>
      <c r="K753" s="15" t="s">
        <v>19</v>
      </c>
      <c r="L753" s="16"/>
      <c r="M753" s="16">
        <f t="shared" si="65"/>
        <v>37.31</v>
      </c>
    </row>
    <row r="754" spans="1:13">
      <c r="A754" s="8"/>
      <c r="B754" s="8"/>
      <c r="C754" s="9"/>
      <c r="D754" s="9"/>
      <c r="E754" s="9"/>
      <c r="F754" s="9" t="s">
        <v>119</v>
      </c>
      <c r="G754" s="9"/>
      <c r="H754" s="10"/>
      <c r="I754" s="9">
        <v>57.4</v>
      </c>
      <c r="J754" s="9" t="s">
        <v>18</v>
      </c>
      <c r="K754" s="15" t="s">
        <v>19</v>
      </c>
      <c r="L754" s="16"/>
      <c r="M754" s="16">
        <f t="shared" si="65"/>
        <v>37.31</v>
      </c>
    </row>
    <row r="755" spans="1:13">
      <c r="A755" s="8"/>
      <c r="B755" s="8"/>
      <c r="C755" s="9"/>
      <c r="D755" s="9"/>
      <c r="E755" s="9"/>
      <c r="F755" s="9" t="s">
        <v>54</v>
      </c>
      <c r="G755" s="9"/>
      <c r="H755" s="10"/>
      <c r="I755" s="9">
        <v>57.4</v>
      </c>
      <c r="J755" s="9" t="s">
        <v>18</v>
      </c>
      <c r="K755" s="15" t="s">
        <v>19</v>
      </c>
      <c r="L755" s="16"/>
      <c r="M755" s="16">
        <f t="shared" si="65"/>
        <v>37.31</v>
      </c>
    </row>
    <row r="756" spans="1:13">
      <c r="A756" s="8"/>
      <c r="B756" s="8"/>
      <c r="C756" s="9"/>
      <c r="D756" s="9"/>
      <c r="E756" s="9"/>
      <c r="F756" s="9" t="s">
        <v>36</v>
      </c>
      <c r="G756" s="9"/>
      <c r="H756" s="10"/>
      <c r="I756" s="9">
        <v>57.4</v>
      </c>
      <c r="J756" s="9" t="s">
        <v>18</v>
      </c>
      <c r="K756" s="15" t="s">
        <v>19</v>
      </c>
      <c r="L756" s="16"/>
      <c r="M756" s="16">
        <f t="shared" si="65"/>
        <v>37.31</v>
      </c>
    </row>
    <row r="757" spans="1:13">
      <c r="A757" s="8"/>
      <c r="B757" s="8"/>
      <c r="C757" s="9"/>
      <c r="D757" s="9"/>
      <c r="E757" s="9"/>
      <c r="F757" s="9" t="s">
        <v>60</v>
      </c>
      <c r="G757" s="9"/>
      <c r="H757" s="10">
        <v>123.9</v>
      </c>
      <c r="I757" s="9">
        <v>619.5</v>
      </c>
      <c r="J757" s="9" t="s">
        <v>18</v>
      </c>
      <c r="K757" s="15" t="s">
        <v>19</v>
      </c>
      <c r="L757" s="16">
        <f>H757*0.65</f>
        <v>80.535</v>
      </c>
      <c r="M757" s="16">
        <f t="shared" si="65"/>
        <v>402.675</v>
      </c>
    </row>
    <row r="758" spans="1:13">
      <c r="A758" s="8"/>
      <c r="B758" s="8"/>
      <c r="C758" s="9" t="s">
        <v>284</v>
      </c>
      <c r="D758" s="9" t="s">
        <v>285</v>
      </c>
      <c r="E758" s="9" t="s">
        <v>285</v>
      </c>
      <c r="F758" s="9" t="s">
        <v>90</v>
      </c>
      <c r="G758" s="9"/>
      <c r="H758" s="10"/>
      <c r="I758" s="9">
        <v>85.4</v>
      </c>
      <c r="J758" s="9" t="s">
        <v>18</v>
      </c>
      <c r="K758" s="15" t="s">
        <v>72</v>
      </c>
      <c r="L758" s="16"/>
      <c r="M758" s="16">
        <f t="shared" si="65"/>
        <v>55.51</v>
      </c>
    </row>
    <row r="759" spans="1:13">
      <c r="A759" s="8"/>
      <c r="B759" s="8"/>
      <c r="C759" s="9"/>
      <c r="D759" s="9"/>
      <c r="E759" s="9"/>
      <c r="F759" s="9" t="s">
        <v>30</v>
      </c>
      <c r="G759" s="9"/>
      <c r="H759" s="10"/>
      <c r="I759" s="9">
        <v>58.1</v>
      </c>
      <c r="J759" s="9" t="s">
        <v>18</v>
      </c>
      <c r="K759" s="15" t="s">
        <v>19</v>
      </c>
      <c r="L759" s="16"/>
      <c r="M759" s="16">
        <f t="shared" ref="M759:M766" si="66">I759*0.65</f>
        <v>37.765</v>
      </c>
    </row>
    <row r="760" spans="1:13">
      <c r="A760" s="8"/>
      <c r="B760" s="8"/>
      <c r="C760" s="9"/>
      <c r="D760" s="9"/>
      <c r="E760" s="9"/>
      <c r="F760" s="9" t="s">
        <v>44</v>
      </c>
      <c r="G760" s="9"/>
      <c r="H760" s="10"/>
      <c r="I760" s="9">
        <v>100.8</v>
      </c>
      <c r="J760" s="9" t="s">
        <v>18</v>
      </c>
      <c r="K760" s="15" t="s">
        <v>19</v>
      </c>
      <c r="L760" s="16"/>
      <c r="M760" s="16">
        <f t="shared" si="66"/>
        <v>65.52</v>
      </c>
    </row>
    <row r="761" ht="24" spans="1:13">
      <c r="A761" s="8"/>
      <c r="B761" s="8"/>
      <c r="C761" s="9"/>
      <c r="D761" s="9"/>
      <c r="E761" s="9"/>
      <c r="F761" s="9" t="s">
        <v>166</v>
      </c>
      <c r="G761" s="9"/>
      <c r="H761" s="10"/>
      <c r="I761" s="9">
        <v>350</v>
      </c>
      <c r="J761" s="9" t="s">
        <v>21</v>
      </c>
      <c r="K761" s="15" t="s">
        <v>22</v>
      </c>
      <c r="L761" s="16"/>
      <c r="M761" s="16">
        <f t="shared" si="66"/>
        <v>227.5</v>
      </c>
    </row>
    <row r="762" ht="24" spans="1:13">
      <c r="A762" s="8"/>
      <c r="B762" s="8"/>
      <c r="C762" s="9"/>
      <c r="D762" s="9"/>
      <c r="E762" s="9"/>
      <c r="F762" s="9" t="s">
        <v>183</v>
      </c>
      <c r="G762" s="9"/>
      <c r="H762" s="10"/>
      <c r="I762" s="9">
        <v>57.4</v>
      </c>
      <c r="J762" s="9" t="s">
        <v>18</v>
      </c>
      <c r="K762" s="15" t="s">
        <v>19</v>
      </c>
      <c r="L762" s="16"/>
      <c r="M762" s="16">
        <v>37.31</v>
      </c>
    </row>
    <row r="763" ht="24" spans="1:13">
      <c r="A763" s="8"/>
      <c r="B763" s="8"/>
      <c r="C763" s="9"/>
      <c r="D763" s="9"/>
      <c r="E763" s="9"/>
      <c r="F763" s="9" t="s">
        <v>182</v>
      </c>
      <c r="G763" s="9"/>
      <c r="H763" s="10"/>
      <c r="I763" s="9">
        <v>57.4</v>
      </c>
      <c r="J763" s="9" t="s">
        <v>18</v>
      </c>
      <c r="K763" s="15" t="s">
        <v>19</v>
      </c>
      <c r="L763" s="16"/>
      <c r="M763" s="16">
        <v>37.31</v>
      </c>
    </row>
    <row r="764" spans="1:13">
      <c r="A764" s="8"/>
      <c r="B764" s="8"/>
      <c r="C764" s="9"/>
      <c r="D764" s="9"/>
      <c r="E764" s="9"/>
      <c r="F764" s="9" t="s">
        <v>35</v>
      </c>
      <c r="G764" s="9"/>
      <c r="H764" s="10"/>
      <c r="I764" s="9">
        <v>57.4</v>
      </c>
      <c r="J764" s="9" t="s">
        <v>18</v>
      </c>
      <c r="K764" s="15" t="s">
        <v>19</v>
      </c>
      <c r="L764" s="16"/>
      <c r="M764" s="16">
        <f t="shared" si="66"/>
        <v>37.31</v>
      </c>
    </row>
    <row r="765" spans="1:13">
      <c r="A765" s="8"/>
      <c r="B765" s="8"/>
      <c r="C765" s="9"/>
      <c r="D765" s="9"/>
      <c r="E765" s="9"/>
      <c r="F765" s="9" t="s">
        <v>36</v>
      </c>
      <c r="G765" s="9"/>
      <c r="H765" s="10"/>
      <c r="I765" s="9">
        <v>57.4</v>
      </c>
      <c r="J765" s="9" t="s">
        <v>18</v>
      </c>
      <c r="K765" s="15" t="s">
        <v>19</v>
      </c>
      <c r="L765" s="16"/>
      <c r="M765" s="16">
        <f t="shared" si="66"/>
        <v>37.31</v>
      </c>
    </row>
    <row r="766" spans="1:13">
      <c r="A766" s="8"/>
      <c r="B766" s="8"/>
      <c r="C766" s="9"/>
      <c r="D766" s="9"/>
      <c r="E766" s="9"/>
      <c r="F766" s="9" t="s">
        <v>145</v>
      </c>
      <c r="G766" s="9"/>
      <c r="H766" s="10"/>
      <c r="I766" s="9">
        <v>57.4</v>
      </c>
      <c r="J766" s="9" t="s">
        <v>18</v>
      </c>
      <c r="K766" s="15" t="s">
        <v>19</v>
      </c>
      <c r="L766" s="16"/>
      <c r="M766" s="16">
        <f t="shared" si="66"/>
        <v>37.31</v>
      </c>
    </row>
    <row r="767" spans="1:13">
      <c r="A767" s="8"/>
      <c r="B767" s="8"/>
      <c r="C767" s="9"/>
      <c r="D767" s="9"/>
      <c r="E767" s="9"/>
      <c r="F767" s="9" t="s">
        <v>286</v>
      </c>
      <c r="G767" s="9"/>
      <c r="H767" s="10"/>
      <c r="I767" s="9">
        <v>49</v>
      </c>
      <c r="J767" s="9" t="s">
        <v>18</v>
      </c>
      <c r="K767" s="15" t="s">
        <v>50</v>
      </c>
      <c r="L767" s="16"/>
      <c r="M767" s="16">
        <v>31.85</v>
      </c>
    </row>
    <row r="768" spans="1:13">
      <c r="A768" s="8"/>
      <c r="B768" s="8"/>
      <c r="C768" s="9"/>
      <c r="D768" s="9"/>
      <c r="E768" s="9"/>
      <c r="F768" s="9" t="s">
        <v>54</v>
      </c>
      <c r="G768" s="9"/>
      <c r="H768" s="10"/>
      <c r="I768" s="9">
        <v>57.4</v>
      </c>
      <c r="J768" s="9" t="s">
        <v>18</v>
      </c>
      <c r="K768" s="15" t="s">
        <v>19</v>
      </c>
      <c r="L768" s="16"/>
      <c r="M768" s="16">
        <f>I768*0.65</f>
        <v>37.31</v>
      </c>
    </row>
    <row r="769" spans="1:13">
      <c r="A769" s="8"/>
      <c r="B769" s="8"/>
      <c r="C769" s="9"/>
      <c r="D769" s="9"/>
      <c r="E769" s="9"/>
      <c r="F769" s="9" t="s">
        <v>56</v>
      </c>
      <c r="G769" s="9"/>
      <c r="H769" s="10" t="s">
        <v>57</v>
      </c>
      <c r="I769" s="9">
        <v>353.5</v>
      </c>
      <c r="J769" s="9" t="s">
        <v>18</v>
      </c>
      <c r="K769" s="15" t="s">
        <v>19</v>
      </c>
      <c r="L769" s="16">
        <f>H769*0.65</f>
        <v>45.955</v>
      </c>
      <c r="M769" s="16">
        <f t="shared" ref="M769:M781" si="67">I769*0.65</f>
        <v>229.775</v>
      </c>
    </row>
    <row r="770" spans="1:13">
      <c r="A770" s="8"/>
      <c r="B770" s="8"/>
      <c r="C770" s="9"/>
      <c r="D770" s="9"/>
      <c r="E770" s="9"/>
      <c r="F770" s="9" t="s">
        <v>58</v>
      </c>
      <c r="G770" s="9"/>
      <c r="H770" s="10" t="s">
        <v>57</v>
      </c>
      <c r="I770" s="9">
        <v>353.5</v>
      </c>
      <c r="J770" s="9" t="s">
        <v>18</v>
      </c>
      <c r="K770" s="15" t="s">
        <v>19</v>
      </c>
      <c r="L770" s="16">
        <f>H770*0.65</f>
        <v>45.955</v>
      </c>
      <c r="M770" s="16">
        <f t="shared" si="67"/>
        <v>229.775</v>
      </c>
    </row>
    <row r="771" spans="1:13">
      <c r="A771" s="8"/>
      <c r="B771" s="8"/>
      <c r="C771" s="9"/>
      <c r="D771" s="9"/>
      <c r="E771" s="9"/>
      <c r="F771" s="9" t="s">
        <v>59</v>
      </c>
      <c r="G771" s="9"/>
      <c r="H771" s="10">
        <v>123.9</v>
      </c>
      <c r="I771" s="9">
        <v>619.5</v>
      </c>
      <c r="J771" s="9" t="s">
        <v>18</v>
      </c>
      <c r="K771" s="15" t="s">
        <v>19</v>
      </c>
      <c r="L771" s="16">
        <f>H771*0.65</f>
        <v>80.535</v>
      </c>
      <c r="M771" s="16">
        <f t="shared" si="67"/>
        <v>402.675</v>
      </c>
    </row>
    <row r="772" spans="1:13">
      <c r="A772" s="8"/>
      <c r="B772" s="8"/>
      <c r="C772" s="9"/>
      <c r="D772" s="9"/>
      <c r="E772" s="9"/>
      <c r="F772" s="9" t="s">
        <v>60</v>
      </c>
      <c r="G772" s="9"/>
      <c r="H772" s="10">
        <v>123.9</v>
      </c>
      <c r="I772" s="9">
        <v>619.5</v>
      </c>
      <c r="J772" s="9" t="s">
        <v>18</v>
      </c>
      <c r="K772" s="15" t="s">
        <v>19</v>
      </c>
      <c r="L772" s="16">
        <f t="shared" ref="L772:L781" si="68">H772*0.65</f>
        <v>80.535</v>
      </c>
      <c r="M772" s="16">
        <f t="shared" si="67"/>
        <v>402.675</v>
      </c>
    </row>
    <row r="773" spans="1:13">
      <c r="A773" s="8"/>
      <c r="B773" s="8"/>
      <c r="C773" s="9"/>
      <c r="D773" s="9"/>
      <c r="E773" s="9"/>
      <c r="F773" s="9" t="s">
        <v>173</v>
      </c>
      <c r="G773" s="9"/>
      <c r="H773" s="10">
        <v>123.9</v>
      </c>
      <c r="I773" s="9">
        <v>619.5</v>
      </c>
      <c r="J773" s="9" t="s">
        <v>18</v>
      </c>
      <c r="K773" s="15" t="s">
        <v>19</v>
      </c>
      <c r="L773" s="16">
        <f t="shared" si="68"/>
        <v>80.535</v>
      </c>
      <c r="M773" s="16">
        <f t="shared" si="67"/>
        <v>402.675</v>
      </c>
    </row>
    <row r="774" spans="1:13">
      <c r="A774" s="8"/>
      <c r="B774" s="8"/>
      <c r="C774" s="9"/>
      <c r="D774" s="9" t="s">
        <v>287</v>
      </c>
      <c r="E774" s="9" t="s">
        <v>287</v>
      </c>
      <c r="F774" s="9" t="s">
        <v>288</v>
      </c>
      <c r="G774" s="9"/>
      <c r="H774" s="10"/>
      <c r="I774" s="9">
        <v>59.5</v>
      </c>
      <c r="J774" s="9" t="s">
        <v>18</v>
      </c>
      <c r="K774" s="15" t="s">
        <v>50</v>
      </c>
      <c r="L774" s="16"/>
      <c r="M774" s="16">
        <f t="shared" si="67"/>
        <v>38.675</v>
      </c>
    </row>
    <row r="775" ht="24" spans="1:13">
      <c r="A775" s="8"/>
      <c r="B775" s="8"/>
      <c r="C775" s="9"/>
      <c r="D775" s="9"/>
      <c r="E775" s="9"/>
      <c r="F775" s="9" t="s">
        <v>47</v>
      </c>
      <c r="G775" s="9"/>
      <c r="H775" s="10"/>
      <c r="I775" s="9">
        <v>57.4</v>
      </c>
      <c r="J775" s="9" t="s">
        <v>18</v>
      </c>
      <c r="K775" s="15" t="s">
        <v>19</v>
      </c>
      <c r="L775" s="16"/>
      <c r="M775" s="16">
        <f t="shared" si="67"/>
        <v>37.31</v>
      </c>
    </row>
    <row r="776" ht="24" spans="1:13">
      <c r="A776" s="8"/>
      <c r="B776" s="8"/>
      <c r="C776" s="9"/>
      <c r="D776" s="9"/>
      <c r="E776" s="9"/>
      <c r="F776" s="9" t="s">
        <v>48</v>
      </c>
      <c r="G776" s="9"/>
      <c r="H776" s="10"/>
      <c r="I776" s="9">
        <v>57.4</v>
      </c>
      <c r="J776" s="9" t="s">
        <v>18</v>
      </c>
      <c r="K776" s="15" t="s">
        <v>19</v>
      </c>
      <c r="L776" s="16"/>
      <c r="M776" s="16">
        <f t="shared" si="67"/>
        <v>37.31</v>
      </c>
    </row>
    <row r="777" spans="1:13">
      <c r="A777" s="8"/>
      <c r="B777" s="8"/>
      <c r="C777" s="9"/>
      <c r="D777" s="9"/>
      <c r="E777" s="9"/>
      <c r="F777" s="9" t="s">
        <v>56</v>
      </c>
      <c r="G777" s="9"/>
      <c r="H777" s="10" t="s">
        <v>57</v>
      </c>
      <c r="I777" s="9">
        <v>353.5</v>
      </c>
      <c r="J777" s="9" t="s">
        <v>18</v>
      </c>
      <c r="K777" s="15" t="s">
        <v>19</v>
      </c>
      <c r="L777" s="16">
        <f t="shared" si="68"/>
        <v>45.955</v>
      </c>
      <c r="M777" s="16">
        <f t="shared" si="67"/>
        <v>229.775</v>
      </c>
    </row>
    <row r="778" spans="1:13">
      <c r="A778" s="8"/>
      <c r="B778" s="8"/>
      <c r="C778" s="9"/>
      <c r="D778" s="9"/>
      <c r="E778" s="9"/>
      <c r="F778" s="9" t="s">
        <v>58</v>
      </c>
      <c r="G778" s="9"/>
      <c r="H778" s="10" t="s">
        <v>57</v>
      </c>
      <c r="I778" s="9">
        <v>353.5</v>
      </c>
      <c r="J778" s="9" t="s">
        <v>18</v>
      </c>
      <c r="K778" s="15" t="s">
        <v>19</v>
      </c>
      <c r="L778" s="16">
        <f t="shared" si="68"/>
        <v>45.955</v>
      </c>
      <c r="M778" s="16">
        <f t="shared" si="67"/>
        <v>229.775</v>
      </c>
    </row>
    <row r="779" ht="24" spans="1:13">
      <c r="A779" s="8"/>
      <c r="B779" s="8"/>
      <c r="C779" s="9"/>
      <c r="D779" s="9"/>
      <c r="E779" s="9"/>
      <c r="F779" s="9" t="s">
        <v>289</v>
      </c>
      <c r="G779" s="9"/>
      <c r="H779" s="10" t="s">
        <v>175</v>
      </c>
      <c r="I779" s="9">
        <v>619.5</v>
      </c>
      <c r="J779" s="9" t="s">
        <v>21</v>
      </c>
      <c r="K779" s="15" t="s">
        <v>22</v>
      </c>
      <c r="L779" s="16">
        <f t="shared" si="68"/>
        <v>80.535</v>
      </c>
      <c r="M779" s="16">
        <f t="shared" si="67"/>
        <v>402.675</v>
      </c>
    </row>
    <row r="780" spans="1:13">
      <c r="A780" s="8"/>
      <c r="B780" s="8"/>
      <c r="C780" s="9"/>
      <c r="D780" s="9"/>
      <c r="E780" s="9"/>
      <c r="F780" s="9" t="s">
        <v>173</v>
      </c>
      <c r="G780" s="9"/>
      <c r="H780" s="10">
        <v>123.9</v>
      </c>
      <c r="I780" s="9">
        <v>619.5</v>
      </c>
      <c r="J780" s="9" t="s">
        <v>18</v>
      </c>
      <c r="K780" s="15" t="s">
        <v>19</v>
      </c>
      <c r="L780" s="16">
        <f t="shared" si="68"/>
        <v>80.535</v>
      </c>
      <c r="M780" s="16">
        <f t="shared" si="67"/>
        <v>402.675</v>
      </c>
    </row>
    <row r="781" spans="1:13">
      <c r="A781" s="8"/>
      <c r="B781" s="8"/>
      <c r="C781" s="9"/>
      <c r="D781" s="9"/>
      <c r="E781" s="9"/>
      <c r="F781" s="9" t="s">
        <v>59</v>
      </c>
      <c r="G781" s="9"/>
      <c r="H781" s="10">
        <v>123.9</v>
      </c>
      <c r="I781" s="9">
        <v>619.5</v>
      </c>
      <c r="J781" s="9" t="s">
        <v>18</v>
      </c>
      <c r="K781" s="15" t="s">
        <v>19</v>
      </c>
      <c r="L781" s="16">
        <f t="shared" si="68"/>
        <v>80.535</v>
      </c>
      <c r="M781" s="16">
        <f t="shared" si="67"/>
        <v>402.675</v>
      </c>
    </row>
    <row r="782" spans="1:13">
      <c r="A782" s="8"/>
      <c r="B782" s="8"/>
      <c r="C782" s="9"/>
      <c r="D782" s="9" t="s">
        <v>290</v>
      </c>
      <c r="E782" s="9" t="s">
        <v>290</v>
      </c>
      <c r="F782" s="9" t="s">
        <v>291</v>
      </c>
      <c r="G782" s="9"/>
      <c r="H782" s="10"/>
      <c r="I782" s="9">
        <v>85.4</v>
      </c>
      <c r="J782" s="9" t="s">
        <v>18</v>
      </c>
      <c r="K782" s="15" t="s">
        <v>72</v>
      </c>
      <c r="L782" s="16"/>
      <c r="M782" s="16">
        <v>55.51</v>
      </c>
    </row>
    <row r="783" spans="1:13">
      <c r="A783" s="8"/>
      <c r="B783" s="8"/>
      <c r="C783" s="9"/>
      <c r="D783" s="9"/>
      <c r="E783" s="9"/>
      <c r="F783" s="9" t="s">
        <v>56</v>
      </c>
      <c r="G783" s="9"/>
      <c r="H783" s="10" t="s">
        <v>57</v>
      </c>
      <c r="I783" s="9">
        <v>353.5</v>
      </c>
      <c r="J783" s="9" t="s">
        <v>18</v>
      </c>
      <c r="K783" s="15" t="s">
        <v>19</v>
      </c>
      <c r="L783" s="16">
        <v>45.955</v>
      </c>
      <c r="M783" s="16">
        <v>229.775</v>
      </c>
    </row>
    <row r="784" spans="1:13">
      <c r="A784" s="8"/>
      <c r="B784" s="8"/>
      <c r="C784" s="9"/>
      <c r="D784" s="9"/>
      <c r="E784" s="9"/>
      <c r="F784" s="9" t="s">
        <v>58</v>
      </c>
      <c r="G784" s="9"/>
      <c r="H784" s="10" t="s">
        <v>57</v>
      </c>
      <c r="I784" s="9">
        <v>353.5</v>
      </c>
      <c r="J784" s="9" t="s">
        <v>18</v>
      </c>
      <c r="K784" s="15" t="s">
        <v>19</v>
      </c>
      <c r="L784" s="16">
        <v>45.955</v>
      </c>
      <c r="M784" s="16">
        <v>229.775</v>
      </c>
    </row>
    <row r="785" ht="24" spans="1:13">
      <c r="A785" s="8"/>
      <c r="B785" s="8"/>
      <c r="C785" s="9"/>
      <c r="D785" s="9"/>
      <c r="E785" s="9"/>
      <c r="F785" s="9" t="s">
        <v>182</v>
      </c>
      <c r="G785" s="9"/>
      <c r="H785" s="10"/>
      <c r="I785" s="9">
        <v>57.4</v>
      </c>
      <c r="J785" s="9" t="s">
        <v>18</v>
      </c>
      <c r="K785" s="15" t="s">
        <v>19</v>
      </c>
      <c r="L785" s="16"/>
      <c r="M785" s="16">
        <v>37.31</v>
      </c>
    </row>
    <row r="786" ht="24" spans="1:13">
      <c r="A786" s="8"/>
      <c r="B786" s="8"/>
      <c r="C786" s="9"/>
      <c r="D786" s="9"/>
      <c r="E786" s="9"/>
      <c r="F786" s="9" t="s">
        <v>183</v>
      </c>
      <c r="G786" s="9"/>
      <c r="H786" s="10"/>
      <c r="I786" s="9">
        <v>57.4</v>
      </c>
      <c r="J786" s="9" t="s">
        <v>18</v>
      </c>
      <c r="K786" s="15" t="s">
        <v>19</v>
      </c>
      <c r="L786" s="16"/>
      <c r="M786" s="16">
        <v>37.31</v>
      </c>
    </row>
    <row r="787" spans="1:13">
      <c r="A787" s="8"/>
      <c r="B787" s="8"/>
      <c r="C787" s="9"/>
      <c r="D787" s="9"/>
      <c r="E787" s="9"/>
      <c r="F787" s="9" t="s">
        <v>186</v>
      </c>
      <c r="G787" s="9"/>
      <c r="H787" s="10"/>
      <c r="I787" s="9">
        <v>167.3</v>
      </c>
      <c r="J787" s="9" t="s">
        <v>18</v>
      </c>
      <c r="K787" s="15" t="s">
        <v>19</v>
      </c>
      <c r="L787" s="16"/>
      <c r="M787" s="16">
        <v>108.745</v>
      </c>
    </row>
    <row r="788" ht="24" spans="1:13">
      <c r="A788" s="8"/>
      <c r="B788" s="8"/>
      <c r="C788" s="9"/>
      <c r="D788" s="9"/>
      <c r="E788" s="9"/>
      <c r="F788" s="9" t="s">
        <v>292</v>
      </c>
      <c r="G788" s="9"/>
      <c r="H788" s="10"/>
      <c r="I788" s="9">
        <v>120</v>
      </c>
      <c r="J788" s="9" t="s">
        <v>21</v>
      </c>
      <c r="K788" s="15" t="s">
        <v>22</v>
      </c>
      <c r="L788" s="16"/>
      <c r="M788" s="16">
        <v>78</v>
      </c>
    </row>
    <row r="789" spans="1:13">
      <c r="A789" s="8"/>
      <c r="B789" s="8"/>
      <c r="C789" s="9" t="s">
        <v>293</v>
      </c>
      <c r="D789" s="9" t="s">
        <v>294</v>
      </c>
      <c r="E789" s="9" t="s">
        <v>294</v>
      </c>
      <c r="F789" s="9" t="s">
        <v>30</v>
      </c>
      <c r="G789" s="9"/>
      <c r="H789" s="10"/>
      <c r="I789" s="9">
        <v>58.1</v>
      </c>
      <c r="J789" s="9" t="s">
        <v>18</v>
      </c>
      <c r="K789" s="15" t="s">
        <v>19</v>
      </c>
      <c r="L789" s="16"/>
      <c r="M789" s="16">
        <f t="shared" ref="M789:M791" si="69">I789*0.65</f>
        <v>37.765</v>
      </c>
    </row>
    <row r="790" spans="1:13">
      <c r="A790" s="8"/>
      <c r="B790" s="8"/>
      <c r="C790" s="9"/>
      <c r="D790" s="9"/>
      <c r="E790" s="9"/>
      <c r="F790" s="9" t="s">
        <v>26</v>
      </c>
      <c r="G790" s="9"/>
      <c r="H790" s="10"/>
      <c r="I790" s="9">
        <v>134.4</v>
      </c>
      <c r="J790" s="9" t="s">
        <v>18</v>
      </c>
      <c r="K790" s="15" t="s">
        <v>19</v>
      </c>
      <c r="L790" s="16"/>
      <c r="M790" s="16">
        <f t="shared" si="69"/>
        <v>87.36</v>
      </c>
    </row>
    <row r="791" spans="1:13">
      <c r="A791" s="8"/>
      <c r="B791" s="8"/>
      <c r="C791" s="9"/>
      <c r="D791" s="9"/>
      <c r="E791" s="9"/>
      <c r="F791" s="9" t="s">
        <v>30</v>
      </c>
      <c r="G791" s="9"/>
      <c r="H791" s="10"/>
      <c r="I791" s="9">
        <v>58.1</v>
      </c>
      <c r="J791" s="9" t="s">
        <v>18</v>
      </c>
      <c r="K791" s="15" t="s">
        <v>19</v>
      </c>
      <c r="L791" s="16"/>
      <c r="M791" s="16">
        <f t="shared" si="69"/>
        <v>37.765</v>
      </c>
    </row>
    <row r="792" spans="1:13">
      <c r="A792" s="8"/>
      <c r="B792" s="8"/>
      <c r="C792" s="9"/>
      <c r="D792" s="9"/>
      <c r="E792" s="9"/>
      <c r="F792" s="9" t="s">
        <v>295</v>
      </c>
      <c r="G792" s="9"/>
      <c r="H792" s="10"/>
      <c r="I792" s="9">
        <v>100.8</v>
      </c>
      <c r="J792" s="9" t="s">
        <v>18</v>
      </c>
      <c r="K792" s="15" t="s">
        <v>19</v>
      </c>
      <c r="L792" s="16"/>
      <c r="M792" s="16">
        <v>65.52</v>
      </c>
    </row>
    <row r="793" spans="1:13">
      <c r="A793" s="8"/>
      <c r="B793" s="8"/>
      <c r="C793" s="9"/>
      <c r="D793" s="9"/>
      <c r="E793" s="9"/>
      <c r="F793" s="9" t="s">
        <v>55</v>
      </c>
      <c r="G793" s="9"/>
      <c r="H793" s="10"/>
      <c r="I793" s="9">
        <v>167.3</v>
      </c>
      <c r="J793" s="9" t="s">
        <v>18</v>
      </c>
      <c r="K793" s="15" t="s">
        <v>19</v>
      </c>
      <c r="L793" s="16"/>
      <c r="M793" s="16">
        <f t="shared" ref="M793:M808" si="70">I793*0.65</f>
        <v>108.745</v>
      </c>
    </row>
    <row r="794" spans="1:13">
      <c r="A794" s="8"/>
      <c r="B794" s="8"/>
      <c r="C794" s="9"/>
      <c r="D794" s="9" t="s">
        <v>296</v>
      </c>
      <c r="E794" s="9" t="s">
        <v>296</v>
      </c>
      <c r="F794" s="9" t="s">
        <v>30</v>
      </c>
      <c r="G794" s="9"/>
      <c r="H794" s="10"/>
      <c r="I794" s="9">
        <v>58.1</v>
      </c>
      <c r="J794" s="9" t="s">
        <v>18</v>
      </c>
      <c r="K794" s="15" t="s">
        <v>19</v>
      </c>
      <c r="L794" s="16"/>
      <c r="M794" s="16">
        <f t="shared" si="70"/>
        <v>37.765</v>
      </c>
    </row>
    <row r="795" spans="1:13">
      <c r="A795" s="8"/>
      <c r="B795" s="8"/>
      <c r="C795" s="9"/>
      <c r="D795" s="9"/>
      <c r="E795" s="9"/>
      <c r="F795" s="9" t="s">
        <v>17</v>
      </c>
      <c r="G795" s="9"/>
      <c r="H795" s="10"/>
      <c r="I795" s="9">
        <v>100.8</v>
      </c>
      <c r="J795" s="9" t="s">
        <v>18</v>
      </c>
      <c r="K795" s="15" t="s">
        <v>19</v>
      </c>
      <c r="L795" s="16"/>
      <c r="M795" s="16">
        <f t="shared" si="70"/>
        <v>65.52</v>
      </c>
    </row>
    <row r="796" spans="1:13">
      <c r="A796" s="8"/>
      <c r="B796" s="8"/>
      <c r="C796" s="9"/>
      <c r="D796" s="9"/>
      <c r="E796" s="9"/>
      <c r="F796" s="9" t="s">
        <v>56</v>
      </c>
      <c r="G796" s="9"/>
      <c r="H796" s="10" t="s">
        <v>57</v>
      </c>
      <c r="I796" s="9">
        <v>353.5</v>
      </c>
      <c r="J796" s="9" t="s">
        <v>18</v>
      </c>
      <c r="K796" s="15" t="s">
        <v>19</v>
      </c>
      <c r="L796" s="16">
        <f>H796*0.65</f>
        <v>45.955</v>
      </c>
      <c r="M796" s="16">
        <f t="shared" si="70"/>
        <v>229.775</v>
      </c>
    </row>
    <row r="797" spans="1:13">
      <c r="A797" s="8"/>
      <c r="B797" s="8"/>
      <c r="C797" s="9"/>
      <c r="D797" s="9"/>
      <c r="E797" s="9"/>
      <c r="F797" s="9" t="s">
        <v>58</v>
      </c>
      <c r="G797" s="9"/>
      <c r="H797" s="10" t="s">
        <v>57</v>
      </c>
      <c r="I797" s="9">
        <v>353.5</v>
      </c>
      <c r="J797" s="9" t="s">
        <v>18</v>
      </c>
      <c r="K797" s="15" t="s">
        <v>19</v>
      </c>
      <c r="L797" s="16">
        <f>H797*0.65</f>
        <v>45.955</v>
      </c>
      <c r="M797" s="16">
        <f t="shared" si="70"/>
        <v>229.775</v>
      </c>
    </row>
    <row r="798" spans="1:13">
      <c r="A798" s="8"/>
      <c r="B798" s="8"/>
      <c r="C798" s="9"/>
      <c r="D798" s="9"/>
      <c r="E798" s="9"/>
      <c r="F798" s="9" t="s">
        <v>91</v>
      </c>
      <c r="G798" s="9"/>
      <c r="H798" s="10"/>
      <c r="I798" s="9">
        <v>67.2</v>
      </c>
      <c r="J798" s="9" t="s">
        <v>18</v>
      </c>
      <c r="K798" s="15" t="s">
        <v>19</v>
      </c>
      <c r="L798" s="16"/>
      <c r="M798" s="16">
        <f t="shared" si="70"/>
        <v>43.68</v>
      </c>
    </row>
    <row r="799" spans="1:13">
      <c r="A799" s="8"/>
      <c r="B799" s="8"/>
      <c r="C799" s="9"/>
      <c r="D799" s="9"/>
      <c r="E799" s="9"/>
      <c r="F799" s="9" t="s">
        <v>59</v>
      </c>
      <c r="G799" s="9"/>
      <c r="H799" s="10">
        <v>123.9</v>
      </c>
      <c r="I799" s="9">
        <v>619.5</v>
      </c>
      <c r="J799" s="9" t="s">
        <v>18</v>
      </c>
      <c r="K799" s="15" t="s">
        <v>19</v>
      </c>
      <c r="L799" s="16">
        <f>H799*0.65</f>
        <v>80.535</v>
      </c>
      <c r="M799" s="16">
        <f t="shared" si="70"/>
        <v>402.675</v>
      </c>
    </row>
    <row r="800" spans="1:13">
      <c r="A800" s="8"/>
      <c r="B800" s="8"/>
      <c r="C800" s="9"/>
      <c r="D800" s="9"/>
      <c r="E800" s="9"/>
      <c r="F800" s="9" t="s">
        <v>60</v>
      </c>
      <c r="G800" s="9"/>
      <c r="H800" s="10">
        <v>123.9</v>
      </c>
      <c r="I800" s="9">
        <v>619.5</v>
      </c>
      <c r="J800" s="9" t="s">
        <v>18</v>
      </c>
      <c r="K800" s="15" t="s">
        <v>19</v>
      </c>
      <c r="L800" s="16">
        <f>H800*0.65</f>
        <v>80.535</v>
      </c>
      <c r="M800" s="16">
        <f t="shared" si="70"/>
        <v>402.675</v>
      </c>
    </row>
    <row r="801" spans="1:13">
      <c r="A801" s="8">
        <v>12</v>
      </c>
      <c r="B801" s="8" t="s">
        <v>297</v>
      </c>
      <c r="C801" s="9" t="s">
        <v>297</v>
      </c>
      <c r="D801" s="9" t="s">
        <v>298</v>
      </c>
      <c r="E801" s="9" t="s">
        <v>299</v>
      </c>
      <c r="F801" s="9" t="s">
        <v>62</v>
      </c>
      <c r="G801" s="9"/>
      <c r="H801" s="10"/>
      <c r="I801" s="9">
        <v>56</v>
      </c>
      <c r="J801" s="9" t="s">
        <v>18</v>
      </c>
      <c r="K801" s="15" t="s">
        <v>63</v>
      </c>
      <c r="L801" s="16"/>
      <c r="M801" s="16">
        <f t="shared" si="70"/>
        <v>36.4</v>
      </c>
    </row>
    <row r="802" spans="1:13">
      <c r="A802" s="8"/>
      <c r="B802" s="8"/>
      <c r="C802" s="9"/>
      <c r="D802" s="9"/>
      <c r="E802" s="9"/>
      <c r="F802" s="9" t="s">
        <v>258</v>
      </c>
      <c r="G802" s="9"/>
      <c r="H802" s="10"/>
      <c r="I802" s="9">
        <v>78.4</v>
      </c>
      <c r="J802" s="9" t="s">
        <v>18</v>
      </c>
      <c r="K802" s="15" t="s">
        <v>19</v>
      </c>
      <c r="L802" s="16"/>
      <c r="M802" s="16">
        <f t="shared" si="70"/>
        <v>50.96</v>
      </c>
    </row>
    <row r="803" spans="1:13">
      <c r="A803" s="8"/>
      <c r="B803" s="8"/>
      <c r="C803" s="9"/>
      <c r="D803" s="9"/>
      <c r="E803" s="9"/>
      <c r="F803" s="9" t="s">
        <v>90</v>
      </c>
      <c r="G803" s="9"/>
      <c r="H803" s="10"/>
      <c r="I803" s="9">
        <v>85.4</v>
      </c>
      <c r="J803" s="9" t="s">
        <v>18</v>
      </c>
      <c r="K803" s="15" t="s">
        <v>72</v>
      </c>
      <c r="L803" s="16"/>
      <c r="M803" s="16">
        <f t="shared" si="70"/>
        <v>55.51</v>
      </c>
    </row>
    <row r="804" spans="1:13">
      <c r="A804" s="8"/>
      <c r="B804" s="8"/>
      <c r="C804" s="9"/>
      <c r="D804" s="9"/>
      <c r="E804" s="9"/>
      <c r="F804" s="9" t="s">
        <v>26</v>
      </c>
      <c r="G804" s="9"/>
      <c r="H804" s="10"/>
      <c r="I804" s="9">
        <v>134.4</v>
      </c>
      <c r="J804" s="9" t="s">
        <v>18</v>
      </c>
      <c r="K804" s="15" t="s">
        <v>19</v>
      </c>
      <c r="L804" s="16"/>
      <c r="M804" s="16">
        <f t="shared" si="70"/>
        <v>87.36</v>
      </c>
    </row>
    <row r="805" spans="1:13">
      <c r="A805" s="8"/>
      <c r="B805" s="8"/>
      <c r="C805" s="9"/>
      <c r="D805" s="9"/>
      <c r="E805" s="9"/>
      <c r="F805" s="9" t="s">
        <v>55</v>
      </c>
      <c r="G805" s="9"/>
      <c r="H805" s="10"/>
      <c r="I805" s="9">
        <v>167.3</v>
      </c>
      <c r="J805" s="9" t="s">
        <v>18</v>
      </c>
      <c r="K805" s="15" t="s">
        <v>19</v>
      </c>
      <c r="L805" s="16"/>
      <c r="M805" s="16">
        <f t="shared" si="70"/>
        <v>108.745</v>
      </c>
    </row>
    <row r="806" ht="24" spans="1:13">
      <c r="A806" s="8"/>
      <c r="B806" s="8"/>
      <c r="C806" s="9"/>
      <c r="D806" s="9"/>
      <c r="E806" s="9"/>
      <c r="F806" s="9" t="s">
        <v>47</v>
      </c>
      <c r="G806" s="9"/>
      <c r="H806" s="10"/>
      <c r="I806" s="9">
        <v>57.4</v>
      </c>
      <c r="J806" s="9" t="s">
        <v>18</v>
      </c>
      <c r="K806" s="15" t="s">
        <v>19</v>
      </c>
      <c r="L806" s="16"/>
      <c r="M806" s="16">
        <f t="shared" si="70"/>
        <v>37.31</v>
      </c>
    </row>
    <row r="807" ht="24" spans="1:13">
      <c r="A807" s="8"/>
      <c r="B807" s="8"/>
      <c r="C807" s="9"/>
      <c r="D807" s="9"/>
      <c r="E807" s="9"/>
      <c r="F807" s="9" t="s">
        <v>48</v>
      </c>
      <c r="G807" s="9"/>
      <c r="H807" s="10"/>
      <c r="I807" s="9">
        <v>57.4</v>
      </c>
      <c r="J807" s="9" t="s">
        <v>18</v>
      </c>
      <c r="K807" s="15" t="s">
        <v>19</v>
      </c>
      <c r="L807" s="16"/>
      <c r="M807" s="16">
        <f t="shared" si="70"/>
        <v>37.31</v>
      </c>
    </row>
    <row r="808" ht="24" spans="1:13">
      <c r="A808" s="8"/>
      <c r="B808" s="8"/>
      <c r="C808" s="9"/>
      <c r="D808" s="9"/>
      <c r="E808" s="9"/>
      <c r="F808" s="9" t="s">
        <v>52</v>
      </c>
      <c r="G808" s="9"/>
      <c r="H808" s="10"/>
      <c r="I808" s="9">
        <v>55.3</v>
      </c>
      <c r="J808" s="9" t="s">
        <v>18</v>
      </c>
      <c r="K808" s="15" t="s">
        <v>19</v>
      </c>
      <c r="L808" s="16"/>
      <c r="M808" s="16">
        <f t="shared" si="70"/>
        <v>35.945</v>
      </c>
    </row>
    <row r="809" ht="24" spans="1:13">
      <c r="A809" s="8"/>
      <c r="B809" s="8"/>
      <c r="C809" s="9"/>
      <c r="D809" s="9"/>
      <c r="E809" s="9"/>
      <c r="F809" s="9" t="s">
        <v>100</v>
      </c>
      <c r="G809" s="9"/>
      <c r="H809" s="10"/>
      <c r="I809" s="9">
        <v>250</v>
      </c>
      <c r="J809" s="9" t="s">
        <v>21</v>
      </c>
      <c r="K809" s="15" t="s">
        <v>22</v>
      </c>
      <c r="L809" s="16"/>
      <c r="M809" s="16">
        <v>162.5</v>
      </c>
    </row>
    <row r="810" spans="1:13">
      <c r="A810" s="8"/>
      <c r="B810" s="8"/>
      <c r="C810" s="9"/>
      <c r="D810" s="9"/>
      <c r="E810" s="9"/>
      <c r="F810" s="9" t="s">
        <v>56</v>
      </c>
      <c r="G810" s="9"/>
      <c r="H810" s="10" t="s">
        <v>57</v>
      </c>
      <c r="I810" s="9">
        <v>353.5</v>
      </c>
      <c r="J810" s="9" t="s">
        <v>18</v>
      </c>
      <c r="K810" s="15" t="s">
        <v>19</v>
      </c>
      <c r="L810" s="16">
        <f>H810*0.65</f>
        <v>45.955</v>
      </c>
      <c r="M810" s="16">
        <f t="shared" ref="M810:M847" si="71">I810*0.65</f>
        <v>229.775</v>
      </c>
    </row>
    <row r="811" spans="1:13">
      <c r="A811" s="8"/>
      <c r="B811" s="8"/>
      <c r="C811" s="9"/>
      <c r="D811" s="9"/>
      <c r="E811" s="9"/>
      <c r="F811" s="9" t="s">
        <v>58</v>
      </c>
      <c r="G811" s="9"/>
      <c r="H811" s="10" t="s">
        <v>57</v>
      </c>
      <c r="I811" s="9">
        <v>353.5</v>
      </c>
      <c r="J811" s="9" t="s">
        <v>18</v>
      </c>
      <c r="K811" s="15" t="s">
        <v>19</v>
      </c>
      <c r="L811" s="16">
        <f>H811*0.65</f>
        <v>45.955</v>
      </c>
      <c r="M811" s="16">
        <f t="shared" si="71"/>
        <v>229.775</v>
      </c>
    </row>
    <row r="812" spans="1:13">
      <c r="A812" s="8"/>
      <c r="B812" s="8"/>
      <c r="C812" s="9"/>
      <c r="D812" s="9"/>
      <c r="E812" s="9"/>
      <c r="F812" s="9" t="s">
        <v>59</v>
      </c>
      <c r="G812" s="9"/>
      <c r="H812" s="10">
        <v>123.9</v>
      </c>
      <c r="I812" s="9">
        <v>619.5</v>
      </c>
      <c r="J812" s="9" t="s">
        <v>18</v>
      </c>
      <c r="K812" s="15" t="s">
        <v>19</v>
      </c>
      <c r="L812" s="16">
        <f>H812*0.65</f>
        <v>80.535</v>
      </c>
      <c r="M812" s="16">
        <f t="shared" si="71"/>
        <v>402.675</v>
      </c>
    </row>
    <row r="813" spans="1:13">
      <c r="A813" s="8"/>
      <c r="B813" s="8"/>
      <c r="C813" s="9"/>
      <c r="D813" s="9"/>
      <c r="E813" s="9"/>
      <c r="F813" s="9" t="s">
        <v>60</v>
      </c>
      <c r="G813" s="9"/>
      <c r="H813" s="10">
        <v>123.9</v>
      </c>
      <c r="I813" s="9">
        <v>619.5</v>
      </c>
      <c r="J813" s="9" t="s">
        <v>18</v>
      </c>
      <c r="K813" s="15" t="s">
        <v>19</v>
      </c>
      <c r="L813" s="16">
        <f>H813*0.65</f>
        <v>80.535</v>
      </c>
      <c r="M813" s="16">
        <f t="shared" si="71"/>
        <v>402.675</v>
      </c>
    </row>
    <row r="814" spans="1:13">
      <c r="A814" s="8"/>
      <c r="B814" s="8"/>
      <c r="C814" s="9"/>
      <c r="D814" s="9" t="s">
        <v>300</v>
      </c>
      <c r="E814" s="9" t="s">
        <v>301</v>
      </c>
      <c r="F814" s="9" t="s">
        <v>258</v>
      </c>
      <c r="G814" s="9"/>
      <c r="H814" s="10"/>
      <c r="I814" s="9">
        <v>78.4</v>
      </c>
      <c r="J814" s="9" t="s">
        <v>18</v>
      </c>
      <c r="K814" s="15" t="s">
        <v>19</v>
      </c>
      <c r="L814" s="16"/>
      <c r="M814" s="16">
        <f t="shared" si="71"/>
        <v>50.96</v>
      </c>
    </row>
    <row r="815" spans="1:13">
      <c r="A815" s="8"/>
      <c r="B815" s="8"/>
      <c r="C815" s="9"/>
      <c r="D815" s="9"/>
      <c r="E815" s="9"/>
      <c r="F815" s="9" t="s">
        <v>90</v>
      </c>
      <c r="G815" s="9"/>
      <c r="H815" s="10"/>
      <c r="I815" s="9">
        <v>85.4</v>
      </c>
      <c r="J815" s="9" t="s">
        <v>18</v>
      </c>
      <c r="K815" s="15" t="s">
        <v>72</v>
      </c>
      <c r="L815" s="16"/>
      <c r="M815" s="16">
        <f t="shared" si="71"/>
        <v>55.51</v>
      </c>
    </row>
    <row r="816" spans="1:13">
      <c r="A816" s="8"/>
      <c r="B816" s="8"/>
      <c r="C816" s="9"/>
      <c r="D816" s="9"/>
      <c r="E816" s="9"/>
      <c r="F816" s="9" t="s">
        <v>30</v>
      </c>
      <c r="G816" s="9"/>
      <c r="H816" s="10"/>
      <c r="I816" s="9">
        <v>58.1</v>
      </c>
      <c r="J816" s="9" t="s">
        <v>18</v>
      </c>
      <c r="K816" s="15" t="s">
        <v>19</v>
      </c>
      <c r="L816" s="16"/>
      <c r="M816" s="16">
        <f t="shared" si="71"/>
        <v>37.765</v>
      </c>
    </row>
    <row r="817" spans="1:13">
      <c r="A817" s="8"/>
      <c r="B817" s="8"/>
      <c r="C817" s="9"/>
      <c r="D817" s="9"/>
      <c r="E817" s="9"/>
      <c r="F817" s="9" t="s">
        <v>56</v>
      </c>
      <c r="G817" s="9"/>
      <c r="H817" s="10" t="s">
        <v>57</v>
      </c>
      <c r="I817" s="9">
        <v>353.5</v>
      </c>
      <c r="J817" s="9" t="s">
        <v>18</v>
      </c>
      <c r="K817" s="15" t="s">
        <v>19</v>
      </c>
      <c r="L817" s="16">
        <f>H817*0.65</f>
        <v>45.955</v>
      </c>
      <c r="M817" s="16">
        <f t="shared" si="71"/>
        <v>229.775</v>
      </c>
    </row>
    <row r="818" spans="1:13">
      <c r="A818" s="8"/>
      <c r="B818" s="8"/>
      <c r="C818" s="9"/>
      <c r="D818" s="9"/>
      <c r="E818" s="9"/>
      <c r="F818" s="9" t="s">
        <v>58</v>
      </c>
      <c r="G818" s="9"/>
      <c r="H818" s="10" t="s">
        <v>57</v>
      </c>
      <c r="I818" s="9">
        <v>353.5</v>
      </c>
      <c r="J818" s="9" t="s">
        <v>18</v>
      </c>
      <c r="K818" s="15" t="s">
        <v>19</v>
      </c>
      <c r="L818" s="16">
        <f>H818*0.65</f>
        <v>45.955</v>
      </c>
      <c r="M818" s="16">
        <f t="shared" si="71"/>
        <v>229.775</v>
      </c>
    </row>
    <row r="819" spans="1:13">
      <c r="A819" s="8"/>
      <c r="B819" s="8"/>
      <c r="C819" s="9"/>
      <c r="D819" s="9"/>
      <c r="E819" s="9"/>
      <c r="F819" s="9" t="s">
        <v>59</v>
      </c>
      <c r="G819" s="9"/>
      <c r="H819" s="10">
        <v>123.9</v>
      </c>
      <c r="I819" s="9">
        <v>619.5</v>
      </c>
      <c r="J819" s="9" t="s">
        <v>18</v>
      </c>
      <c r="K819" s="15" t="s">
        <v>19</v>
      </c>
      <c r="L819" s="16">
        <f>H819*0.65</f>
        <v>80.535</v>
      </c>
      <c r="M819" s="16">
        <f t="shared" si="71"/>
        <v>402.675</v>
      </c>
    </row>
    <row r="820" spans="1:13">
      <c r="A820" s="8"/>
      <c r="B820" s="8"/>
      <c r="C820" s="9"/>
      <c r="D820" s="9"/>
      <c r="E820" s="9"/>
      <c r="F820" s="9" t="s">
        <v>60</v>
      </c>
      <c r="G820" s="9"/>
      <c r="H820" s="10">
        <v>123.9</v>
      </c>
      <c r="I820" s="9">
        <v>619.5</v>
      </c>
      <c r="J820" s="9" t="s">
        <v>18</v>
      </c>
      <c r="K820" s="15" t="s">
        <v>19</v>
      </c>
      <c r="L820" s="16">
        <f>H820*0.65</f>
        <v>80.535</v>
      </c>
      <c r="M820" s="16">
        <f t="shared" si="71"/>
        <v>402.675</v>
      </c>
    </row>
    <row r="821" spans="1:13">
      <c r="A821" s="8"/>
      <c r="B821" s="8"/>
      <c r="C821" s="9"/>
      <c r="D821" s="9"/>
      <c r="E821" s="9" t="s">
        <v>302</v>
      </c>
      <c r="F821" s="9" t="s">
        <v>30</v>
      </c>
      <c r="G821" s="9"/>
      <c r="H821" s="10"/>
      <c r="I821" s="9">
        <v>58.1</v>
      </c>
      <c r="J821" s="9" t="s">
        <v>18</v>
      </c>
      <c r="K821" s="15" t="s">
        <v>19</v>
      </c>
      <c r="L821" s="16"/>
      <c r="M821" s="16">
        <f t="shared" si="71"/>
        <v>37.765</v>
      </c>
    </row>
    <row r="822" spans="1:13">
      <c r="A822" s="8"/>
      <c r="B822" s="8"/>
      <c r="C822" s="9"/>
      <c r="D822" s="9"/>
      <c r="E822" s="9" t="s">
        <v>303</v>
      </c>
      <c r="F822" s="9" t="s">
        <v>30</v>
      </c>
      <c r="G822" s="9"/>
      <c r="H822" s="10"/>
      <c r="I822" s="9">
        <v>58.1</v>
      </c>
      <c r="J822" s="9" t="s">
        <v>18</v>
      </c>
      <c r="K822" s="15" t="s">
        <v>19</v>
      </c>
      <c r="L822" s="16"/>
      <c r="M822" s="16">
        <f t="shared" si="71"/>
        <v>37.765</v>
      </c>
    </row>
    <row r="823" ht="24" spans="1:13">
      <c r="A823" s="8"/>
      <c r="B823" s="8"/>
      <c r="C823" s="9"/>
      <c r="D823" s="9"/>
      <c r="E823" s="9"/>
      <c r="F823" s="9" t="s">
        <v>47</v>
      </c>
      <c r="G823" s="9"/>
      <c r="H823" s="10"/>
      <c r="I823" s="9">
        <v>57.4</v>
      </c>
      <c r="J823" s="9" t="s">
        <v>18</v>
      </c>
      <c r="K823" s="15" t="s">
        <v>19</v>
      </c>
      <c r="L823" s="16"/>
      <c r="M823" s="16">
        <f t="shared" si="71"/>
        <v>37.31</v>
      </c>
    </row>
    <row r="824" ht="24" spans="1:13">
      <c r="A824" s="8"/>
      <c r="B824" s="8"/>
      <c r="C824" s="9"/>
      <c r="D824" s="9"/>
      <c r="E824" s="9"/>
      <c r="F824" s="9" t="s">
        <v>48</v>
      </c>
      <c r="G824" s="9"/>
      <c r="H824" s="10"/>
      <c r="I824" s="9">
        <v>57.4</v>
      </c>
      <c r="J824" s="9" t="s">
        <v>18</v>
      </c>
      <c r="K824" s="15" t="s">
        <v>19</v>
      </c>
      <c r="L824" s="16"/>
      <c r="M824" s="16">
        <f t="shared" si="71"/>
        <v>37.31</v>
      </c>
    </row>
    <row r="825" spans="1:13">
      <c r="A825" s="8"/>
      <c r="B825" s="8"/>
      <c r="C825" s="9"/>
      <c r="D825" s="9"/>
      <c r="E825" s="9"/>
      <c r="F825" s="9" t="s">
        <v>179</v>
      </c>
      <c r="G825" s="9"/>
      <c r="H825" s="10"/>
      <c r="I825" s="9">
        <v>53.9</v>
      </c>
      <c r="J825" s="9" t="s">
        <v>18</v>
      </c>
      <c r="K825" s="15" t="s">
        <v>19</v>
      </c>
      <c r="L825" s="16"/>
      <c r="M825" s="16">
        <f t="shared" si="71"/>
        <v>35.035</v>
      </c>
    </row>
    <row r="826" spans="1:13">
      <c r="A826" s="8"/>
      <c r="B826" s="8"/>
      <c r="C826" s="9"/>
      <c r="D826" s="9"/>
      <c r="E826" s="9"/>
      <c r="F826" s="9" t="s">
        <v>59</v>
      </c>
      <c r="G826" s="9"/>
      <c r="H826" s="10">
        <v>123.9</v>
      </c>
      <c r="I826" s="9">
        <v>619.5</v>
      </c>
      <c r="J826" s="9" t="s">
        <v>18</v>
      </c>
      <c r="K826" s="15" t="s">
        <v>19</v>
      </c>
      <c r="L826" s="16">
        <f>H826*0.65</f>
        <v>80.535</v>
      </c>
      <c r="M826" s="16">
        <f t="shared" si="71"/>
        <v>402.675</v>
      </c>
    </row>
    <row r="827" spans="1:13">
      <c r="A827" s="8"/>
      <c r="B827" s="8"/>
      <c r="C827" s="9"/>
      <c r="D827" s="9"/>
      <c r="E827" s="9"/>
      <c r="F827" s="9" t="s">
        <v>60</v>
      </c>
      <c r="G827" s="9"/>
      <c r="H827" s="10">
        <v>123.9</v>
      </c>
      <c r="I827" s="9">
        <v>619.5</v>
      </c>
      <c r="J827" s="9" t="s">
        <v>18</v>
      </c>
      <c r="K827" s="15" t="s">
        <v>19</v>
      </c>
      <c r="L827" s="16">
        <f>H827*0.65</f>
        <v>80.535</v>
      </c>
      <c r="M827" s="16">
        <f t="shared" si="71"/>
        <v>402.675</v>
      </c>
    </row>
    <row r="828" spans="1:13">
      <c r="A828" s="8"/>
      <c r="B828" s="8"/>
      <c r="C828" s="9"/>
      <c r="D828" s="9"/>
      <c r="E828" s="9" t="s">
        <v>304</v>
      </c>
      <c r="F828" s="9" t="s">
        <v>30</v>
      </c>
      <c r="G828" s="9"/>
      <c r="H828" s="10"/>
      <c r="I828" s="9">
        <v>58.1</v>
      </c>
      <c r="J828" s="9" t="s">
        <v>18</v>
      </c>
      <c r="K828" s="15" t="s">
        <v>19</v>
      </c>
      <c r="L828" s="16"/>
      <c r="M828" s="16">
        <f t="shared" si="71"/>
        <v>37.765</v>
      </c>
    </row>
    <row r="829" spans="1:13">
      <c r="A829" s="8"/>
      <c r="B829" s="8"/>
      <c r="C829" s="9"/>
      <c r="D829" s="9"/>
      <c r="E829" s="9" t="s">
        <v>305</v>
      </c>
      <c r="F829" s="9" t="s">
        <v>30</v>
      </c>
      <c r="G829" s="9"/>
      <c r="H829" s="10"/>
      <c r="I829" s="9">
        <v>58.1</v>
      </c>
      <c r="J829" s="9" t="s">
        <v>18</v>
      </c>
      <c r="K829" s="15" t="s">
        <v>19</v>
      </c>
      <c r="L829" s="16"/>
      <c r="M829" s="16">
        <f t="shared" si="71"/>
        <v>37.765</v>
      </c>
    </row>
    <row r="830" spans="1:13">
      <c r="A830" s="8"/>
      <c r="B830" s="8"/>
      <c r="C830" s="9"/>
      <c r="D830" s="9"/>
      <c r="E830" s="9"/>
      <c r="F830" s="9" t="s">
        <v>59</v>
      </c>
      <c r="G830" s="9"/>
      <c r="H830" s="10">
        <v>123.9</v>
      </c>
      <c r="I830" s="9">
        <v>619.5</v>
      </c>
      <c r="J830" s="9" t="s">
        <v>18</v>
      </c>
      <c r="K830" s="15" t="s">
        <v>19</v>
      </c>
      <c r="L830" s="16">
        <f>H830*0.65</f>
        <v>80.535</v>
      </c>
      <c r="M830" s="16">
        <f t="shared" si="71"/>
        <v>402.675</v>
      </c>
    </row>
    <row r="831" spans="1:13">
      <c r="A831" s="8"/>
      <c r="B831" s="8"/>
      <c r="C831" s="9"/>
      <c r="D831" s="9"/>
      <c r="E831" s="9"/>
      <c r="F831" s="9" t="s">
        <v>60</v>
      </c>
      <c r="G831" s="9"/>
      <c r="H831" s="10">
        <v>123.9</v>
      </c>
      <c r="I831" s="9">
        <v>619.5</v>
      </c>
      <c r="J831" s="9" t="s">
        <v>18</v>
      </c>
      <c r="K831" s="15" t="s">
        <v>19</v>
      </c>
      <c r="L831" s="16">
        <f>H831*0.65</f>
        <v>80.535</v>
      </c>
      <c r="M831" s="16">
        <f t="shared" si="71"/>
        <v>402.675</v>
      </c>
    </row>
    <row r="832" spans="1:13">
      <c r="A832" s="8">
        <v>13</v>
      </c>
      <c r="B832" s="8" t="s">
        <v>306</v>
      </c>
      <c r="C832" s="9" t="s">
        <v>307</v>
      </c>
      <c r="D832" s="9" t="s">
        <v>308</v>
      </c>
      <c r="E832" s="9" t="s">
        <v>308</v>
      </c>
      <c r="F832" s="9" t="s">
        <v>30</v>
      </c>
      <c r="G832" s="9"/>
      <c r="H832" s="10"/>
      <c r="I832" s="9">
        <v>58.1</v>
      </c>
      <c r="J832" s="9" t="s">
        <v>18</v>
      </c>
      <c r="K832" s="15" t="s">
        <v>19</v>
      </c>
      <c r="L832" s="16"/>
      <c r="M832" s="16">
        <f t="shared" si="71"/>
        <v>37.765</v>
      </c>
    </row>
    <row r="833" spans="1:13">
      <c r="A833" s="8"/>
      <c r="B833" s="8"/>
      <c r="C833" s="9"/>
      <c r="D833" s="9"/>
      <c r="E833" s="9"/>
      <c r="F833" s="9" t="s">
        <v>55</v>
      </c>
      <c r="G833" s="9"/>
      <c r="H833" s="10"/>
      <c r="I833" s="9">
        <v>167.3</v>
      </c>
      <c r="J833" s="9" t="s">
        <v>18</v>
      </c>
      <c r="K833" s="15" t="s">
        <v>19</v>
      </c>
      <c r="L833" s="16"/>
      <c r="M833" s="16">
        <f t="shared" si="71"/>
        <v>108.745</v>
      </c>
    </row>
    <row r="834" ht="24" spans="1:13">
      <c r="A834" s="8"/>
      <c r="B834" s="8"/>
      <c r="C834" s="9"/>
      <c r="D834" s="9"/>
      <c r="E834" s="9"/>
      <c r="F834" s="9" t="s">
        <v>52</v>
      </c>
      <c r="G834" s="9"/>
      <c r="H834" s="10"/>
      <c r="I834" s="9">
        <v>55.3</v>
      </c>
      <c r="J834" s="9" t="s">
        <v>18</v>
      </c>
      <c r="K834" s="15" t="s">
        <v>19</v>
      </c>
      <c r="L834" s="16"/>
      <c r="M834" s="16">
        <v>35.945</v>
      </c>
    </row>
    <row r="835" spans="1:13">
      <c r="A835" s="8"/>
      <c r="B835" s="8"/>
      <c r="C835" s="9"/>
      <c r="D835" s="9"/>
      <c r="E835" s="9"/>
      <c r="F835" s="9" t="s">
        <v>35</v>
      </c>
      <c r="G835" s="9"/>
      <c r="H835" s="10"/>
      <c r="I835" s="9">
        <v>57.4</v>
      </c>
      <c r="J835" s="9" t="s">
        <v>18</v>
      </c>
      <c r="K835" s="15" t="s">
        <v>19</v>
      </c>
      <c r="L835" s="16"/>
      <c r="M835" s="16">
        <f t="shared" ref="M835:M845" si="72">I835*0.65</f>
        <v>37.31</v>
      </c>
    </row>
    <row r="836" spans="1:13">
      <c r="A836" s="8"/>
      <c r="B836" s="8"/>
      <c r="C836" s="9"/>
      <c r="D836" s="9"/>
      <c r="E836" s="9"/>
      <c r="F836" s="9" t="s">
        <v>189</v>
      </c>
      <c r="G836" s="9"/>
      <c r="H836" s="10"/>
      <c r="I836" s="9">
        <v>57.4</v>
      </c>
      <c r="J836" s="9" t="s">
        <v>18</v>
      </c>
      <c r="K836" s="15" t="s">
        <v>19</v>
      </c>
      <c r="L836" s="16"/>
      <c r="M836" s="16">
        <f t="shared" si="72"/>
        <v>37.31</v>
      </c>
    </row>
    <row r="837" spans="1:13">
      <c r="A837" s="8"/>
      <c r="B837" s="8"/>
      <c r="C837" s="9"/>
      <c r="D837" s="9"/>
      <c r="E837" s="9"/>
      <c r="F837" s="9" t="s">
        <v>118</v>
      </c>
      <c r="G837" s="9"/>
      <c r="H837" s="10"/>
      <c r="I837" s="9">
        <v>57.4</v>
      </c>
      <c r="J837" s="9" t="s">
        <v>18</v>
      </c>
      <c r="K837" s="15" t="s">
        <v>19</v>
      </c>
      <c r="L837" s="16"/>
      <c r="M837" s="16">
        <f t="shared" si="72"/>
        <v>37.31</v>
      </c>
    </row>
    <row r="838" spans="1:13">
      <c r="A838" s="8"/>
      <c r="B838" s="8"/>
      <c r="C838" s="9"/>
      <c r="D838" s="9"/>
      <c r="E838" s="9"/>
      <c r="F838" s="9" t="s">
        <v>264</v>
      </c>
      <c r="G838" s="9"/>
      <c r="H838" s="10"/>
      <c r="I838" s="9">
        <v>57.4</v>
      </c>
      <c r="J838" s="9" t="s">
        <v>18</v>
      </c>
      <c r="K838" s="15" t="s">
        <v>19</v>
      </c>
      <c r="L838" s="16"/>
      <c r="M838" s="16">
        <f t="shared" si="72"/>
        <v>37.31</v>
      </c>
    </row>
    <row r="839" spans="1:13">
      <c r="A839" s="8"/>
      <c r="B839" s="8"/>
      <c r="C839" s="9"/>
      <c r="D839" s="9"/>
      <c r="E839" s="9"/>
      <c r="F839" s="9" t="s">
        <v>54</v>
      </c>
      <c r="G839" s="9"/>
      <c r="H839" s="10"/>
      <c r="I839" s="9">
        <v>57.4</v>
      </c>
      <c r="J839" s="9" t="s">
        <v>18</v>
      </c>
      <c r="K839" s="15" t="s">
        <v>19</v>
      </c>
      <c r="L839" s="16"/>
      <c r="M839" s="16">
        <f t="shared" si="72"/>
        <v>37.31</v>
      </c>
    </row>
    <row r="840" spans="1:13">
      <c r="A840" s="8"/>
      <c r="B840" s="8"/>
      <c r="C840" s="9"/>
      <c r="D840" s="9"/>
      <c r="E840" s="9"/>
      <c r="F840" s="9" t="s">
        <v>36</v>
      </c>
      <c r="G840" s="9"/>
      <c r="H840" s="10"/>
      <c r="I840" s="9">
        <v>57.4</v>
      </c>
      <c r="J840" s="9" t="s">
        <v>18</v>
      </c>
      <c r="K840" s="15" t="s">
        <v>19</v>
      </c>
      <c r="L840" s="16"/>
      <c r="M840" s="16">
        <f t="shared" si="72"/>
        <v>37.31</v>
      </c>
    </row>
    <row r="841" spans="1:13">
      <c r="A841" s="8"/>
      <c r="B841" s="8"/>
      <c r="C841" s="9"/>
      <c r="D841" s="9"/>
      <c r="E841" s="9"/>
      <c r="F841" s="9" t="s">
        <v>145</v>
      </c>
      <c r="G841" s="9"/>
      <c r="H841" s="10"/>
      <c r="I841" s="9">
        <v>57.4</v>
      </c>
      <c r="J841" s="9" t="s">
        <v>18</v>
      </c>
      <c r="K841" s="15" t="s">
        <v>19</v>
      </c>
      <c r="L841" s="16"/>
      <c r="M841" s="16">
        <f t="shared" si="72"/>
        <v>37.31</v>
      </c>
    </row>
    <row r="842" spans="1:13">
      <c r="A842" s="8"/>
      <c r="B842" s="8"/>
      <c r="C842" s="9"/>
      <c r="D842" s="9"/>
      <c r="E842" s="9"/>
      <c r="F842" s="9" t="s">
        <v>119</v>
      </c>
      <c r="G842" s="9"/>
      <c r="H842" s="10"/>
      <c r="I842" s="9">
        <v>57.4</v>
      </c>
      <c r="J842" s="9" t="s">
        <v>18</v>
      </c>
      <c r="K842" s="15" t="s">
        <v>19</v>
      </c>
      <c r="L842" s="16"/>
      <c r="M842" s="16">
        <f t="shared" si="72"/>
        <v>37.31</v>
      </c>
    </row>
    <row r="843" spans="1:13">
      <c r="A843" s="8"/>
      <c r="B843" s="8"/>
      <c r="C843" s="9"/>
      <c r="D843" s="9"/>
      <c r="E843" s="9"/>
      <c r="F843" s="9" t="s">
        <v>169</v>
      </c>
      <c r="G843" s="9"/>
      <c r="H843" s="10"/>
      <c r="I843" s="9">
        <v>57.4</v>
      </c>
      <c r="J843" s="9" t="s">
        <v>18</v>
      </c>
      <c r="K843" s="15" t="s">
        <v>19</v>
      </c>
      <c r="L843" s="16"/>
      <c r="M843" s="16">
        <f t="shared" si="72"/>
        <v>37.31</v>
      </c>
    </row>
    <row r="844" spans="1:13">
      <c r="A844" s="8"/>
      <c r="B844" s="8"/>
      <c r="C844" s="9"/>
      <c r="D844" s="9"/>
      <c r="E844" s="9"/>
      <c r="F844" s="9" t="s">
        <v>265</v>
      </c>
      <c r="G844" s="9"/>
      <c r="H844" s="10"/>
      <c r="I844" s="9">
        <v>57.4</v>
      </c>
      <c r="J844" s="9" t="s">
        <v>18</v>
      </c>
      <c r="K844" s="15" t="s">
        <v>19</v>
      </c>
      <c r="L844" s="16"/>
      <c r="M844" s="16">
        <f t="shared" si="72"/>
        <v>37.31</v>
      </c>
    </row>
    <row r="845" spans="1:13">
      <c r="A845" s="8"/>
      <c r="B845" s="8"/>
      <c r="C845" s="9"/>
      <c r="D845" s="9"/>
      <c r="E845" s="9"/>
      <c r="F845" s="9" t="s">
        <v>190</v>
      </c>
      <c r="G845" s="9"/>
      <c r="H845" s="10"/>
      <c r="I845" s="9">
        <v>57.4</v>
      </c>
      <c r="J845" s="9" t="s">
        <v>18</v>
      </c>
      <c r="K845" s="15" t="s">
        <v>19</v>
      </c>
      <c r="L845" s="16"/>
      <c r="M845" s="16">
        <f t="shared" si="72"/>
        <v>37.31</v>
      </c>
    </row>
    <row r="846" ht="36" spans="1:13">
      <c r="A846" s="8"/>
      <c r="B846" s="8"/>
      <c r="C846" s="9"/>
      <c r="D846" s="9"/>
      <c r="E846" s="9"/>
      <c r="F846" s="9" t="s">
        <v>146</v>
      </c>
      <c r="G846" s="9"/>
      <c r="H846" s="10"/>
      <c r="I846" s="9" t="s">
        <v>99</v>
      </c>
      <c r="J846" s="9" t="s">
        <v>99</v>
      </c>
      <c r="K846" s="15" t="s">
        <v>22</v>
      </c>
      <c r="L846" s="16"/>
      <c r="M846" s="16"/>
    </row>
    <row r="847" spans="1:13">
      <c r="A847" s="8"/>
      <c r="B847" s="8"/>
      <c r="C847" s="9"/>
      <c r="D847" s="9"/>
      <c r="E847" s="9"/>
      <c r="F847" s="9" t="s">
        <v>49</v>
      </c>
      <c r="G847" s="9"/>
      <c r="H847" s="10"/>
      <c r="I847" s="9">
        <v>59.5</v>
      </c>
      <c r="J847" s="9" t="s">
        <v>18</v>
      </c>
      <c r="K847" s="15" t="s">
        <v>50</v>
      </c>
      <c r="L847" s="16"/>
      <c r="M847" s="16">
        <f t="shared" ref="M847:M883" si="73">I847*0.65</f>
        <v>38.675</v>
      </c>
    </row>
    <row r="848" spans="1:13">
      <c r="A848" s="8"/>
      <c r="B848" s="8"/>
      <c r="C848" s="9"/>
      <c r="D848" s="9"/>
      <c r="E848" s="9"/>
      <c r="F848" s="9" t="s">
        <v>56</v>
      </c>
      <c r="G848" s="9"/>
      <c r="H848" s="10" t="s">
        <v>57</v>
      </c>
      <c r="I848" s="9">
        <v>353.5</v>
      </c>
      <c r="J848" s="9" t="s">
        <v>18</v>
      </c>
      <c r="K848" s="15" t="s">
        <v>19</v>
      </c>
      <c r="L848" s="16">
        <f>H848*0.65</f>
        <v>45.955</v>
      </c>
      <c r="M848" s="16">
        <f t="shared" si="73"/>
        <v>229.775</v>
      </c>
    </row>
    <row r="849" spans="1:13">
      <c r="A849" s="8"/>
      <c r="B849" s="8"/>
      <c r="C849" s="9"/>
      <c r="D849" s="9"/>
      <c r="E849" s="9"/>
      <c r="F849" s="9" t="s">
        <v>58</v>
      </c>
      <c r="G849" s="9"/>
      <c r="H849" s="10" t="s">
        <v>57</v>
      </c>
      <c r="I849" s="9">
        <v>353.5</v>
      </c>
      <c r="J849" s="9" t="s">
        <v>18</v>
      </c>
      <c r="K849" s="15" t="s">
        <v>19</v>
      </c>
      <c r="L849" s="16">
        <f>H849*0.65</f>
        <v>45.955</v>
      </c>
      <c r="M849" s="16">
        <f t="shared" si="73"/>
        <v>229.775</v>
      </c>
    </row>
    <row r="850" spans="1:13">
      <c r="A850" s="8"/>
      <c r="B850" s="8"/>
      <c r="C850" s="9"/>
      <c r="D850" s="9" t="s">
        <v>309</v>
      </c>
      <c r="E850" s="9" t="s">
        <v>310</v>
      </c>
      <c r="F850" s="9" t="s">
        <v>30</v>
      </c>
      <c r="G850" s="9"/>
      <c r="H850" s="10"/>
      <c r="I850" s="9">
        <v>58.1</v>
      </c>
      <c r="J850" s="9" t="s">
        <v>18</v>
      </c>
      <c r="K850" s="15" t="s">
        <v>19</v>
      </c>
      <c r="L850" s="16"/>
      <c r="M850" s="16">
        <f t="shared" si="73"/>
        <v>37.765</v>
      </c>
    </row>
    <row r="851" ht="60" customHeight="1" spans="1:13">
      <c r="A851" s="8"/>
      <c r="B851" s="8"/>
      <c r="C851" s="9"/>
      <c r="D851" s="9"/>
      <c r="E851" s="9"/>
      <c r="F851" s="9" t="s">
        <v>59</v>
      </c>
      <c r="G851" s="9"/>
      <c r="H851" s="10">
        <v>123.9</v>
      </c>
      <c r="I851" s="9">
        <v>619.5</v>
      </c>
      <c r="J851" s="9" t="s">
        <v>18</v>
      </c>
      <c r="K851" s="15" t="s">
        <v>19</v>
      </c>
      <c r="L851" s="16">
        <f>H851*0.65</f>
        <v>80.535</v>
      </c>
      <c r="M851" s="16">
        <f t="shared" si="73"/>
        <v>402.675</v>
      </c>
    </row>
    <row r="852" spans="1:13">
      <c r="A852" s="8"/>
      <c r="B852" s="8"/>
      <c r="C852" s="9"/>
      <c r="D852" s="9" t="s">
        <v>311</v>
      </c>
      <c r="E852" s="9" t="s">
        <v>311</v>
      </c>
      <c r="F852" s="9" t="s">
        <v>30</v>
      </c>
      <c r="G852" s="9"/>
      <c r="H852" s="10"/>
      <c r="I852" s="9">
        <v>58.1</v>
      </c>
      <c r="J852" s="9" t="s">
        <v>18</v>
      </c>
      <c r="K852" s="15" t="s">
        <v>19</v>
      </c>
      <c r="L852" s="16"/>
      <c r="M852" s="16">
        <f t="shared" si="73"/>
        <v>37.765</v>
      </c>
    </row>
    <row r="853" ht="24" spans="1:13">
      <c r="A853" s="8"/>
      <c r="B853" s="8"/>
      <c r="C853" s="9"/>
      <c r="D853" s="9"/>
      <c r="E853" s="9"/>
      <c r="F853" s="9" t="s">
        <v>48</v>
      </c>
      <c r="G853" s="9"/>
      <c r="H853" s="10"/>
      <c r="I853" s="9">
        <v>57.4</v>
      </c>
      <c r="J853" s="9" t="s">
        <v>18</v>
      </c>
      <c r="K853" s="15" t="s">
        <v>19</v>
      </c>
      <c r="L853" s="16"/>
      <c r="M853" s="16">
        <f t="shared" si="73"/>
        <v>37.31</v>
      </c>
    </row>
    <row r="854" ht="24" spans="1:13">
      <c r="A854" s="8"/>
      <c r="B854" s="8"/>
      <c r="C854" s="9"/>
      <c r="D854" s="9"/>
      <c r="E854" s="9"/>
      <c r="F854" s="9" t="s">
        <v>47</v>
      </c>
      <c r="G854" s="9"/>
      <c r="H854" s="10"/>
      <c r="I854" s="9">
        <v>57.4</v>
      </c>
      <c r="J854" s="9" t="s">
        <v>18</v>
      </c>
      <c r="K854" s="15" t="s">
        <v>19</v>
      </c>
      <c r="L854" s="16"/>
      <c r="M854" s="16">
        <f t="shared" si="73"/>
        <v>37.31</v>
      </c>
    </row>
    <row r="855" spans="1:13">
      <c r="A855" s="8"/>
      <c r="B855" s="8"/>
      <c r="C855" s="9"/>
      <c r="D855" s="9"/>
      <c r="E855" s="9"/>
      <c r="F855" s="9" t="s">
        <v>55</v>
      </c>
      <c r="G855" s="9"/>
      <c r="H855" s="10"/>
      <c r="I855" s="9">
        <v>167.3</v>
      </c>
      <c r="J855" s="9" t="s">
        <v>18</v>
      </c>
      <c r="K855" s="15" t="s">
        <v>19</v>
      </c>
      <c r="L855" s="16"/>
      <c r="M855" s="16">
        <f t="shared" si="73"/>
        <v>108.745</v>
      </c>
    </row>
    <row r="856" ht="24" spans="1:13">
      <c r="A856" s="8"/>
      <c r="B856" s="8"/>
      <c r="C856" s="9"/>
      <c r="D856" s="9"/>
      <c r="E856" s="9"/>
      <c r="F856" s="9" t="s">
        <v>52</v>
      </c>
      <c r="G856" s="9"/>
      <c r="H856" s="10"/>
      <c r="I856" s="9">
        <v>55.3</v>
      </c>
      <c r="J856" s="9" t="s">
        <v>18</v>
      </c>
      <c r="K856" s="15" t="s">
        <v>19</v>
      </c>
      <c r="L856" s="16"/>
      <c r="M856" s="16">
        <f t="shared" si="73"/>
        <v>35.945</v>
      </c>
    </row>
    <row r="857" spans="1:13">
      <c r="A857" s="8"/>
      <c r="B857" s="8"/>
      <c r="C857" s="9"/>
      <c r="D857" s="9"/>
      <c r="E857" s="9"/>
      <c r="F857" s="9" t="s">
        <v>56</v>
      </c>
      <c r="G857" s="9"/>
      <c r="H857" s="10" t="s">
        <v>57</v>
      </c>
      <c r="I857" s="9">
        <v>353.5</v>
      </c>
      <c r="J857" s="9" t="s">
        <v>18</v>
      </c>
      <c r="K857" s="15" t="s">
        <v>19</v>
      </c>
      <c r="L857" s="16">
        <f>H857*0.65</f>
        <v>45.955</v>
      </c>
      <c r="M857" s="16">
        <f t="shared" si="73"/>
        <v>229.775</v>
      </c>
    </row>
    <row r="858" spans="1:13">
      <c r="A858" s="8"/>
      <c r="B858" s="8"/>
      <c r="C858" s="9"/>
      <c r="D858" s="9"/>
      <c r="E858" s="9"/>
      <c r="F858" s="9" t="s">
        <v>58</v>
      </c>
      <c r="G858" s="9"/>
      <c r="H858" s="10" t="s">
        <v>57</v>
      </c>
      <c r="I858" s="9">
        <v>353.5</v>
      </c>
      <c r="J858" s="9" t="s">
        <v>18</v>
      </c>
      <c r="K858" s="15" t="s">
        <v>19</v>
      </c>
      <c r="L858" s="16">
        <f>H858*0.65</f>
        <v>45.955</v>
      </c>
      <c r="M858" s="16">
        <f t="shared" si="73"/>
        <v>229.775</v>
      </c>
    </row>
    <row r="859" spans="1:13">
      <c r="A859" s="8"/>
      <c r="B859" s="8"/>
      <c r="C859" s="9"/>
      <c r="D859" s="9"/>
      <c r="E859" s="9"/>
      <c r="F859" s="9" t="s">
        <v>91</v>
      </c>
      <c r="G859" s="9"/>
      <c r="H859" s="10"/>
      <c r="I859" s="9">
        <v>67.2</v>
      </c>
      <c r="J859" s="9" t="s">
        <v>18</v>
      </c>
      <c r="K859" s="15" t="s">
        <v>19</v>
      </c>
      <c r="L859" s="16"/>
      <c r="M859" s="16">
        <f t="shared" si="73"/>
        <v>43.68</v>
      </c>
    </row>
    <row r="860" spans="1:13">
      <c r="A860" s="8"/>
      <c r="B860" s="8"/>
      <c r="C860" s="9"/>
      <c r="D860" s="9"/>
      <c r="E860" s="9"/>
      <c r="F860" s="9" t="s">
        <v>206</v>
      </c>
      <c r="G860" s="9"/>
      <c r="H860" s="10"/>
      <c r="I860" s="9">
        <v>67.2</v>
      </c>
      <c r="J860" s="9" t="s">
        <v>18</v>
      </c>
      <c r="K860" s="15" t="s">
        <v>19</v>
      </c>
      <c r="L860" s="16"/>
      <c r="M860" s="16">
        <f t="shared" si="73"/>
        <v>43.68</v>
      </c>
    </row>
    <row r="861" spans="1:13">
      <c r="A861" s="8">
        <v>14</v>
      </c>
      <c r="B861" s="8" t="s">
        <v>312</v>
      </c>
      <c r="C861" s="9" t="s">
        <v>313</v>
      </c>
      <c r="D861" s="9" t="s">
        <v>313</v>
      </c>
      <c r="E861" s="9" t="s">
        <v>314</v>
      </c>
      <c r="F861" s="9" t="s">
        <v>30</v>
      </c>
      <c r="G861" s="9"/>
      <c r="H861" s="10"/>
      <c r="I861" s="9">
        <v>58.1</v>
      </c>
      <c r="J861" s="9" t="s">
        <v>18</v>
      </c>
      <c r="K861" s="15" t="s">
        <v>19</v>
      </c>
      <c r="L861" s="16"/>
      <c r="M861" s="16">
        <f t="shared" si="73"/>
        <v>37.765</v>
      </c>
    </row>
    <row r="862" ht="24" spans="1:13">
      <c r="A862" s="8"/>
      <c r="B862" s="8"/>
      <c r="C862" s="9"/>
      <c r="D862" s="9"/>
      <c r="E862" s="9"/>
      <c r="F862" s="9" t="s">
        <v>315</v>
      </c>
      <c r="G862" s="9"/>
      <c r="H862" s="10"/>
      <c r="I862" s="9">
        <v>245</v>
      </c>
      <c r="J862" s="9" t="s">
        <v>21</v>
      </c>
      <c r="K862" s="15" t="s">
        <v>22</v>
      </c>
      <c r="L862" s="16"/>
      <c r="M862" s="16">
        <f t="shared" si="73"/>
        <v>159.25</v>
      </c>
    </row>
    <row r="863" ht="24" spans="1:13">
      <c r="A863" s="8"/>
      <c r="B863" s="8"/>
      <c r="C863" s="9"/>
      <c r="D863" s="9"/>
      <c r="E863" s="9"/>
      <c r="F863" s="9" t="s">
        <v>316</v>
      </c>
      <c r="G863" s="9"/>
      <c r="H863" s="10"/>
      <c r="I863" s="9">
        <v>245</v>
      </c>
      <c r="J863" s="9" t="s">
        <v>21</v>
      </c>
      <c r="K863" s="15" t="s">
        <v>22</v>
      </c>
      <c r="L863" s="16"/>
      <c r="M863" s="16">
        <f t="shared" si="73"/>
        <v>159.25</v>
      </c>
    </row>
    <row r="864" ht="24" spans="1:13">
      <c r="A864" s="8"/>
      <c r="B864" s="8"/>
      <c r="C864" s="9"/>
      <c r="D864" s="9"/>
      <c r="E864" s="9"/>
      <c r="F864" s="9" t="s">
        <v>317</v>
      </c>
      <c r="G864" s="9"/>
      <c r="H864" s="10"/>
      <c r="I864" s="9">
        <v>245</v>
      </c>
      <c r="J864" s="9" t="s">
        <v>21</v>
      </c>
      <c r="K864" s="15" t="s">
        <v>22</v>
      </c>
      <c r="L864" s="16"/>
      <c r="M864" s="16">
        <f t="shared" si="73"/>
        <v>159.25</v>
      </c>
    </row>
    <row r="865" ht="24" spans="1:13">
      <c r="A865" s="8"/>
      <c r="B865" s="8"/>
      <c r="C865" s="9"/>
      <c r="D865" s="9"/>
      <c r="E865" s="9"/>
      <c r="F865" s="9" t="s">
        <v>318</v>
      </c>
      <c r="G865" s="9"/>
      <c r="H865" s="10"/>
      <c r="I865" s="9">
        <v>245</v>
      </c>
      <c r="J865" s="9" t="s">
        <v>21</v>
      </c>
      <c r="K865" s="15" t="s">
        <v>22</v>
      </c>
      <c r="L865" s="16"/>
      <c r="M865" s="16">
        <f t="shared" si="73"/>
        <v>159.25</v>
      </c>
    </row>
    <row r="866" ht="24" spans="1:13">
      <c r="A866" s="8"/>
      <c r="B866" s="8"/>
      <c r="C866" s="9"/>
      <c r="D866" s="9"/>
      <c r="E866" s="9"/>
      <c r="F866" s="9" t="s">
        <v>319</v>
      </c>
      <c r="G866" s="9"/>
      <c r="H866" s="10"/>
      <c r="I866" s="9">
        <v>245</v>
      </c>
      <c r="J866" s="9" t="s">
        <v>21</v>
      </c>
      <c r="K866" s="15" t="s">
        <v>22</v>
      </c>
      <c r="L866" s="16"/>
      <c r="M866" s="16">
        <f t="shared" si="73"/>
        <v>159.25</v>
      </c>
    </row>
    <row r="867" ht="24" spans="1:13">
      <c r="A867" s="8"/>
      <c r="B867" s="8"/>
      <c r="C867" s="9"/>
      <c r="D867" s="9"/>
      <c r="E867" s="9"/>
      <c r="F867" s="9" t="s">
        <v>320</v>
      </c>
      <c r="G867" s="9"/>
      <c r="H867" s="10"/>
      <c r="I867" s="9">
        <v>245</v>
      </c>
      <c r="J867" s="9" t="s">
        <v>21</v>
      </c>
      <c r="K867" s="15" t="s">
        <v>22</v>
      </c>
      <c r="L867" s="16"/>
      <c r="M867" s="16">
        <f t="shared" si="73"/>
        <v>159.25</v>
      </c>
    </row>
    <row r="868" ht="24" spans="1:13">
      <c r="A868" s="8"/>
      <c r="B868" s="8"/>
      <c r="C868" s="9"/>
      <c r="D868" s="9"/>
      <c r="E868" s="9"/>
      <c r="F868" s="9" t="s">
        <v>321</v>
      </c>
      <c r="G868" s="9"/>
      <c r="H868" s="10">
        <v>245</v>
      </c>
      <c r="I868" s="9">
        <v>490</v>
      </c>
      <c r="J868" s="9" t="s">
        <v>21</v>
      </c>
      <c r="K868" s="15" t="s">
        <v>22</v>
      </c>
      <c r="L868" s="16">
        <f>H868*0.65</f>
        <v>159.25</v>
      </c>
      <c r="M868" s="16">
        <f t="shared" si="73"/>
        <v>318.5</v>
      </c>
    </row>
    <row r="869" ht="24" spans="1:13">
      <c r="A869" s="8"/>
      <c r="B869" s="8"/>
      <c r="C869" s="9"/>
      <c r="D869" s="9"/>
      <c r="E869" s="9"/>
      <c r="F869" s="9" t="s">
        <v>322</v>
      </c>
      <c r="G869" s="9"/>
      <c r="H869" s="10"/>
      <c r="I869" s="9">
        <v>245</v>
      </c>
      <c r="J869" s="9" t="s">
        <v>21</v>
      </c>
      <c r="K869" s="15" t="s">
        <v>22</v>
      </c>
      <c r="L869" s="16"/>
      <c r="M869" s="16">
        <f t="shared" si="73"/>
        <v>159.25</v>
      </c>
    </row>
    <row r="870" ht="24" spans="1:13">
      <c r="A870" s="8"/>
      <c r="B870" s="8"/>
      <c r="C870" s="9"/>
      <c r="D870" s="9"/>
      <c r="E870" s="9"/>
      <c r="F870" s="9" t="s">
        <v>323</v>
      </c>
      <c r="G870" s="9"/>
      <c r="H870" s="10"/>
      <c r="I870" s="9">
        <v>245</v>
      </c>
      <c r="J870" s="9" t="s">
        <v>21</v>
      </c>
      <c r="K870" s="15" t="s">
        <v>22</v>
      </c>
      <c r="L870" s="16"/>
      <c r="M870" s="16">
        <f t="shared" si="73"/>
        <v>159.25</v>
      </c>
    </row>
    <row r="871" ht="24" spans="1:13">
      <c r="A871" s="8"/>
      <c r="B871" s="8"/>
      <c r="C871" s="9"/>
      <c r="D871" s="9"/>
      <c r="E871" s="9"/>
      <c r="F871" s="9" t="s">
        <v>324</v>
      </c>
      <c r="G871" s="9"/>
      <c r="H871" s="10"/>
      <c r="I871" s="9">
        <v>245</v>
      </c>
      <c r="J871" s="9" t="s">
        <v>21</v>
      </c>
      <c r="K871" s="15" t="s">
        <v>22</v>
      </c>
      <c r="L871" s="16"/>
      <c r="M871" s="16">
        <f t="shared" si="73"/>
        <v>159.25</v>
      </c>
    </row>
    <row r="872" ht="24" spans="1:13">
      <c r="A872" s="8"/>
      <c r="B872" s="8"/>
      <c r="C872" s="9"/>
      <c r="D872" s="9"/>
      <c r="E872" s="9"/>
      <c r="F872" s="9" t="s">
        <v>325</v>
      </c>
      <c r="G872" s="9"/>
      <c r="H872" s="10"/>
      <c r="I872" s="9">
        <v>245</v>
      </c>
      <c r="J872" s="9" t="s">
        <v>21</v>
      </c>
      <c r="K872" s="15" t="s">
        <v>22</v>
      </c>
      <c r="L872" s="16"/>
      <c r="M872" s="16">
        <f t="shared" si="73"/>
        <v>159.25</v>
      </c>
    </row>
    <row r="873" ht="24" spans="1:13">
      <c r="A873" s="8"/>
      <c r="B873" s="8"/>
      <c r="C873" s="9"/>
      <c r="D873" s="9"/>
      <c r="E873" s="9"/>
      <c r="F873" s="9" t="s">
        <v>326</v>
      </c>
      <c r="G873" s="9"/>
      <c r="H873" s="10"/>
      <c r="I873" s="9">
        <v>245</v>
      </c>
      <c r="J873" s="9" t="s">
        <v>21</v>
      </c>
      <c r="K873" s="15" t="s">
        <v>22</v>
      </c>
      <c r="L873" s="16"/>
      <c r="M873" s="16">
        <f t="shared" si="73"/>
        <v>159.25</v>
      </c>
    </row>
    <row r="874" ht="24" spans="1:13">
      <c r="A874" s="8"/>
      <c r="B874" s="8"/>
      <c r="C874" s="9"/>
      <c r="D874" s="9"/>
      <c r="E874" s="9"/>
      <c r="F874" s="9" t="s">
        <v>327</v>
      </c>
      <c r="G874" s="9"/>
      <c r="H874" s="10"/>
      <c r="I874" s="17">
        <v>245</v>
      </c>
      <c r="J874" s="17" t="s">
        <v>21</v>
      </c>
      <c r="K874" s="10" t="s">
        <v>22</v>
      </c>
      <c r="L874" s="16"/>
      <c r="M874" s="16">
        <f t="shared" si="73"/>
        <v>159.25</v>
      </c>
    </row>
    <row r="875" spans="1:13">
      <c r="A875" s="8"/>
      <c r="B875" s="8"/>
      <c r="C875" s="9"/>
      <c r="D875" s="9"/>
      <c r="E875" s="9"/>
      <c r="F875" s="9" t="s">
        <v>36</v>
      </c>
      <c r="G875" s="9"/>
      <c r="H875" s="10"/>
      <c r="I875" s="9">
        <v>57.4</v>
      </c>
      <c r="J875" s="9" t="s">
        <v>18</v>
      </c>
      <c r="K875" s="15" t="s">
        <v>19</v>
      </c>
      <c r="L875" s="16"/>
      <c r="M875" s="16">
        <f t="shared" si="73"/>
        <v>37.31</v>
      </c>
    </row>
    <row r="876" spans="1:13">
      <c r="A876" s="8"/>
      <c r="B876" s="8"/>
      <c r="C876" s="9"/>
      <c r="D876" s="9"/>
      <c r="E876" s="9"/>
      <c r="F876" s="9" t="s">
        <v>35</v>
      </c>
      <c r="G876" s="9"/>
      <c r="H876" s="10"/>
      <c r="I876" s="9">
        <v>57.4</v>
      </c>
      <c r="J876" s="9" t="s">
        <v>18</v>
      </c>
      <c r="K876" s="15" t="s">
        <v>19</v>
      </c>
      <c r="L876" s="16"/>
      <c r="M876" s="16">
        <f t="shared" si="73"/>
        <v>37.31</v>
      </c>
    </row>
    <row r="877" ht="24" spans="1:13">
      <c r="A877" s="8"/>
      <c r="B877" s="8"/>
      <c r="C877" s="9"/>
      <c r="D877" s="9"/>
      <c r="E877" s="9"/>
      <c r="F877" s="9" t="s">
        <v>328</v>
      </c>
      <c r="G877" s="9"/>
      <c r="H877" s="10"/>
      <c r="I877" s="9" t="s">
        <v>329</v>
      </c>
      <c r="J877" s="9" t="s">
        <v>21</v>
      </c>
      <c r="K877" s="15"/>
      <c r="L877" s="16"/>
      <c r="M877" s="16">
        <f t="shared" si="73"/>
        <v>97.5</v>
      </c>
    </row>
    <row r="878" ht="24" spans="1:13">
      <c r="A878" s="8"/>
      <c r="B878" s="8"/>
      <c r="C878" s="9"/>
      <c r="D878" s="9"/>
      <c r="E878" s="9"/>
      <c r="F878" s="9" t="s">
        <v>330</v>
      </c>
      <c r="G878" s="9"/>
      <c r="H878" s="10"/>
      <c r="I878" s="9" t="s">
        <v>331</v>
      </c>
      <c r="J878" s="9" t="s">
        <v>21</v>
      </c>
      <c r="K878" s="15"/>
      <c r="L878" s="16"/>
      <c r="M878" s="16">
        <f t="shared" si="73"/>
        <v>32.5</v>
      </c>
    </row>
    <row r="879" ht="24" spans="1:13">
      <c r="A879" s="8"/>
      <c r="B879" s="8"/>
      <c r="C879" s="9"/>
      <c r="D879" s="9"/>
      <c r="E879" s="9"/>
      <c r="F879" s="9" t="s">
        <v>332</v>
      </c>
      <c r="G879" s="9"/>
      <c r="H879" s="10"/>
      <c r="I879" s="9">
        <v>245</v>
      </c>
      <c r="J879" s="9" t="s">
        <v>21</v>
      </c>
      <c r="K879" s="15" t="s">
        <v>22</v>
      </c>
      <c r="L879" s="16"/>
      <c r="M879" s="16">
        <f t="shared" si="73"/>
        <v>159.25</v>
      </c>
    </row>
    <row r="880" ht="24" spans="1:13">
      <c r="A880" s="8"/>
      <c r="B880" s="8"/>
      <c r="C880" s="9"/>
      <c r="D880" s="9"/>
      <c r="E880" s="9"/>
      <c r="F880" s="9" t="s">
        <v>122</v>
      </c>
      <c r="G880" s="9"/>
      <c r="H880" s="10"/>
      <c r="I880" s="9">
        <v>245</v>
      </c>
      <c r="J880" s="9" t="s">
        <v>21</v>
      </c>
      <c r="K880" s="15" t="s">
        <v>22</v>
      </c>
      <c r="L880" s="16"/>
      <c r="M880" s="16">
        <f t="shared" si="73"/>
        <v>159.25</v>
      </c>
    </row>
    <row r="881" spans="1:13">
      <c r="A881" s="8"/>
      <c r="B881" s="8"/>
      <c r="C881" s="9" t="s">
        <v>333</v>
      </c>
      <c r="D881" s="9" t="s">
        <v>334</v>
      </c>
      <c r="E881" s="9" t="s">
        <v>335</v>
      </c>
      <c r="F881" s="9" t="s">
        <v>30</v>
      </c>
      <c r="G881" s="9"/>
      <c r="H881" s="10"/>
      <c r="I881" s="9">
        <v>58.1</v>
      </c>
      <c r="J881" s="9" t="s">
        <v>18</v>
      </c>
      <c r="K881" s="15" t="s">
        <v>19</v>
      </c>
      <c r="L881" s="16"/>
      <c r="M881" s="16">
        <f t="shared" si="73"/>
        <v>37.765</v>
      </c>
    </row>
    <row r="882" spans="1:13">
      <c r="A882" s="8"/>
      <c r="B882" s="8"/>
      <c r="C882" s="9"/>
      <c r="D882" s="9"/>
      <c r="E882" s="9"/>
      <c r="F882" s="9" t="s">
        <v>56</v>
      </c>
      <c r="G882" s="9"/>
      <c r="H882" s="10" t="s">
        <v>57</v>
      </c>
      <c r="I882" s="9">
        <v>353.5</v>
      </c>
      <c r="J882" s="9" t="s">
        <v>18</v>
      </c>
      <c r="K882" s="15" t="s">
        <v>19</v>
      </c>
      <c r="L882" s="16">
        <f>H882*0.65</f>
        <v>45.955</v>
      </c>
      <c r="M882" s="16">
        <f t="shared" si="73"/>
        <v>229.775</v>
      </c>
    </row>
    <row r="883" spans="1:13">
      <c r="A883" s="8"/>
      <c r="B883" s="8"/>
      <c r="C883" s="9"/>
      <c r="D883" s="9"/>
      <c r="E883" s="9"/>
      <c r="F883" s="9" t="s">
        <v>91</v>
      </c>
      <c r="G883" s="9"/>
      <c r="H883" s="10"/>
      <c r="I883" s="9">
        <v>67.2</v>
      </c>
      <c r="J883" s="9" t="s">
        <v>18</v>
      </c>
      <c r="K883" s="15" t="s">
        <v>19</v>
      </c>
      <c r="L883" s="16"/>
      <c r="M883" s="16">
        <f t="shared" si="73"/>
        <v>43.68</v>
      </c>
    </row>
    <row r="884" spans="1:13">
      <c r="A884" s="8"/>
      <c r="B884" s="8"/>
      <c r="C884" s="9"/>
      <c r="D884" s="9"/>
      <c r="E884" s="9"/>
      <c r="F884" s="9" t="s">
        <v>336</v>
      </c>
      <c r="G884" s="9"/>
      <c r="H884" s="10"/>
      <c r="I884" s="9">
        <v>67.2</v>
      </c>
      <c r="J884" s="9" t="s">
        <v>18</v>
      </c>
      <c r="K884" s="15" t="s">
        <v>19</v>
      </c>
      <c r="L884" s="16"/>
      <c r="M884" s="16">
        <v>43.68</v>
      </c>
    </row>
    <row r="885" spans="1:13">
      <c r="A885" s="8"/>
      <c r="B885" s="8"/>
      <c r="C885" s="9"/>
      <c r="D885" s="9"/>
      <c r="E885" s="9"/>
      <c r="F885" s="9" t="s">
        <v>58</v>
      </c>
      <c r="G885" s="9"/>
      <c r="H885" s="10" t="s">
        <v>57</v>
      </c>
      <c r="I885" s="9">
        <v>353.5</v>
      </c>
      <c r="J885" s="9" t="s">
        <v>18</v>
      </c>
      <c r="K885" s="15" t="s">
        <v>19</v>
      </c>
      <c r="L885" s="16">
        <f>H885*0.65</f>
        <v>45.955</v>
      </c>
      <c r="M885" s="16">
        <f t="shared" ref="M885:M891" si="74">I885*0.65</f>
        <v>229.775</v>
      </c>
    </row>
    <row r="886" spans="1:13">
      <c r="A886" s="8"/>
      <c r="B886" s="8"/>
      <c r="C886" s="9"/>
      <c r="D886" s="9" t="s">
        <v>337</v>
      </c>
      <c r="E886" s="9" t="s">
        <v>337</v>
      </c>
      <c r="F886" s="9" t="s">
        <v>30</v>
      </c>
      <c r="G886" s="9"/>
      <c r="H886" s="10"/>
      <c r="I886" s="9">
        <v>58.1</v>
      </c>
      <c r="J886" s="9" t="s">
        <v>18</v>
      </c>
      <c r="K886" s="15" t="s">
        <v>19</v>
      </c>
      <c r="L886" s="16"/>
      <c r="M886" s="16">
        <f t="shared" si="74"/>
        <v>37.765</v>
      </c>
    </row>
    <row r="887" spans="1:13">
      <c r="A887" s="8"/>
      <c r="B887" s="8"/>
      <c r="C887" s="9"/>
      <c r="D887" s="9"/>
      <c r="E887" s="9"/>
      <c r="F887" s="9" t="s">
        <v>49</v>
      </c>
      <c r="G887" s="9"/>
      <c r="H887" s="10"/>
      <c r="I887" s="9">
        <v>59.5</v>
      </c>
      <c r="J887" s="9" t="s">
        <v>18</v>
      </c>
      <c r="K887" s="15" t="s">
        <v>50</v>
      </c>
      <c r="L887" s="16"/>
      <c r="M887" s="16">
        <f t="shared" si="74"/>
        <v>38.675</v>
      </c>
    </row>
    <row r="888" ht="24" spans="1:13">
      <c r="A888" s="8"/>
      <c r="B888" s="8"/>
      <c r="C888" s="9"/>
      <c r="D888" s="9"/>
      <c r="E888" s="9"/>
      <c r="F888" s="9" t="s">
        <v>332</v>
      </c>
      <c r="G888" s="9"/>
      <c r="H888" s="10"/>
      <c r="I888" s="9">
        <v>245</v>
      </c>
      <c r="J888" s="9" t="s">
        <v>21</v>
      </c>
      <c r="K888" s="15" t="s">
        <v>22</v>
      </c>
      <c r="L888" s="16"/>
      <c r="M888" s="16">
        <f t="shared" si="74"/>
        <v>159.25</v>
      </c>
    </row>
    <row r="889" ht="24" spans="1:13">
      <c r="A889" s="8"/>
      <c r="B889" s="8"/>
      <c r="C889" s="9"/>
      <c r="D889" s="9"/>
      <c r="E889" s="9"/>
      <c r="F889" s="9" t="s">
        <v>323</v>
      </c>
      <c r="G889" s="9"/>
      <c r="H889" s="10"/>
      <c r="I889" s="9">
        <v>245</v>
      </c>
      <c r="J889" s="9" t="s">
        <v>21</v>
      </c>
      <c r="K889" s="15" t="s">
        <v>22</v>
      </c>
      <c r="L889" s="16"/>
      <c r="M889" s="16">
        <f t="shared" si="74"/>
        <v>159.25</v>
      </c>
    </row>
    <row r="890" ht="24" spans="1:13">
      <c r="A890" s="8"/>
      <c r="B890" s="8"/>
      <c r="C890" s="9"/>
      <c r="D890" s="9"/>
      <c r="E890" s="9"/>
      <c r="F890" s="9" t="s">
        <v>326</v>
      </c>
      <c r="G890" s="9"/>
      <c r="H890" s="10"/>
      <c r="I890" s="9">
        <v>245</v>
      </c>
      <c r="J890" s="9" t="s">
        <v>21</v>
      </c>
      <c r="K890" s="15" t="s">
        <v>22</v>
      </c>
      <c r="L890" s="16"/>
      <c r="M890" s="16">
        <f t="shared" si="74"/>
        <v>159.25</v>
      </c>
    </row>
    <row r="891" ht="24" spans="1:13">
      <c r="A891" s="8"/>
      <c r="B891" s="8"/>
      <c r="C891" s="9"/>
      <c r="D891" s="9"/>
      <c r="E891" s="9"/>
      <c r="F891" s="9" t="s">
        <v>316</v>
      </c>
      <c r="G891" s="9"/>
      <c r="H891" s="10"/>
      <c r="I891" s="9">
        <v>245</v>
      </c>
      <c r="J891" s="9" t="s">
        <v>21</v>
      </c>
      <c r="K891" s="15" t="s">
        <v>22</v>
      </c>
      <c r="L891" s="16"/>
      <c r="M891" s="16">
        <f t="shared" si="74"/>
        <v>159.25</v>
      </c>
    </row>
    <row r="892" ht="24" spans="1:13">
      <c r="A892" s="8"/>
      <c r="B892" s="8"/>
      <c r="C892" s="9"/>
      <c r="D892" s="9"/>
      <c r="E892" s="9"/>
      <c r="F892" s="9" t="s">
        <v>338</v>
      </c>
      <c r="G892" s="9"/>
      <c r="H892" s="9">
        <v>245</v>
      </c>
      <c r="I892" s="9">
        <v>490</v>
      </c>
      <c r="J892" s="9" t="s">
        <v>21</v>
      </c>
      <c r="K892" s="9" t="s">
        <v>22</v>
      </c>
      <c r="L892" s="16">
        <v>159.25</v>
      </c>
      <c r="M892" s="16">
        <v>318.5</v>
      </c>
    </row>
    <row r="893" spans="1:13">
      <c r="A893" s="8"/>
      <c r="B893" s="8"/>
      <c r="C893" s="9"/>
      <c r="D893" s="9"/>
      <c r="E893" s="9"/>
      <c r="F893" s="9" t="s">
        <v>91</v>
      </c>
      <c r="G893" s="9"/>
      <c r="H893" s="10"/>
      <c r="I893" s="9">
        <v>67.2</v>
      </c>
      <c r="J893" s="9" t="s">
        <v>18</v>
      </c>
      <c r="K893" s="15" t="s">
        <v>19</v>
      </c>
      <c r="L893" s="16"/>
      <c r="M893" s="16">
        <f t="shared" ref="M893:M902" si="75">I893*0.65</f>
        <v>43.68</v>
      </c>
    </row>
    <row r="894" spans="1:13">
      <c r="A894" s="8">
        <v>15</v>
      </c>
      <c r="B894" s="8" t="s">
        <v>339</v>
      </c>
      <c r="C894" s="9" t="s">
        <v>340</v>
      </c>
      <c r="D894" s="9" t="s">
        <v>341</v>
      </c>
      <c r="E894" s="9" t="s">
        <v>342</v>
      </c>
      <c r="F894" s="9" t="s">
        <v>343</v>
      </c>
      <c r="G894" s="9"/>
      <c r="H894" s="10"/>
      <c r="I894" s="9">
        <v>36.4</v>
      </c>
      <c r="J894" s="9" t="s">
        <v>18</v>
      </c>
      <c r="K894" s="15" t="s">
        <v>50</v>
      </c>
      <c r="L894" s="16"/>
      <c r="M894" s="16">
        <f t="shared" si="75"/>
        <v>23.66</v>
      </c>
    </row>
    <row r="895" spans="1:13">
      <c r="A895" s="8"/>
      <c r="B895" s="8"/>
      <c r="C895" s="9"/>
      <c r="D895" s="9"/>
      <c r="E895" s="9"/>
      <c r="F895" s="9" t="s">
        <v>30</v>
      </c>
      <c r="G895" s="9"/>
      <c r="H895" s="10"/>
      <c r="I895" s="9">
        <v>58.1</v>
      </c>
      <c r="J895" s="9" t="s">
        <v>18</v>
      </c>
      <c r="K895" s="15" t="s">
        <v>19</v>
      </c>
      <c r="L895" s="16"/>
      <c r="M895" s="16">
        <f t="shared" si="75"/>
        <v>37.765</v>
      </c>
    </row>
    <row r="896" spans="1:13">
      <c r="A896" s="8"/>
      <c r="B896" s="8"/>
      <c r="C896" s="9"/>
      <c r="D896" s="9"/>
      <c r="E896" s="9"/>
      <c r="F896" s="9" t="s">
        <v>344</v>
      </c>
      <c r="G896" s="9"/>
      <c r="H896" s="10"/>
      <c r="I896" s="9">
        <v>43.4</v>
      </c>
      <c r="J896" s="9" t="s">
        <v>18</v>
      </c>
      <c r="K896" s="15" t="s">
        <v>50</v>
      </c>
      <c r="L896" s="16"/>
      <c r="M896" s="16">
        <f t="shared" si="75"/>
        <v>28.21</v>
      </c>
    </row>
    <row r="897" spans="1:13">
      <c r="A897" s="8"/>
      <c r="B897" s="8"/>
      <c r="C897" s="9"/>
      <c r="D897" s="9"/>
      <c r="E897" s="9"/>
      <c r="F897" s="9" t="s">
        <v>345</v>
      </c>
      <c r="G897" s="9"/>
      <c r="H897" s="10"/>
      <c r="I897" s="9">
        <v>56</v>
      </c>
      <c r="J897" s="9" t="s">
        <v>18</v>
      </c>
      <c r="K897" s="15" t="s">
        <v>50</v>
      </c>
      <c r="L897" s="16"/>
      <c r="M897" s="16">
        <f t="shared" si="75"/>
        <v>36.4</v>
      </c>
    </row>
    <row r="898" spans="1:13">
      <c r="A898" s="8"/>
      <c r="B898" s="8"/>
      <c r="C898" s="9"/>
      <c r="D898" s="9"/>
      <c r="E898" s="9"/>
      <c r="F898" s="9" t="s">
        <v>55</v>
      </c>
      <c r="G898" s="9"/>
      <c r="H898" s="10"/>
      <c r="I898" s="9">
        <v>167.3</v>
      </c>
      <c r="J898" s="9" t="s">
        <v>18</v>
      </c>
      <c r="K898" s="15" t="s">
        <v>19</v>
      </c>
      <c r="L898" s="16"/>
      <c r="M898" s="16">
        <f t="shared" si="75"/>
        <v>108.745</v>
      </c>
    </row>
    <row r="899" ht="24" spans="1:13">
      <c r="A899" s="8"/>
      <c r="B899" s="8"/>
      <c r="C899" s="9"/>
      <c r="D899" s="9"/>
      <c r="E899" s="9"/>
      <c r="F899" s="9" t="s">
        <v>52</v>
      </c>
      <c r="G899" s="9"/>
      <c r="H899" s="10"/>
      <c r="I899" s="9">
        <v>55.3</v>
      </c>
      <c r="J899" s="9" t="s">
        <v>18</v>
      </c>
      <c r="K899" s="15" t="s">
        <v>19</v>
      </c>
      <c r="L899" s="16"/>
      <c r="M899" s="16">
        <f t="shared" si="75"/>
        <v>35.945</v>
      </c>
    </row>
    <row r="900" ht="24" spans="1:13">
      <c r="A900" s="8"/>
      <c r="B900" s="8"/>
      <c r="C900" s="9"/>
      <c r="D900" s="9"/>
      <c r="E900" s="9"/>
      <c r="F900" s="9" t="s">
        <v>53</v>
      </c>
      <c r="G900" s="9"/>
      <c r="H900" s="10"/>
      <c r="I900" s="9">
        <v>120</v>
      </c>
      <c r="J900" s="9" t="s">
        <v>21</v>
      </c>
      <c r="K900" s="15" t="s">
        <v>22</v>
      </c>
      <c r="L900" s="16"/>
      <c r="M900" s="16">
        <f t="shared" si="75"/>
        <v>78</v>
      </c>
    </row>
    <row r="901" ht="24" spans="1:13">
      <c r="A901" s="8"/>
      <c r="B901" s="8"/>
      <c r="C901" s="9"/>
      <c r="D901" s="9"/>
      <c r="E901" s="9"/>
      <c r="F901" s="9" t="s">
        <v>328</v>
      </c>
      <c r="G901" s="9"/>
      <c r="H901" s="10"/>
      <c r="I901" s="9" t="s">
        <v>329</v>
      </c>
      <c r="J901" s="9" t="s">
        <v>21</v>
      </c>
      <c r="K901" s="15"/>
      <c r="L901" s="16"/>
      <c r="M901" s="16">
        <f t="shared" si="75"/>
        <v>97.5</v>
      </c>
    </row>
    <row r="902" ht="24" spans="1:13">
      <c r="A902" s="8"/>
      <c r="B902" s="8"/>
      <c r="C902" s="9"/>
      <c r="D902" s="9"/>
      <c r="E902" s="9"/>
      <c r="F902" s="9" t="s">
        <v>330</v>
      </c>
      <c r="G902" s="9"/>
      <c r="H902" s="10"/>
      <c r="I902" s="9" t="s">
        <v>331</v>
      </c>
      <c r="J902" s="9" t="s">
        <v>21</v>
      </c>
      <c r="K902" s="15"/>
      <c r="L902" s="16"/>
      <c r="M902" s="16">
        <f t="shared" si="75"/>
        <v>32.5</v>
      </c>
    </row>
    <row r="903" ht="24" spans="1:13">
      <c r="A903" s="8"/>
      <c r="B903" s="8"/>
      <c r="C903" s="9"/>
      <c r="D903" s="9"/>
      <c r="E903" s="9"/>
      <c r="F903" s="9" t="s">
        <v>100</v>
      </c>
      <c r="G903" s="9"/>
      <c r="H903" s="10"/>
      <c r="I903" s="9">
        <v>250</v>
      </c>
      <c r="J903" s="9" t="s">
        <v>21</v>
      </c>
      <c r="K903" s="15" t="s">
        <v>22</v>
      </c>
      <c r="L903" s="16"/>
      <c r="M903" s="16">
        <f t="shared" ref="M903:M929" si="76">I903*0.65</f>
        <v>162.5</v>
      </c>
    </row>
    <row r="904" spans="1:13">
      <c r="A904" s="8"/>
      <c r="B904" s="8"/>
      <c r="C904" s="9" t="s">
        <v>346</v>
      </c>
      <c r="D904" s="9" t="s">
        <v>347</v>
      </c>
      <c r="E904" s="9" t="s">
        <v>347</v>
      </c>
      <c r="F904" s="9" t="s">
        <v>343</v>
      </c>
      <c r="G904" s="9"/>
      <c r="H904" s="10"/>
      <c r="I904" s="9">
        <v>36.4</v>
      </c>
      <c r="J904" s="9" t="s">
        <v>18</v>
      </c>
      <c r="K904" s="15" t="s">
        <v>50</v>
      </c>
      <c r="L904" s="16"/>
      <c r="M904" s="16">
        <f t="shared" si="76"/>
        <v>23.66</v>
      </c>
    </row>
    <row r="905" ht="24" spans="1:13">
      <c r="A905" s="8"/>
      <c r="B905" s="8"/>
      <c r="C905" s="9"/>
      <c r="D905" s="9"/>
      <c r="E905" s="9"/>
      <c r="F905" s="9" t="s">
        <v>94</v>
      </c>
      <c r="G905" s="9"/>
      <c r="H905" s="10"/>
      <c r="I905" s="9">
        <v>80</v>
      </c>
      <c r="J905" s="9" t="s">
        <v>21</v>
      </c>
      <c r="K905" s="15" t="s">
        <v>22</v>
      </c>
      <c r="L905" s="16"/>
      <c r="M905" s="16">
        <f t="shared" si="76"/>
        <v>52</v>
      </c>
    </row>
    <row r="906" ht="24" spans="1:13">
      <c r="A906" s="8"/>
      <c r="B906" s="8"/>
      <c r="C906" s="9"/>
      <c r="D906" s="9"/>
      <c r="E906" s="9"/>
      <c r="F906" s="9" t="s">
        <v>47</v>
      </c>
      <c r="G906" s="9"/>
      <c r="H906" s="10"/>
      <c r="I906" s="9">
        <v>57.4</v>
      </c>
      <c r="J906" s="9" t="s">
        <v>18</v>
      </c>
      <c r="K906" s="15" t="s">
        <v>19</v>
      </c>
      <c r="L906" s="16"/>
      <c r="M906" s="16">
        <f t="shared" si="76"/>
        <v>37.31</v>
      </c>
    </row>
    <row r="907" ht="24" spans="1:13">
      <c r="A907" s="8"/>
      <c r="B907" s="8"/>
      <c r="C907" s="9"/>
      <c r="D907" s="9"/>
      <c r="E907" s="9"/>
      <c r="F907" s="9" t="s">
        <v>48</v>
      </c>
      <c r="G907" s="9"/>
      <c r="H907" s="10"/>
      <c r="I907" s="9">
        <v>57.4</v>
      </c>
      <c r="J907" s="9" t="s">
        <v>18</v>
      </c>
      <c r="K907" s="15" t="s">
        <v>19</v>
      </c>
      <c r="L907" s="16"/>
      <c r="M907" s="16">
        <f t="shared" si="76"/>
        <v>37.31</v>
      </c>
    </row>
    <row r="908" spans="1:13">
      <c r="A908" s="8"/>
      <c r="B908" s="8"/>
      <c r="C908" s="9"/>
      <c r="D908" s="9"/>
      <c r="E908" s="9"/>
      <c r="F908" s="9" t="s">
        <v>55</v>
      </c>
      <c r="G908" s="9"/>
      <c r="H908" s="10"/>
      <c r="I908" s="9">
        <v>167.3</v>
      </c>
      <c r="J908" s="9" t="s">
        <v>18</v>
      </c>
      <c r="K908" s="15" t="s">
        <v>19</v>
      </c>
      <c r="L908" s="16"/>
      <c r="M908" s="16">
        <f t="shared" si="76"/>
        <v>108.745</v>
      </c>
    </row>
    <row r="909" ht="24" spans="1:13">
      <c r="A909" s="8"/>
      <c r="B909" s="8"/>
      <c r="C909" s="9"/>
      <c r="D909" s="9"/>
      <c r="E909" s="9"/>
      <c r="F909" s="9" t="s">
        <v>52</v>
      </c>
      <c r="G909" s="9"/>
      <c r="H909" s="10"/>
      <c r="I909" s="9">
        <v>55.3</v>
      </c>
      <c r="J909" s="9" t="s">
        <v>18</v>
      </c>
      <c r="K909" s="15" t="s">
        <v>19</v>
      </c>
      <c r="L909" s="16"/>
      <c r="M909" s="16">
        <f t="shared" si="76"/>
        <v>35.945</v>
      </c>
    </row>
    <row r="910" spans="1:13">
      <c r="A910" s="8"/>
      <c r="B910" s="8"/>
      <c r="C910" s="9"/>
      <c r="D910" s="9" t="s">
        <v>348</v>
      </c>
      <c r="E910" s="9" t="s">
        <v>348</v>
      </c>
      <c r="F910" s="9" t="s">
        <v>343</v>
      </c>
      <c r="G910" s="9"/>
      <c r="H910" s="10"/>
      <c r="I910" s="9">
        <v>36.4</v>
      </c>
      <c r="J910" s="9" t="s">
        <v>18</v>
      </c>
      <c r="K910" s="15" t="s">
        <v>50</v>
      </c>
      <c r="L910" s="16"/>
      <c r="M910" s="16">
        <f t="shared" si="76"/>
        <v>23.66</v>
      </c>
    </row>
    <row r="911" spans="1:13">
      <c r="A911" s="8"/>
      <c r="B911" s="8"/>
      <c r="C911" s="9"/>
      <c r="D911" s="9"/>
      <c r="E911" s="9"/>
      <c r="F911" s="9" t="s">
        <v>349</v>
      </c>
      <c r="G911" s="9"/>
      <c r="H911" s="10"/>
      <c r="I911" s="9">
        <v>56</v>
      </c>
      <c r="J911" s="9" t="s">
        <v>18</v>
      </c>
      <c r="K911" s="15" t="s">
        <v>50</v>
      </c>
      <c r="L911" s="16"/>
      <c r="M911" s="16">
        <f t="shared" si="76"/>
        <v>36.4</v>
      </c>
    </row>
    <row r="912" spans="1:13">
      <c r="A912" s="8"/>
      <c r="B912" s="8"/>
      <c r="C912" s="9"/>
      <c r="D912" s="9" t="s">
        <v>350</v>
      </c>
      <c r="E912" s="9" t="s">
        <v>350</v>
      </c>
      <c r="F912" s="9" t="s">
        <v>343</v>
      </c>
      <c r="G912" s="9"/>
      <c r="H912" s="10"/>
      <c r="I912" s="9">
        <v>36.4</v>
      </c>
      <c r="J912" s="9" t="s">
        <v>18</v>
      </c>
      <c r="K912" s="15" t="s">
        <v>50</v>
      </c>
      <c r="L912" s="16"/>
      <c r="M912" s="16">
        <f t="shared" si="76"/>
        <v>23.66</v>
      </c>
    </row>
    <row r="913" spans="1:13">
      <c r="A913" s="8"/>
      <c r="B913" s="8"/>
      <c r="C913" s="9"/>
      <c r="D913" s="9"/>
      <c r="E913" s="9"/>
      <c r="F913" s="9" t="s">
        <v>344</v>
      </c>
      <c r="G913" s="9"/>
      <c r="H913" s="10"/>
      <c r="I913" s="9">
        <v>43.4</v>
      </c>
      <c r="J913" s="9" t="s">
        <v>18</v>
      </c>
      <c r="K913" s="15" t="s">
        <v>50</v>
      </c>
      <c r="L913" s="16"/>
      <c r="M913" s="16">
        <f t="shared" si="76"/>
        <v>28.21</v>
      </c>
    </row>
    <row r="914" ht="24" spans="1:13">
      <c r="A914" s="8"/>
      <c r="B914" s="8"/>
      <c r="C914" s="9"/>
      <c r="D914" s="9"/>
      <c r="E914" s="9"/>
      <c r="F914" s="9" t="s">
        <v>47</v>
      </c>
      <c r="G914" s="9"/>
      <c r="H914" s="10"/>
      <c r="I914" s="9">
        <v>57.4</v>
      </c>
      <c r="J914" s="9" t="s">
        <v>18</v>
      </c>
      <c r="K914" s="15" t="s">
        <v>19</v>
      </c>
      <c r="L914" s="16"/>
      <c r="M914" s="16">
        <f t="shared" si="76"/>
        <v>37.31</v>
      </c>
    </row>
    <row r="915" ht="24" spans="1:13">
      <c r="A915" s="8"/>
      <c r="B915" s="8"/>
      <c r="C915" s="9"/>
      <c r="D915" s="9"/>
      <c r="E915" s="9"/>
      <c r="F915" s="9" t="s">
        <v>48</v>
      </c>
      <c r="G915" s="9"/>
      <c r="H915" s="10"/>
      <c r="I915" s="9">
        <v>57.4</v>
      </c>
      <c r="J915" s="9" t="s">
        <v>18</v>
      </c>
      <c r="K915" s="15" t="s">
        <v>19</v>
      </c>
      <c r="L915" s="16"/>
      <c r="M915" s="16">
        <f t="shared" si="76"/>
        <v>37.31</v>
      </c>
    </row>
    <row r="916" spans="1:13">
      <c r="A916" s="8"/>
      <c r="B916" s="8"/>
      <c r="C916" s="9"/>
      <c r="D916" s="9"/>
      <c r="E916" s="9"/>
      <c r="F916" s="9" t="s">
        <v>55</v>
      </c>
      <c r="G916" s="9"/>
      <c r="H916" s="10"/>
      <c r="I916" s="9">
        <v>167.3</v>
      </c>
      <c r="J916" s="9" t="s">
        <v>18</v>
      </c>
      <c r="K916" s="15" t="s">
        <v>19</v>
      </c>
      <c r="L916" s="16"/>
      <c r="M916" s="16">
        <f t="shared" si="76"/>
        <v>108.745</v>
      </c>
    </row>
    <row r="917" spans="1:13">
      <c r="A917" s="8"/>
      <c r="B917" s="8"/>
      <c r="C917" s="9"/>
      <c r="D917" s="9"/>
      <c r="E917" s="9"/>
      <c r="F917" s="9" t="s">
        <v>49</v>
      </c>
      <c r="G917" s="9"/>
      <c r="H917" s="10"/>
      <c r="I917" s="9">
        <v>59.5</v>
      </c>
      <c r="J917" s="9" t="s">
        <v>18</v>
      </c>
      <c r="K917" s="15" t="s">
        <v>50</v>
      </c>
      <c r="L917" s="16"/>
      <c r="M917" s="16">
        <f t="shared" si="76"/>
        <v>38.675</v>
      </c>
    </row>
    <row r="918" ht="24" spans="1:13">
      <c r="A918" s="8"/>
      <c r="B918" s="8"/>
      <c r="C918" s="9"/>
      <c r="D918" s="9"/>
      <c r="E918" s="9"/>
      <c r="F918" s="9" t="s">
        <v>52</v>
      </c>
      <c r="G918" s="9"/>
      <c r="H918" s="10"/>
      <c r="I918" s="9">
        <v>55.3</v>
      </c>
      <c r="J918" s="9" t="s">
        <v>18</v>
      </c>
      <c r="K918" s="15" t="s">
        <v>19</v>
      </c>
      <c r="L918" s="16"/>
      <c r="M918" s="16">
        <f t="shared" si="76"/>
        <v>35.945</v>
      </c>
    </row>
    <row r="919" spans="1:13">
      <c r="A919" s="8"/>
      <c r="B919" s="8"/>
      <c r="C919" s="9"/>
      <c r="D919" s="9"/>
      <c r="E919" s="9"/>
      <c r="F919" s="9" t="s">
        <v>35</v>
      </c>
      <c r="G919" s="9"/>
      <c r="H919" s="10"/>
      <c r="I919" s="9">
        <v>57.4</v>
      </c>
      <c r="J919" s="9" t="s">
        <v>18</v>
      </c>
      <c r="K919" s="15" t="s">
        <v>19</v>
      </c>
      <c r="L919" s="16"/>
      <c r="M919" s="16">
        <f t="shared" si="76"/>
        <v>37.31</v>
      </c>
    </row>
    <row r="920" spans="1:13">
      <c r="A920" s="8"/>
      <c r="B920" s="8"/>
      <c r="C920" s="9"/>
      <c r="D920" s="9"/>
      <c r="E920" s="9"/>
      <c r="F920" s="9" t="s">
        <v>36</v>
      </c>
      <c r="G920" s="9"/>
      <c r="H920" s="10"/>
      <c r="I920" s="9">
        <v>57.4</v>
      </c>
      <c r="J920" s="9" t="s">
        <v>18</v>
      </c>
      <c r="K920" s="15" t="s">
        <v>19</v>
      </c>
      <c r="L920" s="16"/>
      <c r="M920" s="16">
        <f t="shared" si="76"/>
        <v>37.31</v>
      </c>
    </row>
    <row r="921" spans="1:13">
      <c r="A921" s="8"/>
      <c r="B921" s="8"/>
      <c r="C921" s="9"/>
      <c r="D921" s="9"/>
      <c r="E921" s="9"/>
      <c r="F921" s="9" t="s">
        <v>189</v>
      </c>
      <c r="G921" s="9"/>
      <c r="H921" s="10"/>
      <c r="I921" s="9">
        <v>57.4</v>
      </c>
      <c r="J921" s="9" t="s">
        <v>18</v>
      </c>
      <c r="K921" s="15" t="s">
        <v>19</v>
      </c>
      <c r="L921" s="16"/>
      <c r="M921" s="16">
        <f t="shared" si="76"/>
        <v>37.31</v>
      </c>
    </row>
    <row r="922" spans="1:13">
      <c r="A922" s="8"/>
      <c r="B922" s="8"/>
      <c r="C922" s="9"/>
      <c r="D922" s="9"/>
      <c r="E922" s="9"/>
      <c r="F922" s="9" t="s">
        <v>54</v>
      </c>
      <c r="G922" s="9"/>
      <c r="H922" s="10"/>
      <c r="I922" s="9">
        <v>57.4</v>
      </c>
      <c r="J922" s="9" t="s">
        <v>18</v>
      </c>
      <c r="K922" s="15" t="s">
        <v>19</v>
      </c>
      <c r="L922" s="16"/>
      <c r="M922" s="16">
        <f t="shared" si="76"/>
        <v>37.31</v>
      </c>
    </row>
    <row r="923" spans="1:13">
      <c r="A923" s="8"/>
      <c r="B923" s="8"/>
      <c r="C923" s="9"/>
      <c r="D923" s="9"/>
      <c r="E923" s="9"/>
      <c r="F923" s="9" t="s">
        <v>190</v>
      </c>
      <c r="G923" s="9"/>
      <c r="H923" s="10"/>
      <c r="I923" s="9">
        <v>57.4</v>
      </c>
      <c r="J923" s="9" t="s">
        <v>18</v>
      </c>
      <c r="K923" s="15" t="s">
        <v>19</v>
      </c>
      <c r="L923" s="16"/>
      <c r="M923" s="16">
        <f t="shared" si="76"/>
        <v>37.31</v>
      </c>
    </row>
    <row r="924" spans="1:13">
      <c r="A924" s="8"/>
      <c r="B924" s="8"/>
      <c r="C924" s="9"/>
      <c r="D924" s="9"/>
      <c r="E924" s="9"/>
      <c r="F924" s="9" t="s">
        <v>118</v>
      </c>
      <c r="G924" s="9"/>
      <c r="H924" s="10"/>
      <c r="I924" s="9">
        <v>57.4</v>
      </c>
      <c r="J924" s="9" t="s">
        <v>18</v>
      </c>
      <c r="K924" s="15" t="s">
        <v>19</v>
      </c>
      <c r="L924" s="16"/>
      <c r="M924" s="16">
        <f t="shared" si="76"/>
        <v>37.31</v>
      </c>
    </row>
    <row r="925" spans="1:13">
      <c r="A925" s="8"/>
      <c r="B925" s="8"/>
      <c r="C925" s="9"/>
      <c r="D925" s="9"/>
      <c r="E925" s="9"/>
      <c r="F925" s="9" t="s">
        <v>145</v>
      </c>
      <c r="G925" s="9"/>
      <c r="H925" s="10"/>
      <c r="I925" s="9">
        <v>57.4</v>
      </c>
      <c r="J925" s="9" t="s">
        <v>18</v>
      </c>
      <c r="K925" s="15" t="s">
        <v>19</v>
      </c>
      <c r="L925" s="16"/>
      <c r="M925" s="16">
        <f t="shared" si="76"/>
        <v>37.31</v>
      </c>
    </row>
    <row r="926" spans="1:13">
      <c r="A926" s="8"/>
      <c r="B926" s="8"/>
      <c r="C926" s="9"/>
      <c r="D926" s="9"/>
      <c r="E926" s="9"/>
      <c r="F926" s="9" t="s">
        <v>169</v>
      </c>
      <c r="G926" s="9"/>
      <c r="H926" s="10"/>
      <c r="I926" s="9">
        <v>57.4</v>
      </c>
      <c r="J926" s="9" t="s">
        <v>18</v>
      </c>
      <c r="K926" s="15" t="s">
        <v>19</v>
      </c>
      <c r="L926" s="16"/>
      <c r="M926" s="16">
        <f t="shared" si="76"/>
        <v>37.31</v>
      </c>
    </row>
    <row r="927" spans="1:13">
      <c r="A927" s="8"/>
      <c r="B927" s="8"/>
      <c r="C927" s="9"/>
      <c r="D927" s="9"/>
      <c r="E927" s="9"/>
      <c r="F927" s="9" t="s">
        <v>119</v>
      </c>
      <c r="G927" s="9"/>
      <c r="H927" s="10"/>
      <c r="I927" s="9">
        <v>57.4</v>
      </c>
      <c r="J927" s="9" t="s">
        <v>18</v>
      </c>
      <c r="K927" s="15" t="s">
        <v>19</v>
      </c>
      <c r="L927" s="16"/>
      <c r="M927" s="16">
        <f t="shared" si="76"/>
        <v>37.31</v>
      </c>
    </row>
    <row r="928" ht="24" spans="1:13">
      <c r="A928" s="8"/>
      <c r="B928" s="8"/>
      <c r="C928" s="9"/>
      <c r="D928" s="9"/>
      <c r="E928" s="9"/>
      <c r="F928" s="9" t="s">
        <v>100</v>
      </c>
      <c r="G928" s="9"/>
      <c r="H928" s="10"/>
      <c r="I928" s="9">
        <v>250</v>
      </c>
      <c r="J928" s="9" t="s">
        <v>21</v>
      </c>
      <c r="K928" s="15" t="s">
        <v>22</v>
      </c>
      <c r="L928" s="16"/>
      <c r="M928" s="16">
        <f t="shared" ref="M928:M934" si="77">I928*0.65</f>
        <v>162.5</v>
      </c>
    </row>
    <row r="929" spans="1:13">
      <c r="A929" s="8"/>
      <c r="B929" s="8"/>
      <c r="C929" s="9"/>
      <c r="D929" s="9" t="s">
        <v>351</v>
      </c>
      <c r="E929" s="9" t="s">
        <v>351</v>
      </c>
      <c r="F929" s="9" t="s">
        <v>343</v>
      </c>
      <c r="G929" s="9"/>
      <c r="H929" s="10"/>
      <c r="I929" s="9">
        <v>36.4</v>
      </c>
      <c r="J929" s="9" t="s">
        <v>18</v>
      </c>
      <c r="K929" s="15" t="s">
        <v>50</v>
      </c>
      <c r="L929" s="16"/>
      <c r="M929" s="16">
        <f t="shared" si="77"/>
        <v>23.66</v>
      </c>
    </row>
    <row r="930" ht="24" spans="1:13">
      <c r="A930" s="8"/>
      <c r="B930" s="8"/>
      <c r="C930" s="9"/>
      <c r="D930" s="9"/>
      <c r="E930" s="9"/>
      <c r="F930" s="9" t="s">
        <v>243</v>
      </c>
      <c r="G930" s="9"/>
      <c r="H930" s="10"/>
      <c r="I930" s="9">
        <v>800</v>
      </c>
      <c r="J930" s="9" t="s">
        <v>21</v>
      </c>
      <c r="K930" s="15" t="s">
        <v>22</v>
      </c>
      <c r="L930" s="16"/>
      <c r="M930" s="16">
        <f t="shared" si="77"/>
        <v>520</v>
      </c>
    </row>
    <row r="931" spans="1:13">
      <c r="A931" s="8"/>
      <c r="B931" s="8"/>
      <c r="C931" s="9"/>
      <c r="D931" s="9"/>
      <c r="E931" s="9"/>
      <c r="F931" s="9" t="s">
        <v>55</v>
      </c>
      <c r="G931" s="9"/>
      <c r="H931" s="10"/>
      <c r="I931" s="9">
        <v>167.3</v>
      </c>
      <c r="J931" s="9" t="s">
        <v>18</v>
      </c>
      <c r="K931" s="15" t="s">
        <v>19</v>
      </c>
      <c r="L931" s="16"/>
      <c r="M931" s="16">
        <f t="shared" si="77"/>
        <v>108.745</v>
      </c>
    </row>
    <row r="932" ht="24" spans="1:13">
      <c r="A932" s="8"/>
      <c r="B932" s="8"/>
      <c r="C932" s="9"/>
      <c r="D932" s="9"/>
      <c r="E932" s="9"/>
      <c r="F932" s="9" t="s">
        <v>52</v>
      </c>
      <c r="G932" s="9"/>
      <c r="H932" s="10"/>
      <c r="I932" s="9">
        <v>55.3</v>
      </c>
      <c r="J932" s="9" t="s">
        <v>18</v>
      </c>
      <c r="K932" s="15" t="s">
        <v>19</v>
      </c>
      <c r="L932" s="16"/>
      <c r="M932" s="16">
        <f t="shared" si="77"/>
        <v>35.945</v>
      </c>
    </row>
    <row r="933" ht="24" spans="1:13">
      <c r="A933" s="8"/>
      <c r="B933" s="8"/>
      <c r="C933" s="9"/>
      <c r="D933" s="9"/>
      <c r="E933" s="9"/>
      <c r="F933" s="9" t="s">
        <v>53</v>
      </c>
      <c r="G933" s="9"/>
      <c r="H933" s="10"/>
      <c r="I933" s="9">
        <v>120</v>
      </c>
      <c r="J933" s="9" t="s">
        <v>21</v>
      </c>
      <c r="K933" s="15" t="s">
        <v>22</v>
      </c>
      <c r="L933" s="16"/>
      <c r="M933" s="16">
        <f t="shared" si="77"/>
        <v>78</v>
      </c>
    </row>
    <row r="934" spans="1:13">
      <c r="A934" s="8"/>
      <c r="B934" s="8"/>
      <c r="C934" s="9"/>
      <c r="D934" s="9"/>
      <c r="E934" s="9"/>
      <c r="F934" s="9" t="s">
        <v>169</v>
      </c>
      <c r="G934" s="9"/>
      <c r="H934" s="10"/>
      <c r="I934" s="9">
        <v>57.4</v>
      </c>
      <c r="J934" s="9" t="s">
        <v>18</v>
      </c>
      <c r="K934" s="15" t="s">
        <v>19</v>
      </c>
      <c r="L934" s="16"/>
      <c r="M934" s="16">
        <f t="shared" si="77"/>
        <v>37.31</v>
      </c>
    </row>
    <row r="935" spans="1:13">
      <c r="A935" s="8"/>
      <c r="B935" s="8"/>
      <c r="C935" s="9"/>
      <c r="D935" s="9"/>
      <c r="E935" s="9"/>
      <c r="F935" s="9" t="s">
        <v>49</v>
      </c>
      <c r="G935" s="9"/>
      <c r="H935" s="10"/>
      <c r="I935" s="9">
        <v>59.5</v>
      </c>
      <c r="J935" s="9" t="s">
        <v>18</v>
      </c>
      <c r="K935" s="15" t="s">
        <v>50</v>
      </c>
      <c r="L935" s="16"/>
      <c r="M935" s="16">
        <f t="shared" ref="M935:M939" si="78">I935*0.65</f>
        <v>38.675</v>
      </c>
    </row>
    <row r="936" spans="1:13">
      <c r="A936" s="8"/>
      <c r="B936" s="8"/>
      <c r="C936" s="9" t="s">
        <v>352</v>
      </c>
      <c r="D936" s="9" t="s">
        <v>353</v>
      </c>
      <c r="E936" s="9" t="s">
        <v>354</v>
      </c>
      <c r="F936" s="9" t="s">
        <v>343</v>
      </c>
      <c r="G936" s="9"/>
      <c r="H936" s="10"/>
      <c r="I936" s="9">
        <v>36.4</v>
      </c>
      <c r="J936" s="9" t="s">
        <v>18</v>
      </c>
      <c r="K936" s="15" t="s">
        <v>50</v>
      </c>
      <c r="L936" s="16"/>
      <c r="M936" s="16">
        <f t="shared" si="78"/>
        <v>23.66</v>
      </c>
    </row>
    <row r="937" spans="1:13">
      <c r="A937" s="8"/>
      <c r="B937" s="8"/>
      <c r="C937" s="9"/>
      <c r="D937" s="9"/>
      <c r="E937" s="9"/>
      <c r="F937" s="9" t="s">
        <v>344</v>
      </c>
      <c r="G937" s="9"/>
      <c r="H937" s="10"/>
      <c r="I937" s="9">
        <v>43.4</v>
      </c>
      <c r="J937" s="9" t="s">
        <v>18</v>
      </c>
      <c r="K937" s="15" t="s">
        <v>50</v>
      </c>
      <c r="L937" s="16"/>
      <c r="M937" s="16">
        <f t="shared" si="78"/>
        <v>28.21</v>
      </c>
    </row>
    <row r="938" spans="1:13">
      <c r="A938" s="8"/>
      <c r="B938" s="8"/>
      <c r="C938" s="9"/>
      <c r="D938" s="9"/>
      <c r="E938" s="9"/>
      <c r="F938" s="9" t="s">
        <v>345</v>
      </c>
      <c r="G938" s="9"/>
      <c r="H938" s="10"/>
      <c r="I938" s="9">
        <v>56</v>
      </c>
      <c r="J938" s="9" t="s">
        <v>18</v>
      </c>
      <c r="K938" s="15" t="s">
        <v>50</v>
      </c>
      <c r="L938" s="16"/>
      <c r="M938" s="16">
        <f t="shared" si="78"/>
        <v>36.4</v>
      </c>
    </row>
    <row r="939" ht="24" spans="1:13">
      <c r="A939" s="8"/>
      <c r="B939" s="8"/>
      <c r="C939" s="9"/>
      <c r="D939" s="9"/>
      <c r="E939" s="9"/>
      <c r="F939" s="9" t="s">
        <v>53</v>
      </c>
      <c r="G939" s="9"/>
      <c r="H939" s="10"/>
      <c r="I939" s="9">
        <v>120</v>
      </c>
      <c r="J939" s="9" t="s">
        <v>21</v>
      </c>
      <c r="K939" s="15" t="s">
        <v>22</v>
      </c>
      <c r="L939" s="16"/>
      <c r="M939" s="16">
        <f t="shared" si="78"/>
        <v>78</v>
      </c>
    </row>
    <row r="940" ht="24" spans="1:13">
      <c r="A940" s="8"/>
      <c r="B940" s="8"/>
      <c r="C940" s="9"/>
      <c r="D940" s="9"/>
      <c r="E940" s="9"/>
      <c r="F940" s="9" t="s">
        <v>52</v>
      </c>
      <c r="G940" s="9"/>
      <c r="H940" s="10"/>
      <c r="I940" s="9">
        <v>55.3</v>
      </c>
      <c r="J940" s="9" t="s">
        <v>18</v>
      </c>
      <c r="K940" s="15" t="s">
        <v>19</v>
      </c>
      <c r="L940" s="16"/>
      <c r="M940" s="16">
        <f t="shared" ref="M940:M945" si="79">I940*0.65</f>
        <v>35.945</v>
      </c>
    </row>
    <row r="941" spans="1:13">
      <c r="A941" s="8"/>
      <c r="B941" s="8"/>
      <c r="C941" s="9"/>
      <c r="D941" s="9"/>
      <c r="E941" s="9" t="s">
        <v>355</v>
      </c>
      <c r="F941" s="9" t="s">
        <v>343</v>
      </c>
      <c r="G941" s="9"/>
      <c r="H941" s="10"/>
      <c r="I941" s="9">
        <v>36.4</v>
      </c>
      <c r="J941" s="9" t="s">
        <v>18</v>
      </c>
      <c r="K941" s="15" t="s">
        <v>50</v>
      </c>
      <c r="L941" s="16"/>
      <c r="M941" s="16">
        <f t="shared" si="79"/>
        <v>23.66</v>
      </c>
    </row>
    <row r="942" ht="24" spans="1:13">
      <c r="A942" s="8"/>
      <c r="B942" s="8"/>
      <c r="C942" s="9"/>
      <c r="D942" s="9"/>
      <c r="E942" s="9"/>
      <c r="F942" s="9" t="s">
        <v>47</v>
      </c>
      <c r="G942" s="9"/>
      <c r="H942" s="10"/>
      <c r="I942" s="9">
        <v>57.4</v>
      </c>
      <c r="J942" s="9" t="s">
        <v>18</v>
      </c>
      <c r="K942" s="15" t="s">
        <v>19</v>
      </c>
      <c r="L942" s="16"/>
      <c r="M942" s="16">
        <f t="shared" si="79"/>
        <v>37.31</v>
      </c>
    </row>
    <row r="943" ht="24" spans="1:13">
      <c r="A943" s="8"/>
      <c r="B943" s="8"/>
      <c r="C943" s="9"/>
      <c r="D943" s="9"/>
      <c r="E943" s="9"/>
      <c r="F943" s="9" t="s">
        <v>48</v>
      </c>
      <c r="G943" s="9"/>
      <c r="H943" s="10"/>
      <c r="I943" s="9">
        <v>57.4</v>
      </c>
      <c r="J943" s="9" t="s">
        <v>18</v>
      </c>
      <c r="K943" s="15" t="s">
        <v>19</v>
      </c>
      <c r="L943" s="16"/>
      <c r="M943" s="16">
        <f t="shared" si="79"/>
        <v>37.31</v>
      </c>
    </row>
    <row r="944" ht="24" spans="1:13">
      <c r="A944" s="8"/>
      <c r="B944" s="8"/>
      <c r="C944" s="9"/>
      <c r="D944" s="9"/>
      <c r="E944" s="9"/>
      <c r="F944" s="9" t="s">
        <v>52</v>
      </c>
      <c r="G944" s="9"/>
      <c r="H944" s="10"/>
      <c r="I944" s="9">
        <v>55.3</v>
      </c>
      <c r="J944" s="9" t="s">
        <v>18</v>
      </c>
      <c r="K944" s="15" t="s">
        <v>19</v>
      </c>
      <c r="L944" s="16"/>
      <c r="M944" s="16">
        <f t="shared" si="79"/>
        <v>35.945</v>
      </c>
    </row>
    <row r="945" ht="24" spans="1:13">
      <c r="A945" s="8"/>
      <c r="B945" s="8"/>
      <c r="C945" s="9"/>
      <c r="D945" s="9"/>
      <c r="E945" s="9"/>
      <c r="F945" s="9" t="s">
        <v>53</v>
      </c>
      <c r="G945" s="9"/>
      <c r="H945" s="10"/>
      <c r="I945" s="9">
        <v>120</v>
      </c>
      <c r="J945" s="9" t="s">
        <v>21</v>
      </c>
      <c r="K945" s="15" t="s">
        <v>22</v>
      </c>
      <c r="L945" s="16"/>
      <c r="M945" s="16">
        <f t="shared" si="79"/>
        <v>78</v>
      </c>
    </row>
    <row r="946" ht="24" spans="1:13">
      <c r="A946" s="8"/>
      <c r="B946" s="8"/>
      <c r="C946" s="9"/>
      <c r="D946" s="9"/>
      <c r="E946" s="9"/>
      <c r="F946" s="9" t="s">
        <v>98</v>
      </c>
      <c r="G946" s="9"/>
      <c r="H946" s="10"/>
      <c r="I946" s="9" t="s">
        <v>99</v>
      </c>
      <c r="J946" s="9" t="s">
        <v>99</v>
      </c>
      <c r="K946" s="15" t="s">
        <v>22</v>
      </c>
      <c r="L946" s="16"/>
      <c r="M946" s="16"/>
    </row>
    <row r="947" spans="1:13">
      <c r="A947" s="8"/>
      <c r="B947" s="8"/>
      <c r="C947" s="9"/>
      <c r="D947" s="9" t="s">
        <v>356</v>
      </c>
      <c r="E947" s="9" t="s">
        <v>356</v>
      </c>
      <c r="F947" s="9" t="s">
        <v>343</v>
      </c>
      <c r="G947" s="9"/>
      <c r="H947" s="10"/>
      <c r="I947" s="9">
        <v>36.4</v>
      </c>
      <c r="J947" s="9" t="s">
        <v>18</v>
      </c>
      <c r="K947" s="15" t="s">
        <v>50</v>
      </c>
      <c r="L947" s="16"/>
      <c r="M947" s="16">
        <f>I947*0.65</f>
        <v>23.66</v>
      </c>
    </row>
    <row r="948" spans="1:13">
      <c r="A948" s="8"/>
      <c r="B948" s="8"/>
      <c r="C948" s="9"/>
      <c r="D948" s="9"/>
      <c r="E948" s="9"/>
      <c r="F948" s="9" t="s">
        <v>30</v>
      </c>
      <c r="G948" s="9"/>
      <c r="H948" s="10"/>
      <c r="I948" s="9">
        <v>58.1</v>
      </c>
      <c r="J948" s="9" t="s">
        <v>18</v>
      </c>
      <c r="K948" s="15" t="s">
        <v>19</v>
      </c>
      <c r="L948" s="16"/>
      <c r="M948" s="16">
        <f>I948*0.65</f>
        <v>37.765</v>
      </c>
    </row>
    <row r="949" spans="1:13">
      <c r="A949" s="8"/>
      <c r="B949" s="8"/>
      <c r="C949" s="9"/>
      <c r="D949" s="9"/>
      <c r="E949" s="9"/>
      <c r="F949" s="9" t="s">
        <v>344</v>
      </c>
      <c r="G949" s="9"/>
      <c r="H949" s="10"/>
      <c r="I949" s="9">
        <v>43.4</v>
      </c>
      <c r="J949" s="9" t="s">
        <v>18</v>
      </c>
      <c r="K949" s="15" t="s">
        <v>50</v>
      </c>
      <c r="L949" s="16"/>
      <c r="M949" s="16">
        <f>I949*0.65</f>
        <v>28.21</v>
      </c>
    </row>
    <row r="950" ht="24" spans="1:13">
      <c r="A950" s="8"/>
      <c r="B950" s="8"/>
      <c r="C950" s="9"/>
      <c r="D950" s="9"/>
      <c r="E950" s="9"/>
      <c r="F950" s="9" t="s">
        <v>100</v>
      </c>
      <c r="G950" s="9"/>
      <c r="H950" s="10"/>
      <c r="I950" s="9">
        <v>250</v>
      </c>
      <c r="J950" s="9" t="s">
        <v>21</v>
      </c>
      <c r="K950" s="9" t="s">
        <v>22</v>
      </c>
      <c r="L950" s="16"/>
      <c r="M950" s="16">
        <v>162.5</v>
      </c>
    </row>
    <row r="951" spans="1:13">
      <c r="A951" s="8"/>
      <c r="B951" s="8"/>
      <c r="C951" s="9"/>
      <c r="D951" s="9"/>
      <c r="E951" s="9"/>
      <c r="F951" s="9" t="s">
        <v>345</v>
      </c>
      <c r="G951" s="9"/>
      <c r="H951" s="10"/>
      <c r="I951" s="9">
        <v>56</v>
      </c>
      <c r="J951" s="9" t="s">
        <v>18</v>
      </c>
      <c r="K951" s="15" t="s">
        <v>50</v>
      </c>
      <c r="L951" s="16"/>
      <c r="M951" s="16">
        <f t="shared" ref="M951:M956" si="80">I951*0.65</f>
        <v>36.4</v>
      </c>
    </row>
    <row r="952" spans="1:13">
      <c r="A952" s="8"/>
      <c r="B952" s="8"/>
      <c r="C952" s="9"/>
      <c r="D952" s="9" t="s">
        <v>357</v>
      </c>
      <c r="E952" s="9" t="s">
        <v>357</v>
      </c>
      <c r="F952" s="9" t="s">
        <v>343</v>
      </c>
      <c r="G952" s="9"/>
      <c r="H952" s="10"/>
      <c r="I952" s="9">
        <v>36.4</v>
      </c>
      <c r="J952" s="9" t="s">
        <v>18</v>
      </c>
      <c r="K952" s="15" t="s">
        <v>50</v>
      </c>
      <c r="L952" s="16"/>
      <c r="M952" s="16">
        <f t="shared" si="80"/>
        <v>23.66</v>
      </c>
    </row>
    <row r="953" ht="24" spans="1:13">
      <c r="A953" s="8"/>
      <c r="B953" s="8"/>
      <c r="C953" s="9"/>
      <c r="D953" s="9"/>
      <c r="E953" s="9"/>
      <c r="F953" s="9" t="s">
        <v>47</v>
      </c>
      <c r="G953" s="9"/>
      <c r="H953" s="10"/>
      <c r="I953" s="9">
        <v>57.4</v>
      </c>
      <c r="J953" s="9" t="s">
        <v>18</v>
      </c>
      <c r="K953" s="15" t="s">
        <v>19</v>
      </c>
      <c r="L953" s="16"/>
      <c r="M953" s="16">
        <f t="shared" si="80"/>
        <v>37.31</v>
      </c>
    </row>
    <row r="954" ht="24" spans="1:13">
      <c r="A954" s="8"/>
      <c r="B954" s="8"/>
      <c r="C954" s="9"/>
      <c r="D954" s="9"/>
      <c r="E954" s="9"/>
      <c r="F954" s="9" t="s">
        <v>48</v>
      </c>
      <c r="G954" s="9"/>
      <c r="H954" s="10"/>
      <c r="I954" s="9">
        <v>57.4</v>
      </c>
      <c r="J954" s="9" t="s">
        <v>18</v>
      </c>
      <c r="K954" s="15" t="s">
        <v>19</v>
      </c>
      <c r="L954" s="16"/>
      <c r="M954" s="16">
        <f t="shared" si="80"/>
        <v>37.31</v>
      </c>
    </row>
    <row r="955" ht="24" spans="1:13">
      <c r="A955" s="8"/>
      <c r="B955" s="8"/>
      <c r="C955" s="9"/>
      <c r="D955" s="9"/>
      <c r="E955" s="9"/>
      <c r="F955" s="9" t="s">
        <v>52</v>
      </c>
      <c r="G955" s="9"/>
      <c r="H955" s="10"/>
      <c r="I955" s="9">
        <v>55.3</v>
      </c>
      <c r="J955" s="9" t="s">
        <v>18</v>
      </c>
      <c r="K955" s="15" t="s">
        <v>19</v>
      </c>
      <c r="L955" s="16"/>
      <c r="M955" s="16">
        <f t="shared" si="80"/>
        <v>35.945</v>
      </c>
    </row>
    <row r="956" ht="24" spans="1:13">
      <c r="A956" s="8"/>
      <c r="B956" s="8"/>
      <c r="C956" s="9"/>
      <c r="D956" s="9"/>
      <c r="E956" s="9"/>
      <c r="F956" s="9" t="s">
        <v>53</v>
      </c>
      <c r="G956" s="9"/>
      <c r="H956" s="10"/>
      <c r="I956" s="9">
        <v>120</v>
      </c>
      <c r="J956" s="9" t="s">
        <v>21</v>
      </c>
      <c r="K956" s="15" t="s">
        <v>22</v>
      </c>
      <c r="L956" s="16"/>
      <c r="M956" s="16">
        <f t="shared" si="80"/>
        <v>78</v>
      </c>
    </row>
    <row r="957" spans="1:13">
      <c r="A957" s="8"/>
      <c r="B957" s="8"/>
      <c r="C957" s="9"/>
      <c r="D957" s="9"/>
      <c r="E957" s="9"/>
      <c r="F957" s="9" t="s">
        <v>55</v>
      </c>
      <c r="G957" s="9"/>
      <c r="H957" s="10"/>
      <c r="I957" s="9">
        <v>167.3</v>
      </c>
      <c r="J957" s="9" t="s">
        <v>18</v>
      </c>
      <c r="K957" s="15" t="s">
        <v>19</v>
      </c>
      <c r="L957" s="16"/>
      <c r="M957" s="16">
        <f t="shared" ref="M957:M967" si="81">I957*0.65</f>
        <v>108.745</v>
      </c>
    </row>
    <row r="958" spans="1:13">
      <c r="A958" s="8">
        <v>16</v>
      </c>
      <c r="B958" s="8" t="s">
        <v>358</v>
      </c>
      <c r="C958" s="9" t="s">
        <v>358</v>
      </c>
      <c r="D958" s="9" t="s">
        <v>359</v>
      </c>
      <c r="E958" s="9" t="s">
        <v>359</v>
      </c>
      <c r="F958" s="9" t="s">
        <v>30</v>
      </c>
      <c r="G958" s="9"/>
      <c r="H958" s="10"/>
      <c r="I958" s="9">
        <v>58.1</v>
      </c>
      <c r="J958" s="9" t="s">
        <v>18</v>
      </c>
      <c r="K958" s="15" t="s">
        <v>19</v>
      </c>
      <c r="L958" s="16"/>
      <c r="M958" s="16">
        <f t="shared" si="81"/>
        <v>37.765</v>
      </c>
    </row>
    <row r="959" spans="1:13">
      <c r="A959" s="8"/>
      <c r="B959" s="8"/>
      <c r="C959" s="9"/>
      <c r="D959" s="9"/>
      <c r="E959" s="9"/>
      <c r="F959" s="9" t="s">
        <v>161</v>
      </c>
      <c r="G959" s="9"/>
      <c r="H959" s="10"/>
      <c r="I959" s="9">
        <v>49</v>
      </c>
      <c r="J959" s="9" t="s">
        <v>18</v>
      </c>
      <c r="K959" s="15" t="s">
        <v>50</v>
      </c>
      <c r="L959" s="16"/>
      <c r="M959" s="16">
        <f t="shared" si="81"/>
        <v>31.85</v>
      </c>
    </row>
    <row r="960" ht="24" spans="1:13">
      <c r="A960" s="8"/>
      <c r="B960" s="8"/>
      <c r="C960" s="9"/>
      <c r="D960" s="9"/>
      <c r="E960" s="9"/>
      <c r="F960" s="9" t="s">
        <v>47</v>
      </c>
      <c r="G960" s="9"/>
      <c r="H960" s="10"/>
      <c r="I960" s="9">
        <v>57.4</v>
      </c>
      <c r="J960" s="9" t="s">
        <v>18</v>
      </c>
      <c r="K960" s="15" t="s">
        <v>19</v>
      </c>
      <c r="L960" s="16"/>
      <c r="M960" s="16">
        <f t="shared" si="81"/>
        <v>37.31</v>
      </c>
    </row>
    <row r="961" ht="24" spans="1:13">
      <c r="A961" s="8"/>
      <c r="B961" s="8"/>
      <c r="C961" s="9"/>
      <c r="D961" s="9"/>
      <c r="E961" s="9"/>
      <c r="F961" s="9" t="s">
        <v>48</v>
      </c>
      <c r="G961" s="9"/>
      <c r="H961" s="10"/>
      <c r="I961" s="9">
        <v>57.4</v>
      </c>
      <c r="J961" s="9" t="s">
        <v>18</v>
      </c>
      <c r="K961" s="15" t="s">
        <v>19</v>
      </c>
      <c r="L961" s="16"/>
      <c r="M961" s="16">
        <f t="shared" si="81"/>
        <v>37.31</v>
      </c>
    </row>
    <row r="962" ht="24" spans="1:13">
      <c r="A962" s="8"/>
      <c r="B962" s="8"/>
      <c r="C962" s="9"/>
      <c r="D962" s="9"/>
      <c r="E962" s="9"/>
      <c r="F962" s="9" t="s">
        <v>34</v>
      </c>
      <c r="G962" s="9"/>
      <c r="H962" s="10"/>
      <c r="I962" s="9">
        <v>120</v>
      </c>
      <c r="J962" s="9" t="s">
        <v>21</v>
      </c>
      <c r="K962" s="15" t="s">
        <v>22</v>
      </c>
      <c r="L962" s="16"/>
      <c r="M962" s="16">
        <f t="shared" si="81"/>
        <v>78</v>
      </c>
    </row>
    <row r="963" spans="1:13">
      <c r="A963" s="8"/>
      <c r="B963" s="8"/>
      <c r="C963" s="9"/>
      <c r="D963" s="9"/>
      <c r="E963" s="9"/>
      <c r="F963" s="9" t="s">
        <v>55</v>
      </c>
      <c r="G963" s="9"/>
      <c r="H963" s="10"/>
      <c r="I963" s="9">
        <v>167.3</v>
      </c>
      <c r="J963" s="9" t="s">
        <v>18</v>
      </c>
      <c r="K963" s="15" t="s">
        <v>19</v>
      </c>
      <c r="L963" s="16"/>
      <c r="M963" s="16">
        <f t="shared" si="81"/>
        <v>108.745</v>
      </c>
    </row>
    <row r="964" ht="24" spans="1:13">
      <c r="A964" s="8"/>
      <c r="B964" s="8"/>
      <c r="C964" s="9"/>
      <c r="D964" s="9"/>
      <c r="E964" s="9"/>
      <c r="F964" s="9" t="s">
        <v>52</v>
      </c>
      <c r="G964" s="9"/>
      <c r="H964" s="10"/>
      <c r="I964" s="9">
        <v>55.3</v>
      </c>
      <c r="J964" s="9" t="s">
        <v>18</v>
      </c>
      <c r="K964" s="15" t="s">
        <v>19</v>
      </c>
      <c r="L964" s="16"/>
      <c r="M964" s="16">
        <f t="shared" si="81"/>
        <v>35.945</v>
      </c>
    </row>
    <row r="965" spans="1:13">
      <c r="A965" s="8"/>
      <c r="B965" s="8"/>
      <c r="C965" s="9"/>
      <c r="D965" s="9"/>
      <c r="E965" s="9"/>
      <c r="F965" s="9" t="s">
        <v>49</v>
      </c>
      <c r="G965" s="9"/>
      <c r="H965" s="10"/>
      <c r="I965" s="9">
        <v>59.5</v>
      </c>
      <c r="J965" s="9" t="s">
        <v>18</v>
      </c>
      <c r="K965" s="15" t="s">
        <v>50</v>
      </c>
      <c r="L965" s="16"/>
      <c r="M965" s="16">
        <f t="shared" ref="M965:M969" si="82">I965*0.65</f>
        <v>38.675</v>
      </c>
    </row>
    <row r="966" spans="1:13">
      <c r="A966" s="8"/>
      <c r="B966" s="8"/>
      <c r="C966" s="9"/>
      <c r="D966" s="9"/>
      <c r="E966" s="9"/>
      <c r="F966" s="9" t="s">
        <v>58</v>
      </c>
      <c r="G966" s="9"/>
      <c r="H966" s="10" t="s">
        <v>57</v>
      </c>
      <c r="I966" s="9">
        <v>353.5</v>
      </c>
      <c r="J966" s="9" t="s">
        <v>18</v>
      </c>
      <c r="K966" s="15" t="s">
        <v>19</v>
      </c>
      <c r="L966" s="16">
        <f>H966*0.65</f>
        <v>45.955</v>
      </c>
      <c r="M966" s="16">
        <f t="shared" si="82"/>
        <v>229.775</v>
      </c>
    </row>
    <row r="967" ht="24" spans="1:13">
      <c r="A967" s="8"/>
      <c r="B967" s="8"/>
      <c r="C967" s="9"/>
      <c r="D967" s="9"/>
      <c r="E967" s="9"/>
      <c r="F967" s="9" t="s">
        <v>53</v>
      </c>
      <c r="G967" s="9"/>
      <c r="H967" s="10"/>
      <c r="I967" s="9">
        <v>120</v>
      </c>
      <c r="J967" s="9" t="s">
        <v>21</v>
      </c>
      <c r="K967" s="15" t="s">
        <v>22</v>
      </c>
      <c r="L967" s="16"/>
      <c r="M967" s="16">
        <f t="shared" si="82"/>
        <v>78</v>
      </c>
    </row>
    <row r="968" spans="1:13">
      <c r="A968" s="8"/>
      <c r="B968" s="8"/>
      <c r="C968" s="9"/>
      <c r="D968" s="9"/>
      <c r="E968" s="9"/>
      <c r="F968" s="9" t="s">
        <v>35</v>
      </c>
      <c r="G968" s="9"/>
      <c r="H968" s="10"/>
      <c r="I968" s="9">
        <v>57.4</v>
      </c>
      <c r="J968" s="9" t="s">
        <v>18</v>
      </c>
      <c r="K968" s="15" t="s">
        <v>19</v>
      </c>
      <c r="L968" s="16"/>
      <c r="M968" s="16">
        <f t="shared" si="82"/>
        <v>37.31</v>
      </c>
    </row>
    <row r="969" spans="1:13">
      <c r="A969" s="8"/>
      <c r="B969" s="8"/>
      <c r="C969" s="9"/>
      <c r="D969" s="9"/>
      <c r="E969" s="9"/>
      <c r="F969" s="9" t="s">
        <v>36</v>
      </c>
      <c r="G969" s="9"/>
      <c r="H969" s="10"/>
      <c r="I969" s="9">
        <v>57.4</v>
      </c>
      <c r="J969" s="9" t="s">
        <v>18</v>
      </c>
      <c r="K969" s="15" t="s">
        <v>19</v>
      </c>
      <c r="L969" s="16"/>
      <c r="M969" s="16">
        <f t="shared" si="82"/>
        <v>37.31</v>
      </c>
    </row>
    <row r="970" ht="24" spans="1:13">
      <c r="A970" s="8"/>
      <c r="B970" s="8"/>
      <c r="C970" s="9"/>
      <c r="D970" s="9"/>
      <c r="E970" s="9"/>
      <c r="F970" s="9" t="s">
        <v>98</v>
      </c>
      <c r="G970" s="9"/>
      <c r="H970" s="10"/>
      <c r="I970" s="9" t="s">
        <v>99</v>
      </c>
      <c r="J970" s="9" t="s">
        <v>99</v>
      </c>
      <c r="K970" s="15" t="s">
        <v>22</v>
      </c>
      <c r="L970" s="16"/>
      <c r="M970" s="16"/>
    </row>
    <row r="971" spans="1:13">
      <c r="A971" s="8"/>
      <c r="B971" s="8"/>
      <c r="C971" s="9"/>
      <c r="D971" s="9" t="s">
        <v>360</v>
      </c>
      <c r="E971" s="9" t="s">
        <v>360</v>
      </c>
      <c r="F971" s="9" t="s">
        <v>30</v>
      </c>
      <c r="G971" s="9"/>
      <c r="H971" s="10"/>
      <c r="I971" s="9">
        <v>58.1</v>
      </c>
      <c r="J971" s="9" t="s">
        <v>18</v>
      </c>
      <c r="K971" s="15" t="s">
        <v>19</v>
      </c>
      <c r="L971" s="16"/>
      <c r="M971" s="16">
        <f t="shared" ref="M971:M978" si="83">I971*0.65</f>
        <v>37.765</v>
      </c>
    </row>
    <row r="972" ht="24" spans="1:13">
      <c r="A972" s="8"/>
      <c r="B972" s="8"/>
      <c r="C972" s="9"/>
      <c r="D972" s="9"/>
      <c r="E972" s="9"/>
      <c r="F972" s="9" t="s">
        <v>47</v>
      </c>
      <c r="G972" s="9"/>
      <c r="H972" s="10"/>
      <c r="I972" s="9">
        <v>57.4</v>
      </c>
      <c r="J972" s="9" t="s">
        <v>18</v>
      </c>
      <c r="K972" s="15" t="s">
        <v>19</v>
      </c>
      <c r="L972" s="16"/>
      <c r="M972" s="16">
        <f t="shared" si="83"/>
        <v>37.31</v>
      </c>
    </row>
    <row r="973" ht="24" customHeight="1" spans="1:13">
      <c r="A973" s="8"/>
      <c r="B973" s="8"/>
      <c r="C973" s="9"/>
      <c r="D973" s="9"/>
      <c r="E973" s="9"/>
      <c r="F973" s="9" t="s">
        <v>48</v>
      </c>
      <c r="G973" s="9"/>
      <c r="H973" s="10"/>
      <c r="I973" s="9">
        <v>57.4</v>
      </c>
      <c r="J973" s="9" t="s">
        <v>18</v>
      </c>
      <c r="K973" s="15" t="s">
        <v>19</v>
      </c>
      <c r="L973" s="16"/>
      <c r="M973" s="16">
        <f t="shared" si="83"/>
        <v>37.31</v>
      </c>
    </row>
    <row r="974" ht="24" customHeight="1" spans="1:13">
      <c r="A974" s="8"/>
      <c r="B974" s="8"/>
      <c r="C974" s="9"/>
      <c r="D974" s="9"/>
      <c r="E974" s="9"/>
      <c r="F974" s="9" t="s">
        <v>35</v>
      </c>
      <c r="G974" s="9"/>
      <c r="H974" s="10"/>
      <c r="I974" s="9">
        <v>57.4</v>
      </c>
      <c r="J974" s="9" t="s">
        <v>18</v>
      </c>
      <c r="K974" s="15" t="s">
        <v>19</v>
      </c>
      <c r="L974" s="16"/>
      <c r="M974" s="16">
        <f t="shared" si="83"/>
        <v>37.31</v>
      </c>
    </row>
    <row r="975" ht="24" customHeight="1" spans="1:13">
      <c r="A975" s="8"/>
      <c r="B975" s="8"/>
      <c r="C975" s="9"/>
      <c r="D975" s="9"/>
      <c r="E975" s="9"/>
      <c r="F975" s="9" t="s">
        <v>36</v>
      </c>
      <c r="G975" s="9"/>
      <c r="H975" s="10"/>
      <c r="I975" s="9">
        <v>57.4</v>
      </c>
      <c r="J975" s="9" t="s">
        <v>18</v>
      </c>
      <c r="K975" s="15" t="s">
        <v>19</v>
      </c>
      <c r="L975" s="16"/>
      <c r="M975" s="16">
        <f t="shared" si="83"/>
        <v>37.31</v>
      </c>
    </row>
    <row r="976" ht="24" customHeight="1" spans="1:13">
      <c r="A976" s="8"/>
      <c r="B976" s="8"/>
      <c r="C976" s="9"/>
      <c r="D976" s="9"/>
      <c r="E976" s="9"/>
      <c r="F976" s="9" t="s">
        <v>54</v>
      </c>
      <c r="G976" s="9"/>
      <c r="H976" s="10"/>
      <c r="I976" s="9">
        <v>57.4</v>
      </c>
      <c r="J976" s="9" t="s">
        <v>18</v>
      </c>
      <c r="K976" s="15" t="s">
        <v>19</v>
      </c>
      <c r="L976" s="16"/>
      <c r="M976" s="16">
        <f t="shared" si="83"/>
        <v>37.31</v>
      </c>
    </row>
    <row r="977" ht="24" customHeight="1" spans="1:13">
      <c r="A977" s="8"/>
      <c r="B977" s="8"/>
      <c r="C977" s="9"/>
      <c r="D977" s="9"/>
      <c r="E977" s="9"/>
      <c r="F977" s="9" t="s">
        <v>118</v>
      </c>
      <c r="G977" s="9"/>
      <c r="H977" s="10"/>
      <c r="I977" s="9">
        <v>57.4</v>
      </c>
      <c r="J977" s="9" t="s">
        <v>18</v>
      </c>
      <c r="K977" s="15" t="s">
        <v>19</v>
      </c>
      <c r="L977" s="16"/>
      <c r="M977" s="16">
        <f t="shared" si="83"/>
        <v>37.31</v>
      </c>
    </row>
    <row r="978" ht="24" customHeight="1" spans="1:13">
      <c r="A978" s="8"/>
      <c r="B978" s="8"/>
      <c r="C978" s="9"/>
      <c r="D978" s="9"/>
      <c r="E978" s="9"/>
      <c r="F978" s="9" t="s">
        <v>119</v>
      </c>
      <c r="G978" s="9"/>
      <c r="H978" s="10"/>
      <c r="I978" s="9">
        <v>57.4</v>
      </c>
      <c r="J978" s="9" t="s">
        <v>18</v>
      </c>
      <c r="K978" s="15" t="s">
        <v>19</v>
      </c>
      <c r="L978" s="16"/>
      <c r="M978" s="16">
        <f t="shared" si="83"/>
        <v>37.31</v>
      </c>
    </row>
    <row r="979" spans="1:13">
      <c r="A979" s="8"/>
      <c r="B979" s="8"/>
      <c r="C979" s="9"/>
      <c r="D979" s="9"/>
      <c r="E979" s="9"/>
      <c r="F979" s="9" t="s">
        <v>49</v>
      </c>
      <c r="G979" s="9"/>
      <c r="H979" s="10"/>
      <c r="I979" s="9">
        <v>59.5</v>
      </c>
      <c r="J979" s="9" t="s">
        <v>18</v>
      </c>
      <c r="K979" s="15" t="s">
        <v>50</v>
      </c>
      <c r="L979" s="16"/>
      <c r="M979" s="16">
        <f t="shared" ref="M979:M988" si="84">I979*0.65</f>
        <v>38.675</v>
      </c>
    </row>
    <row r="980" spans="1:13">
      <c r="A980" s="8"/>
      <c r="B980" s="8"/>
      <c r="C980" s="9"/>
      <c r="D980" s="9" t="s">
        <v>361</v>
      </c>
      <c r="E980" s="9" t="s">
        <v>361</v>
      </c>
      <c r="F980" s="9" t="s">
        <v>30</v>
      </c>
      <c r="G980" s="9"/>
      <c r="H980" s="10"/>
      <c r="I980" s="9">
        <v>58.1</v>
      </c>
      <c r="J980" s="9" t="s">
        <v>18</v>
      </c>
      <c r="K980" s="15" t="s">
        <v>19</v>
      </c>
      <c r="L980" s="16"/>
      <c r="M980" s="16">
        <f t="shared" si="84"/>
        <v>37.765</v>
      </c>
    </row>
    <row r="981" ht="24" spans="1:13">
      <c r="A981" s="8"/>
      <c r="B981" s="8"/>
      <c r="C981" s="9"/>
      <c r="D981" s="9"/>
      <c r="E981" s="9"/>
      <c r="F981" s="9" t="s">
        <v>47</v>
      </c>
      <c r="G981" s="9"/>
      <c r="H981" s="10"/>
      <c r="I981" s="9">
        <v>57.4</v>
      </c>
      <c r="J981" s="9" t="s">
        <v>18</v>
      </c>
      <c r="K981" s="15" t="s">
        <v>19</v>
      </c>
      <c r="L981" s="16"/>
      <c r="M981" s="16">
        <f t="shared" si="84"/>
        <v>37.31</v>
      </c>
    </row>
    <row r="982" ht="24" spans="1:13">
      <c r="A982" s="8"/>
      <c r="B982" s="8"/>
      <c r="C982" s="9"/>
      <c r="D982" s="9"/>
      <c r="E982" s="9"/>
      <c r="F982" s="9" t="s">
        <v>48</v>
      </c>
      <c r="G982" s="9"/>
      <c r="H982" s="10"/>
      <c r="I982" s="9">
        <v>57.4</v>
      </c>
      <c r="J982" s="9" t="s">
        <v>18</v>
      </c>
      <c r="K982" s="15" t="s">
        <v>19</v>
      </c>
      <c r="L982" s="16"/>
      <c r="M982" s="16">
        <f t="shared" si="84"/>
        <v>37.31</v>
      </c>
    </row>
    <row r="983" spans="1:13">
      <c r="A983" s="8"/>
      <c r="B983" s="8"/>
      <c r="C983" s="9"/>
      <c r="D983" s="9"/>
      <c r="E983" s="9"/>
      <c r="F983" s="9" t="s">
        <v>49</v>
      </c>
      <c r="G983" s="9"/>
      <c r="H983" s="10"/>
      <c r="I983" s="9">
        <v>167.3</v>
      </c>
      <c r="J983" s="9" t="s">
        <v>18</v>
      </c>
      <c r="K983" s="15" t="s">
        <v>19</v>
      </c>
      <c r="L983" s="16"/>
      <c r="M983" s="16">
        <f t="shared" si="84"/>
        <v>108.745</v>
      </c>
    </row>
    <row r="984" spans="1:13">
      <c r="A984" s="8"/>
      <c r="B984" s="8"/>
      <c r="C984" s="9"/>
      <c r="D984" s="9" t="s">
        <v>362</v>
      </c>
      <c r="E984" s="9" t="s">
        <v>363</v>
      </c>
      <c r="F984" s="9" t="s">
        <v>30</v>
      </c>
      <c r="G984" s="9"/>
      <c r="H984" s="10"/>
      <c r="I984" s="9">
        <v>58.1</v>
      </c>
      <c r="J984" s="9" t="s">
        <v>18</v>
      </c>
      <c r="K984" s="15" t="s">
        <v>19</v>
      </c>
      <c r="L984" s="16"/>
      <c r="M984" s="16">
        <f t="shared" si="84"/>
        <v>37.765</v>
      </c>
    </row>
    <row r="985" spans="1:13">
      <c r="A985" s="8"/>
      <c r="B985" s="8"/>
      <c r="C985" s="9"/>
      <c r="D985" s="9"/>
      <c r="E985" s="9"/>
      <c r="F985" s="9" t="s">
        <v>154</v>
      </c>
      <c r="G985" s="9"/>
      <c r="H985" s="10"/>
      <c r="I985" s="9">
        <v>196</v>
      </c>
      <c r="J985" s="9" t="s">
        <v>18</v>
      </c>
      <c r="K985" s="15" t="s">
        <v>19</v>
      </c>
      <c r="L985" s="16"/>
      <c r="M985" s="16">
        <f t="shared" si="84"/>
        <v>127.4</v>
      </c>
    </row>
    <row r="986" spans="1:13">
      <c r="A986" s="8"/>
      <c r="B986" s="8"/>
      <c r="C986" s="9"/>
      <c r="D986" s="9"/>
      <c r="E986" s="9"/>
      <c r="F986" s="9" t="s">
        <v>17</v>
      </c>
      <c r="G986" s="9"/>
      <c r="H986" s="10"/>
      <c r="I986" s="9">
        <v>100.8</v>
      </c>
      <c r="J986" s="9" t="s">
        <v>18</v>
      </c>
      <c r="K986" s="15" t="s">
        <v>19</v>
      </c>
      <c r="L986" s="16"/>
      <c r="M986" s="16">
        <f t="shared" si="84"/>
        <v>65.52</v>
      </c>
    </row>
    <row r="987" spans="1:13">
      <c r="A987" s="8"/>
      <c r="B987" s="8"/>
      <c r="C987" s="9"/>
      <c r="D987" s="9"/>
      <c r="E987" s="9"/>
      <c r="F987" s="9" t="s">
        <v>42</v>
      </c>
      <c r="G987" s="9"/>
      <c r="H987" s="10"/>
      <c r="I987" s="9">
        <v>118.3</v>
      </c>
      <c r="J987" s="9" t="s">
        <v>18</v>
      </c>
      <c r="K987" s="15" t="s">
        <v>19</v>
      </c>
      <c r="L987" s="16"/>
      <c r="M987" s="16">
        <f t="shared" si="84"/>
        <v>76.895</v>
      </c>
    </row>
    <row r="988" spans="1:13">
      <c r="A988" s="8"/>
      <c r="B988" s="8"/>
      <c r="C988" s="9"/>
      <c r="D988" s="9"/>
      <c r="E988" s="9"/>
      <c r="F988" s="9" t="s">
        <v>364</v>
      </c>
      <c r="G988" s="9"/>
      <c r="H988" s="10"/>
      <c r="I988" s="17">
        <v>118.3</v>
      </c>
      <c r="J988" s="17" t="s">
        <v>18</v>
      </c>
      <c r="K988" s="10" t="s">
        <v>19</v>
      </c>
      <c r="L988" s="16"/>
      <c r="M988" s="16">
        <f t="shared" si="84"/>
        <v>76.895</v>
      </c>
    </row>
    <row r="989" spans="1:13">
      <c r="A989" s="8"/>
      <c r="B989" s="8"/>
      <c r="C989" s="9"/>
      <c r="D989" s="9"/>
      <c r="E989" s="9"/>
      <c r="F989" s="9" t="s">
        <v>62</v>
      </c>
      <c r="G989" s="9"/>
      <c r="H989" s="10"/>
      <c r="I989" s="9">
        <v>56</v>
      </c>
      <c r="J989" s="9" t="s">
        <v>18</v>
      </c>
      <c r="K989" s="15" t="s">
        <v>63</v>
      </c>
      <c r="L989" s="16"/>
      <c r="M989" s="16">
        <v>36.4</v>
      </c>
    </row>
    <row r="990" ht="24" spans="1:13">
      <c r="A990" s="8"/>
      <c r="B990" s="8"/>
      <c r="C990" s="9"/>
      <c r="D990" s="9"/>
      <c r="E990" s="9"/>
      <c r="F990" s="9" t="s">
        <v>47</v>
      </c>
      <c r="G990" s="9"/>
      <c r="H990" s="10"/>
      <c r="I990" s="9">
        <v>57.4</v>
      </c>
      <c r="J990" s="9" t="s">
        <v>18</v>
      </c>
      <c r="K990" s="15" t="s">
        <v>19</v>
      </c>
      <c r="L990" s="16"/>
      <c r="M990" s="16">
        <f>I990*0.65</f>
        <v>37.31</v>
      </c>
    </row>
    <row r="991" ht="24" spans="1:13">
      <c r="A991" s="8"/>
      <c r="B991" s="8"/>
      <c r="C991" s="9"/>
      <c r="D991" s="9"/>
      <c r="E991" s="9" t="s">
        <v>365</v>
      </c>
      <c r="F991" s="9" t="s">
        <v>47</v>
      </c>
      <c r="G991" s="9"/>
      <c r="H991" s="10"/>
      <c r="I991" s="9">
        <v>57.4</v>
      </c>
      <c r="J991" s="9" t="s">
        <v>18</v>
      </c>
      <c r="K991" s="15" t="s">
        <v>19</v>
      </c>
      <c r="L991" s="16"/>
      <c r="M991" s="16">
        <f>I991*0.65</f>
        <v>37.31</v>
      </c>
    </row>
    <row r="992" ht="24" spans="1:13">
      <c r="A992" s="8"/>
      <c r="B992" s="8"/>
      <c r="C992" s="9"/>
      <c r="D992" s="9"/>
      <c r="E992" s="9"/>
      <c r="F992" s="9" t="s">
        <v>48</v>
      </c>
      <c r="G992" s="9"/>
      <c r="H992" s="10"/>
      <c r="I992" s="9">
        <v>57.4</v>
      </c>
      <c r="J992" s="9" t="s">
        <v>18</v>
      </c>
      <c r="K992" s="15" t="s">
        <v>19</v>
      </c>
      <c r="L992" s="16"/>
      <c r="M992" s="16">
        <f>I992*0.65</f>
        <v>37.31</v>
      </c>
    </row>
    <row r="993" ht="24" spans="1:13">
      <c r="A993" s="8"/>
      <c r="B993" s="8"/>
      <c r="C993" s="9"/>
      <c r="D993" s="9"/>
      <c r="E993" s="9"/>
      <c r="F993" s="9" t="s">
        <v>34</v>
      </c>
      <c r="G993" s="9"/>
      <c r="H993" s="10"/>
      <c r="I993" s="9">
        <v>120</v>
      </c>
      <c r="J993" s="9" t="s">
        <v>21</v>
      </c>
      <c r="K993" s="15" t="s">
        <v>22</v>
      </c>
      <c r="L993" s="16"/>
      <c r="M993" s="16">
        <f>I993*0.65</f>
        <v>78</v>
      </c>
    </row>
    <row r="994" ht="24" spans="1:13">
      <c r="A994" s="8"/>
      <c r="B994" s="8"/>
      <c r="C994" s="9"/>
      <c r="D994" s="9"/>
      <c r="E994" s="9"/>
      <c r="F994" s="9" t="s">
        <v>98</v>
      </c>
      <c r="G994" s="9"/>
      <c r="H994" s="10"/>
      <c r="I994" s="9" t="s">
        <v>99</v>
      </c>
      <c r="J994" s="9" t="s">
        <v>99</v>
      </c>
      <c r="K994" s="15" t="s">
        <v>22</v>
      </c>
      <c r="L994" s="16"/>
      <c r="M994" s="16"/>
    </row>
    <row r="995" spans="1:13">
      <c r="A995" s="8">
        <v>17</v>
      </c>
      <c r="B995" s="8" t="s">
        <v>366</v>
      </c>
      <c r="C995" s="9" t="s">
        <v>366</v>
      </c>
      <c r="D995" s="9" t="s">
        <v>367</v>
      </c>
      <c r="E995" s="9" t="s">
        <v>368</v>
      </c>
      <c r="F995" s="9" t="s">
        <v>30</v>
      </c>
      <c r="G995" s="9"/>
      <c r="H995" s="10"/>
      <c r="I995" s="9">
        <v>58.1</v>
      </c>
      <c r="J995" s="9" t="s">
        <v>18</v>
      </c>
      <c r="K995" s="15" t="s">
        <v>19</v>
      </c>
      <c r="L995" s="16"/>
      <c r="M995" s="16">
        <f>I995*0.65</f>
        <v>37.765</v>
      </c>
    </row>
    <row r="996" ht="24" spans="1:13">
      <c r="A996" s="8"/>
      <c r="B996" s="8"/>
      <c r="C996" s="9"/>
      <c r="D996" s="9"/>
      <c r="E996" s="9"/>
      <c r="F996" s="9" t="s">
        <v>47</v>
      </c>
      <c r="G996" s="9"/>
      <c r="H996" s="10"/>
      <c r="I996" s="9">
        <v>57.4</v>
      </c>
      <c r="J996" s="9" t="s">
        <v>18</v>
      </c>
      <c r="K996" s="15" t="s">
        <v>19</v>
      </c>
      <c r="L996" s="16"/>
      <c r="M996" s="16">
        <f>I996*0.65</f>
        <v>37.31</v>
      </c>
    </row>
    <row r="997" ht="24" spans="1:13">
      <c r="A997" s="8"/>
      <c r="B997" s="8"/>
      <c r="C997" s="9"/>
      <c r="D997" s="9"/>
      <c r="E997" s="9"/>
      <c r="F997" s="9" t="s">
        <v>48</v>
      </c>
      <c r="G997" s="9"/>
      <c r="H997" s="10"/>
      <c r="I997" s="9">
        <v>57.4</v>
      </c>
      <c r="J997" s="9" t="s">
        <v>18</v>
      </c>
      <c r="K997" s="15" t="s">
        <v>19</v>
      </c>
      <c r="L997" s="16"/>
      <c r="M997" s="16">
        <f t="shared" ref="M997:M1002" si="85">I997*0.65</f>
        <v>37.31</v>
      </c>
    </row>
    <row r="998" ht="24" spans="1:13">
      <c r="A998" s="8"/>
      <c r="B998" s="8"/>
      <c r="C998" s="9"/>
      <c r="D998" s="9"/>
      <c r="E998" s="9"/>
      <c r="F998" s="9" t="s">
        <v>34</v>
      </c>
      <c r="G998" s="9"/>
      <c r="H998" s="10"/>
      <c r="I998" s="9">
        <v>120</v>
      </c>
      <c r="J998" s="9" t="s">
        <v>21</v>
      </c>
      <c r="K998" s="15" t="s">
        <v>22</v>
      </c>
      <c r="L998" s="16"/>
      <c r="M998" s="16">
        <f t="shared" si="85"/>
        <v>78</v>
      </c>
    </row>
    <row r="999" ht="24" spans="1:13">
      <c r="A999" s="8"/>
      <c r="B999" s="8"/>
      <c r="C999" s="9"/>
      <c r="D999" s="9"/>
      <c r="E999" s="9"/>
      <c r="F999" s="9" t="s">
        <v>98</v>
      </c>
      <c r="G999" s="9"/>
      <c r="H999" s="10"/>
      <c r="I999" s="9" t="s">
        <v>99</v>
      </c>
      <c r="J999" s="9" t="s">
        <v>99</v>
      </c>
      <c r="K999" s="15" t="s">
        <v>22</v>
      </c>
      <c r="L999" s="16"/>
      <c r="M999" s="16"/>
    </row>
    <row r="1000" spans="1:13">
      <c r="A1000" s="8"/>
      <c r="B1000" s="8"/>
      <c r="C1000" s="9"/>
      <c r="D1000" s="9"/>
      <c r="E1000" s="9"/>
      <c r="F1000" s="9" t="s">
        <v>55</v>
      </c>
      <c r="G1000" s="9"/>
      <c r="H1000" s="10"/>
      <c r="I1000" s="9">
        <v>167.3</v>
      </c>
      <c r="J1000" s="9" t="s">
        <v>18</v>
      </c>
      <c r="K1000" s="15" t="s">
        <v>19</v>
      </c>
      <c r="L1000" s="16"/>
      <c r="M1000" s="16">
        <f t="shared" si="85"/>
        <v>108.745</v>
      </c>
    </row>
    <row r="1001" ht="24" spans="1:13">
      <c r="A1001" s="8"/>
      <c r="B1001" s="8"/>
      <c r="C1001" s="9"/>
      <c r="D1001" s="9"/>
      <c r="E1001" s="9"/>
      <c r="F1001" s="9" t="s">
        <v>52</v>
      </c>
      <c r="G1001" s="9"/>
      <c r="H1001" s="10"/>
      <c r="I1001" s="9">
        <v>55.3</v>
      </c>
      <c r="J1001" s="9" t="s">
        <v>18</v>
      </c>
      <c r="K1001" s="15" t="s">
        <v>19</v>
      </c>
      <c r="L1001" s="16"/>
      <c r="M1001" s="16">
        <f t="shared" si="85"/>
        <v>35.945</v>
      </c>
    </row>
    <row r="1002" ht="24" spans="1:13">
      <c r="A1002" s="8"/>
      <c r="B1002" s="8"/>
      <c r="C1002" s="9"/>
      <c r="D1002" s="9"/>
      <c r="E1002" s="9"/>
      <c r="F1002" s="9" t="s">
        <v>53</v>
      </c>
      <c r="G1002" s="9"/>
      <c r="H1002" s="10"/>
      <c r="I1002" s="9">
        <v>120</v>
      </c>
      <c r="J1002" s="9" t="s">
        <v>21</v>
      </c>
      <c r="K1002" s="15" t="s">
        <v>22</v>
      </c>
      <c r="L1002" s="16"/>
      <c r="M1002" s="16">
        <f t="shared" si="85"/>
        <v>78</v>
      </c>
    </row>
    <row r="1003" spans="1:13">
      <c r="A1003" s="8"/>
      <c r="B1003" s="8"/>
      <c r="C1003" s="9"/>
      <c r="D1003" s="9"/>
      <c r="E1003" s="9"/>
      <c r="F1003" s="9" t="s">
        <v>49</v>
      </c>
      <c r="G1003" s="9"/>
      <c r="H1003" s="10"/>
      <c r="I1003" s="9">
        <v>59.5</v>
      </c>
      <c r="J1003" s="9" t="s">
        <v>18</v>
      </c>
      <c r="K1003" s="15" t="s">
        <v>50</v>
      </c>
      <c r="L1003" s="16"/>
      <c r="M1003" s="16">
        <f t="shared" ref="M1003:M1008" si="86">I1003*0.65</f>
        <v>38.675</v>
      </c>
    </row>
    <row r="1004" spans="1:13">
      <c r="A1004" s="8"/>
      <c r="B1004" s="8"/>
      <c r="C1004" s="9"/>
      <c r="D1004" s="9"/>
      <c r="E1004" s="9"/>
      <c r="F1004" s="9" t="s">
        <v>119</v>
      </c>
      <c r="G1004" s="9"/>
      <c r="H1004" s="10"/>
      <c r="I1004" s="9">
        <v>57.4</v>
      </c>
      <c r="J1004" s="9" t="s">
        <v>18</v>
      </c>
      <c r="K1004" s="15" t="s">
        <v>19</v>
      </c>
      <c r="L1004" s="16"/>
      <c r="M1004" s="16">
        <f t="shared" si="86"/>
        <v>37.31</v>
      </c>
    </row>
    <row r="1005" spans="1:13">
      <c r="A1005" s="8"/>
      <c r="B1005" s="8"/>
      <c r="C1005" s="9"/>
      <c r="D1005" s="9"/>
      <c r="E1005" s="9"/>
      <c r="F1005" s="9" t="s">
        <v>35</v>
      </c>
      <c r="G1005" s="9"/>
      <c r="H1005" s="10"/>
      <c r="I1005" s="9">
        <v>57.4</v>
      </c>
      <c r="J1005" s="9" t="s">
        <v>18</v>
      </c>
      <c r="K1005" s="15" t="s">
        <v>19</v>
      </c>
      <c r="L1005" s="16"/>
      <c r="M1005" s="16">
        <f t="shared" si="86"/>
        <v>37.31</v>
      </c>
    </row>
    <row r="1006" spans="1:13">
      <c r="A1006" s="8"/>
      <c r="B1006" s="8"/>
      <c r="C1006" s="9"/>
      <c r="D1006" s="9"/>
      <c r="E1006" s="9"/>
      <c r="F1006" s="9" t="s">
        <v>36</v>
      </c>
      <c r="G1006" s="9"/>
      <c r="H1006" s="10"/>
      <c r="I1006" s="9">
        <v>57.4</v>
      </c>
      <c r="J1006" s="9" t="s">
        <v>18</v>
      </c>
      <c r="K1006" s="15" t="s">
        <v>19</v>
      </c>
      <c r="L1006" s="16"/>
      <c r="M1006" s="16">
        <f t="shared" si="86"/>
        <v>37.31</v>
      </c>
    </row>
    <row r="1007" spans="1:13">
      <c r="A1007" s="8"/>
      <c r="B1007" s="8"/>
      <c r="C1007" s="9"/>
      <c r="D1007" s="9"/>
      <c r="E1007" s="9"/>
      <c r="F1007" s="9" t="s">
        <v>118</v>
      </c>
      <c r="G1007" s="9"/>
      <c r="H1007" s="10"/>
      <c r="I1007" s="9">
        <v>57.4</v>
      </c>
      <c r="J1007" s="9" t="s">
        <v>18</v>
      </c>
      <c r="K1007" s="15" t="s">
        <v>19</v>
      </c>
      <c r="L1007" s="16"/>
      <c r="M1007" s="16">
        <f t="shared" si="86"/>
        <v>37.31</v>
      </c>
    </row>
    <row r="1008" spans="1:13">
      <c r="A1008" s="8"/>
      <c r="B1008" s="8"/>
      <c r="C1008" s="9"/>
      <c r="D1008" s="9"/>
      <c r="E1008" s="9"/>
      <c r="F1008" s="9" t="s">
        <v>54</v>
      </c>
      <c r="G1008" s="9"/>
      <c r="H1008" s="10"/>
      <c r="I1008" s="9">
        <v>57.4</v>
      </c>
      <c r="J1008" s="9" t="s">
        <v>18</v>
      </c>
      <c r="K1008" s="15" t="s">
        <v>19</v>
      </c>
      <c r="L1008" s="16"/>
      <c r="M1008" s="16">
        <f t="shared" si="86"/>
        <v>37.31</v>
      </c>
    </row>
    <row r="1009" ht="36" spans="1:13">
      <c r="A1009" s="8"/>
      <c r="B1009" s="8"/>
      <c r="C1009" s="9"/>
      <c r="D1009" s="9"/>
      <c r="E1009" s="9"/>
      <c r="F1009" s="9" t="s">
        <v>146</v>
      </c>
      <c r="G1009" s="9"/>
      <c r="H1009" s="10"/>
      <c r="I1009" s="9" t="s">
        <v>99</v>
      </c>
      <c r="J1009" s="9" t="s">
        <v>99</v>
      </c>
      <c r="K1009" s="15" t="s">
        <v>22</v>
      </c>
      <c r="L1009" s="16"/>
      <c r="M1009" s="16"/>
    </row>
    <row r="1010" ht="24" spans="1:13">
      <c r="A1010" s="8"/>
      <c r="B1010" s="8"/>
      <c r="C1010" s="9"/>
      <c r="D1010" s="9"/>
      <c r="E1010" s="9"/>
      <c r="F1010" s="9" t="s">
        <v>274</v>
      </c>
      <c r="G1010" s="9"/>
      <c r="H1010" s="10"/>
      <c r="I1010" s="9">
        <v>300</v>
      </c>
      <c r="J1010" s="9" t="s">
        <v>21</v>
      </c>
      <c r="K1010" s="15" t="s">
        <v>22</v>
      </c>
      <c r="L1010" s="16"/>
      <c r="M1010" s="16">
        <f t="shared" ref="M1008:M1023" si="87">I1010*0.65</f>
        <v>195</v>
      </c>
    </row>
    <row r="1011" spans="1:13">
      <c r="A1011" s="8"/>
      <c r="B1011" s="8"/>
      <c r="C1011" s="9"/>
      <c r="D1011" s="9"/>
      <c r="E1011" s="9"/>
      <c r="F1011" s="9" t="s">
        <v>56</v>
      </c>
      <c r="G1011" s="9"/>
      <c r="H1011" s="10" t="s">
        <v>57</v>
      </c>
      <c r="I1011" s="9">
        <v>353.5</v>
      </c>
      <c r="J1011" s="9" t="s">
        <v>18</v>
      </c>
      <c r="K1011" s="15" t="s">
        <v>19</v>
      </c>
      <c r="L1011" s="16">
        <f>H1011*0.65</f>
        <v>45.955</v>
      </c>
      <c r="M1011" s="16">
        <f t="shared" si="87"/>
        <v>229.775</v>
      </c>
    </row>
    <row r="1012" spans="1:13">
      <c r="A1012" s="8"/>
      <c r="B1012" s="8"/>
      <c r="C1012" s="9"/>
      <c r="D1012" s="9"/>
      <c r="E1012" s="9"/>
      <c r="F1012" s="9" t="s">
        <v>58</v>
      </c>
      <c r="G1012" s="9"/>
      <c r="H1012" s="10" t="s">
        <v>57</v>
      </c>
      <c r="I1012" s="9">
        <v>353.5</v>
      </c>
      <c r="J1012" s="9" t="s">
        <v>18</v>
      </c>
      <c r="K1012" s="15" t="s">
        <v>19</v>
      </c>
      <c r="L1012" s="16">
        <f>H1012*0.65</f>
        <v>45.955</v>
      </c>
      <c r="M1012" s="16">
        <f t="shared" si="87"/>
        <v>229.775</v>
      </c>
    </row>
    <row r="1013" spans="1:13">
      <c r="A1013" s="8"/>
      <c r="B1013" s="8"/>
      <c r="C1013" s="9"/>
      <c r="D1013" s="9"/>
      <c r="E1013" s="9"/>
      <c r="F1013" s="9" t="s">
        <v>91</v>
      </c>
      <c r="G1013" s="9"/>
      <c r="H1013" s="10"/>
      <c r="I1013" s="9">
        <v>67.2</v>
      </c>
      <c r="J1013" s="9" t="s">
        <v>18</v>
      </c>
      <c r="K1013" s="15" t="s">
        <v>19</v>
      </c>
      <c r="L1013" s="16"/>
      <c r="M1013" s="16">
        <f t="shared" si="87"/>
        <v>43.68</v>
      </c>
    </row>
    <row r="1014" spans="1:13">
      <c r="A1014" s="8"/>
      <c r="B1014" s="8"/>
      <c r="C1014" s="9"/>
      <c r="D1014" s="9" t="s">
        <v>369</v>
      </c>
      <c r="E1014" s="9" t="s">
        <v>370</v>
      </c>
      <c r="F1014" s="9" t="s">
        <v>30</v>
      </c>
      <c r="G1014" s="9"/>
      <c r="H1014" s="10"/>
      <c r="I1014" s="9">
        <v>58.1</v>
      </c>
      <c r="J1014" s="9" t="s">
        <v>18</v>
      </c>
      <c r="K1014" s="15" t="s">
        <v>19</v>
      </c>
      <c r="L1014" s="16"/>
      <c r="M1014" s="16">
        <f t="shared" si="87"/>
        <v>37.765</v>
      </c>
    </row>
    <row r="1015" ht="24" spans="1:13">
      <c r="A1015" s="8"/>
      <c r="B1015" s="8"/>
      <c r="C1015" s="9"/>
      <c r="D1015" s="9"/>
      <c r="E1015" s="9"/>
      <c r="F1015" s="9" t="s">
        <v>332</v>
      </c>
      <c r="G1015" s="9"/>
      <c r="H1015" s="10"/>
      <c r="I1015" s="9">
        <v>245</v>
      </c>
      <c r="J1015" s="9" t="s">
        <v>21</v>
      </c>
      <c r="K1015" s="15" t="s">
        <v>22</v>
      </c>
      <c r="L1015" s="16"/>
      <c r="M1015" s="16">
        <f t="shared" si="87"/>
        <v>159.25</v>
      </c>
    </row>
    <row r="1016" ht="24" spans="1:13">
      <c r="A1016" s="8"/>
      <c r="B1016" s="8"/>
      <c r="C1016" s="9"/>
      <c r="D1016" s="9"/>
      <c r="E1016" s="9"/>
      <c r="F1016" s="9" t="s">
        <v>316</v>
      </c>
      <c r="G1016" s="9"/>
      <c r="H1016" s="10"/>
      <c r="I1016" s="9">
        <v>245</v>
      </c>
      <c r="J1016" s="9" t="s">
        <v>21</v>
      </c>
      <c r="K1016" s="15" t="s">
        <v>22</v>
      </c>
      <c r="L1016" s="16"/>
      <c r="M1016" s="16">
        <f t="shared" si="87"/>
        <v>159.25</v>
      </c>
    </row>
    <row r="1017" ht="24" spans="1:13">
      <c r="A1017" s="8"/>
      <c r="B1017" s="8"/>
      <c r="C1017" s="9"/>
      <c r="D1017" s="9"/>
      <c r="E1017" s="9"/>
      <c r="F1017" s="9" t="s">
        <v>323</v>
      </c>
      <c r="G1017" s="9"/>
      <c r="H1017" s="10"/>
      <c r="I1017" s="9">
        <v>245</v>
      </c>
      <c r="J1017" s="9" t="s">
        <v>21</v>
      </c>
      <c r="K1017" s="15" t="s">
        <v>22</v>
      </c>
      <c r="L1017" s="16"/>
      <c r="M1017" s="16">
        <f t="shared" si="87"/>
        <v>159.25</v>
      </c>
    </row>
    <row r="1018" ht="24" spans="1:13">
      <c r="A1018" s="8"/>
      <c r="B1018" s="8"/>
      <c r="C1018" s="9"/>
      <c r="D1018" s="9"/>
      <c r="E1018" s="9"/>
      <c r="F1018" s="9" t="s">
        <v>371</v>
      </c>
      <c r="G1018" s="9"/>
      <c r="H1018" s="10"/>
      <c r="I1018" s="9">
        <v>245</v>
      </c>
      <c r="J1018" s="9" t="s">
        <v>21</v>
      </c>
      <c r="K1018" s="15" t="s">
        <v>22</v>
      </c>
      <c r="L1018" s="16"/>
      <c r="M1018" s="16">
        <f t="shared" si="87"/>
        <v>159.25</v>
      </c>
    </row>
    <row r="1019" ht="24" spans="1:13">
      <c r="A1019" s="8"/>
      <c r="B1019" s="8"/>
      <c r="C1019" s="9"/>
      <c r="D1019" s="9"/>
      <c r="E1019" s="9"/>
      <c r="F1019" s="9" t="s">
        <v>326</v>
      </c>
      <c r="G1019" s="9"/>
      <c r="H1019" s="10"/>
      <c r="I1019" s="9">
        <v>245</v>
      </c>
      <c r="J1019" s="9" t="s">
        <v>21</v>
      </c>
      <c r="K1019" s="15" t="s">
        <v>22</v>
      </c>
      <c r="L1019" s="16"/>
      <c r="M1019" s="16">
        <f t="shared" si="87"/>
        <v>159.25</v>
      </c>
    </row>
    <row r="1020" ht="24" spans="1:13">
      <c r="A1020" s="8"/>
      <c r="B1020" s="8"/>
      <c r="C1020" s="9"/>
      <c r="D1020" s="9"/>
      <c r="E1020" s="9"/>
      <c r="F1020" s="9" t="s">
        <v>338</v>
      </c>
      <c r="G1020" s="9"/>
      <c r="H1020" s="9">
        <v>245</v>
      </c>
      <c r="I1020" s="9">
        <v>490</v>
      </c>
      <c r="J1020" s="9" t="s">
        <v>21</v>
      </c>
      <c r="K1020" s="9" t="s">
        <v>22</v>
      </c>
      <c r="L1020" s="16">
        <v>159.25</v>
      </c>
      <c r="M1020" s="16">
        <v>318.5</v>
      </c>
    </row>
    <row r="1021" spans="1:13">
      <c r="A1021" s="8"/>
      <c r="B1021" s="8"/>
      <c r="C1021" s="9"/>
      <c r="D1021" s="9"/>
      <c r="E1021" s="9"/>
      <c r="F1021" s="9" t="s">
        <v>119</v>
      </c>
      <c r="G1021" s="9"/>
      <c r="H1021" s="10"/>
      <c r="I1021" s="9">
        <v>57.4</v>
      </c>
      <c r="J1021" s="9" t="s">
        <v>18</v>
      </c>
      <c r="K1021" s="15" t="s">
        <v>19</v>
      </c>
      <c r="L1021" s="16"/>
      <c r="M1021" s="16">
        <f t="shared" ref="M1021:M1025" si="88">I1021*0.65</f>
        <v>37.31</v>
      </c>
    </row>
    <row r="1022" spans="1:13">
      <c r="A1022" s="8"/>
      <c r="B1022" s="8"/>
      <c r="C1022" s="9"/>
      <c r="D1022" s="9"/>
      <c r="E1022" s="9"/>
      <c r="F1022" s="9" t="s">
        <v>35</v>
      </c>
      <c r="G1022" s="9"/>
      <c r="H1022" s="10"/>
      <c r="I1022" s="9">
        <v>57.4</v>
      </c>
      <c r="J1022" s="9" t="s">
        <v>18</v>
      </c>
      <c r="K1022" s="15" t="s">
        <v>19</v>
      </c>
      <c r="L1022" s="16"/>
      <c r="M1022" s="16">
        <f t="shared" si="88"/>
        <v>37.31</v>
      </c>
    </row>
    <row r="1023" spans="1:13">
      <c r="A1023" s="8"/>
      <c r="B1023" s="8"/>
      <c r="C1023" s="9"/>
      <c r="D1023" s="9"/>
      <c r="E1023" s="9"/>
      <c r="F1023" s="9" t="s">
        <v>36</v>
      </c>
      <c r="G1023" s="9"/>
      <c r="H1023" s="10"/>
      <c r="I1023" s="9">
        <v>57.4</v>
      </c>
      <c r="J1023" s="9" t="s">
        <v>18</v>
      </c>
      <c r="K1023" s="15" t="s">
        <v>19</v>
      </c>
      <c r="L1023" s="16"/>
      <c r="M1023" s="16">
        <f t="shared" si="88"/>
        <v>37.31</v>
      </c>
    </row>
    <row r="1024" spans="1:13">
      <c r="A1024" s="8"/>
      <c r="B1024" s="8"/>
      <c r="C1024" s="9"/>
      <c r="D1024" s="9"/>
      <c r="E1024" s="9"/>
      <c r="F1024" s="9" t="s">
        <v>118</v>
      </c>
      <c r="G1024" s="9"/>
      <c r="H1024" s="10"/>
      <c r="I1024" s="9">
        <v>57.4</v>
      </c>
      <c r="J1024" s="9" t="s">
        <v>18</v>
      </c>
      <c r="K1024" s="15" t="s">
        <v>19</v>
      </c>
      <c r="L1024" s="16"/>
      <c r="M1024" s="16">
        <f t="shared" si="88"/>
        <v>37.31</v>
      </c>
    </row>
    <row r="1025" spans="1:13">
      <c r="A1025" s="8"/>
      <c r="B1025" s="8"/>
      <c r="C1025" s="9"/>
      <c r="D1025" s="9"/>
      <c r="E1025" s="9"/>
      <c r="F1025" s="9" t="s">
        <v>54</v>
      </c>
      <c r="G1025" s="9"/>
      <c r="H1025" s="10"/>
      <c r="I1025" s="9">
        <v>57.4</v>
      </c>
      <c r="J1025" s="9" t="s">
        <v>18</v>
      </c>
      <c r="K1025" s="15" t="s">
        <v>19</v>
      </c>
      <c r="L1025" s="16"/>
      <c r="M1025" s="16">
        <f t="shared" si="88"/>
        <v>37.31</v>
      </c>
    </row>
    <row r="1026" ht="24" spans="1:13">
      <c r="A1026" s="8"/>
      <c r="B1026" s="8"/>
      <c r="C1026" s="9"/>
      <c r="D1026" s="9"/>
      <c r="E1026" s="9"/>
      <c r="F1026" s="9" t="s">
        <v>121</v>
      </c>
      <c r="G1026" s="9"/>
      <c r="H1026" s="10">
        <v>245</v>
      </c>
      <c r="I1026" s="9">
        <v>490</v>
      </c>
      <c r="J1026" s="9" t="s">
        <v>21</v>
      </c>
      <c r="K1026" s="15" t="s">
        <v>22</v>
      </c>
      <c r="L1026" s="16">
        <f>H1026*0.65</f>
        <v>159.25</v>
      </c>
      <c r="M1026" s="16">
        <f t="shared" ref="M1026:M1051" si="89">I1026*0.65</f>
        <v>318.5</v>
      </c>
    </row>
    <row r="1027" ht="24" spans="1:13">
      <c r="A1027" s="8"/>
      <c r="B1027" s="8"/>
      <c r="C1027" s="9"/>
      <c r="D1027" s="9"/>
      <c r="E1027" s="9"/>
      <c r="F1027" s="9" t="s">
        <v>47</v>
      </c>
      <c r="G1027" s="9"/>
      <c r="H1027" s="10"/>
      <c r="I1027" s="9">
        <v>57.4</v>
      </c>
      <c r="J1027" s="9" t="s">
        <v>18</v>
      </c>
      <c r="K1027" s="15" t="s">
        <v>19</v>
      </c>
      <c r="L1027" s="16"/>
      <c r="M1027" s="16">
        <f t="shared" si="89"/>
        <v>37.31</v>
      </c>
    </row>
    <row r="1028" ht="24" spans="1:13">
      <c r="A1028" s="8"/>
      <c r="B1028" s="8"/>
      <c r="C1028" s="9"/>
      <c r="D1028" s="9"/>
      <c r="E1028" s="9"/>
      <c r="F1028" s="9" t="s">
        <v>48</v>
      </c>
      <c r="G1028" s="9"/>
      <c r="H1028" s="10"/>
      <c r="I1028" s="9">
        <v>57.4</v>
      </c>
      <c r="J1028" s="9" t="s">
        <v>18</v>
      </c>
      <c r="K1028" s="15" t="s">
        <v>19</v>
      </c>
      <c r="L1028" s="16"/>
      <c r="M1028" s="16">
        <f t="shared" si="89"/>
        <v>37.31</v>
      </c>
    </row>
    <row r="1029" ht="24" spans="1:13">
      <c r="A1029" s="8"/>
      <c r="B1029" s="8"/>
      <c r="C1029" s="9"/>
      <c r="D1029" s="9"/>
      <c r="E1029" s="9"/>
      <c r="F1029" s="9" t="s">
        <v>34</v>
      </c>
      <c r="G1029" s="9"/>
      <c r="H1029" s="10"/>
      <c r="I1029" s="9">
        <v>120</v>
      </c>
      <c r="J1029" s="9" t="s">
        <v>21</v>
      </c>
      <c r="K1029" s="15" t="s">
        <v>22</v>
      </c>
      <c r="L1029" s="16"/>
      <c r="M1029" s="16">
        <f t="shared" si="89"/>
        <v>78</v>
      </c>
    </row>
    <row r="1030" spans="1:13">
      <c r="A1030" s="8"/>
      <c r="B1030" s="8"/>
      <c r="C1030" s="9"/>
      <c r="D1030" s="9"/>
      <c r="E1030" s="9"/>
      <c r="F1030" s="9" t="s">
        <v>55</v>
      </c>
      <c r="G1030" s="9"/>
      <c r="H1030" s="10"/>
      <c r="I1030" s="9">
        <v>167.3</v>
      </c>
      <c r="J1030" s="9" t="s">
        <v>18</v>
      </c>
      <c r="K1030" s="15" t="s">
        <v>19</v>
      </c>
      <c r="L1030" s="16"/>
      <c r="M1030" s="16">
        <f t="shared" si="89"/>
        <v>108.745</v>
      </c>
    </row>
    <row r="1031" spans="1:13">
      <c r="A1031" s="8"/>
      <c r="B1031" s="8"/>
      <c r="C1031" s="9"/>
      <c r="D1031" s="9"/>
      <c r="E1031" s="9"/>
      <c r="F1031" s="9" t="s">
        <v>49</v>
      </c>
      <c r="G1031" s="9"/>
      <c r="H1031" s="10"/>
      <c r="I1031" s="9">
        <v>59.5</v>
      </c>
      <c r="J1031" s="9" t="s">
        <v>18</v>
      </c>
      <c r="K1031" s="15" t="s">
        <v>50</v>
      </c>
      <c r="L1031" s="16"/>
      <c r="M1031" s="16">
        <f t="shared" si="89"/>
        <v>38.675</v>
      </c>
    </row>
    <row r="1032" spans="1:13">
      <c r="A1032" s="8"/>
      <c r="B1032" s="8"/>
      <c r="C1032" s="9"/>
      <c r="D1032" s="9"/>
      <c r="E1032" s="9"/>
      <c r="F1032" s="9" t="s">
        <v>56</v>
      </c>
      <c r="G1032" s="9"/>
      <c r="H1032" s="10" t="s">
        <v>57</v>
      </c>
      <c r="I1032" s="9">
        <v>353.5</v>
      </c>
      <c r="J1032" s="9" t="s">
        <v>18</v>
      </c>
      <c r="K1032" s="15" t="s">
        <v>19</v>
      </c>
      <c r="L1032" s="16">
        <f>H1032*0.65</f>
        <v>45.955</v>
      </c>
      <c r="M1032" s="16">
        <f t="shared" si="89"/>
        <v>229.775</v>
      </c>
    </row>
    <row r="1033" spans="1:13">
      <c r="A1033" s="8"/>
      <c r="B1033" s="8"/>
      <c r="C1033" s="9"/>
      <c r="D1033" s="9"/>
      <c r="E1033" s="9"/>
      <c r="F1033" s="9" t="s">
        <v>58</v>
      </c>
      <c r="G1033" s="9"/>
      <c r="H1033" s="10" t="s">
        <v>57</v>
      </c>
      <c r="I1033" s="9">
        <v>353.5</v>
      </c>
      <c r="J1033" s="9" t="s">
        <v>18</v>
      </c>
      <c r="K1033" s="15" t="s">
        <v>19</v>
      </c>
      <c r="L1033" s="16">
        <f>H1033*0.65</f>
        <v>45.955</v>
      </c>
      <c r="M1033" s="16">
        <f t="shared" si="89"/>
        <v>229.775</v>
      </c>
    </row>
    <row r="1034" spans="1:13">
      <c r="A1034" s="8"/>
      <c r="B1034" s="8"/>
      <c r="C1034" s="9"/>
      <c r="D1034" s="9"/>
      <c r="E1034" s="9"/>
      <c r="F1034" s="9" t="s">
        <v>91</v>
      </c>
      <c r="G1034" s="9"/>
      <c r="H1034" s="10"/>
      <c r="I1034" s="9">
        <v>67.2</v>
      </c>
      <c r="J1034" s="9" t="s">
        <v>18</v>
      </c>
      <c r="K1034" s="15" t="s">
        <v>19</v>
      </c>
      <c r="L1034" s="16"/>
      <c r="M1034" s="16">
        <f t="shared" si="89"/>
        <v>43.68</v>
      </c>
    </row>
    <row r="1035" spans="1:13">
      <c r="A1035" s="8"/>
      <c r="B1035" s="8"/>
      <c r="C1035" s="9"/>
      <c r="D1035" s="9" t="s">
        <v>372</v>
      </c>
      <c r="E1035" s="9" t="s">
        <v>372</v>
      </c>
      <c r="F1035" s="9" t="s">
        <v>30</v>
      </c>
      <c r="G1035" s="9"/>
      <c r="H1035" s="10"/>
      <c r="I1035" s="9">
        <v>58.1</v>
      </c>
      <c r="J1035" s="9" t="s">
        <v>18</v>
      </c>
      <c r="K1035" s="15" t="s">
        <v>19</v>
      </c>
      <c r="L1035" s="16"/>
      <c r="M1035" s="16">
        <f t="shared" si="89"/>
        <v>37.765</v>
      </c>
    </row>
    <row r="1036" ht="24" spans="1:13">
      <c r="A1036" s="8"/>
      <c r="B1036" s="8"/>
      <c r="C1036" s="9"/>
      <c r="D1036" s="9"/>
      <c r="E1036" s="9"/>
      <c r="F1036" s="9" t="s">
        <v>34</v>
      </c>
      <c r="G1036" s="9"/>
      <c r="H1036" s="10"/>
      <c r="I1036" s="9">
        <v>120</v>
      </c>
      <c r="J1036" s="9" t="s">
        <v>21</v>
      </c>
      <c r="K1036" s="15" t="s">
        <v>22</v>
      </c>
      <c r="L1036" s="16"/>
      <c r="M1036" s="16">
        <f t="shared" si="89"/>
        <v>78</v>
      </c>
    </row>
    <row r="1037" spans="1:13">
      <c r="A1037" s="8"/>
      <c r="B1037" s="8"/>
      <c r="C1037" s="9"/>
      <c r="D1037" s="9"/>
      <c r="E1037" s="9"/>
      <c r="F1037" s="9" t="s">
        <v>56</v>
      </c>
      <c r="G1037" s="9"/>
      <c r="H1037" s="10" t="s">
        <v>57</v>
      </c>
      <c r="I1037" s="9">
        <v>353.5</v>
      </c>
      <c r="J1037" s="9" t="s">
        <v>18</v>
      </c>
      <c r="K1037" s="15" t="s">
        <v>19</v>
      </c>
      <c r="L1037" s="16">
        <f>H1037*0.65</f>
        <v>45.955</v>
      </c>
      <c r="M1037" s="16">
        <f t="shared" si="89"/>
        <v>229.775</v>
      </c>
    </row>
    <row r="1038" spans="1:13">
      <c r="A1038" s="8"/>
      <c r="B1038" s="8"/>
      <c r="C1038" s="9"/>
      <c r="D1038" s="9"/>
      <c r="E1038" s="9"/>
      <c r="F1038" s="9" t="s">
        <v>58</v>
      </c>
      <c r="G1038" s="9"/>
      <c r="H1038" s="10" t="s">
        <v>57</v>
      </c>
      <c r="I1038" s="9">
        <v>353.5</v>
      </c>
      <c r="J1038" s="9" t="s">
        <v>18</v>
      </c>
      <c r="K1038" s="15" t="s">
        <v>19</v>
      </c>
      <c r="L1038" s="16">
        <f>H1038*0.65</f>
        <v>45.955</v>
      </c>
      <c r="M1038" s="16">
        <f t="shared" si="89"/>
        <v>229.775</v>
      </c>
    </row>
    <row r="1039" spans="1:13">
      <c r="A1039" s="8"/>
      <c r="B1039" s="8"/>
      <c r="C1039" s="9"/>
      <c r="D1039" s="9"/>
      <c r="E1039" s="9"/>
      <c r="F1039" s="9" t="s">
        <v>91</v>
      </c>
      <c r="G1039" s="9"/>
      <c r="H1039" s="10"/>
      <c r="I1039" s="9">
        <v>67.2</v>
      </c>
      <c r="J1039" s="9" t="s">
        <v>18</v>
      </c>
      <c r="K1039" s="15" t="s">
        <v>19</v>
      </c>
      <c r="L1039" s="16"/>
      <c r="M1039" s="16">
        <f t="shared" si="89"/>
        <v>43.68</v>
      </c>
    </row>
    <row r="1040" spans="1:13">
      <c r="A1040" s="8"/>
      <c r="B1040" s="8"/>
      <c r="C1040" s="9"/>
      <c r="D1040" s="9"/>
      <c r="E1040" s="9"/>
      <c r="F1040" s="9" t="s">
        <v>179</v>
      </c>
      <c r="G1040" s="9"/>
      <c r="H1040" s="10"/>
      <c r="I1040" s="9">
        <v>53.9</v>
      </c>
      <c r="J1040" s="9" t="s">
        <v>18</v>
      </c>
      <c r="K1040" s="15" t="s">
        <v>19</v>
      </c>
      <c r="L1040" s="16"/>
      <c r="M1040" s="16">
        <f t="shared" si="89"/>
        <v>35.035</v>
      </c>
    </row>
    <row r="1041" spans="1:13">
      <c r="A1041" s="8">
        <v>18</v>
      </c>
      <c r="B1041" s="8" t="s">
        <v>373</v>
      </c>
      <c r="C1041" s="9" t="s">
        <v>373</v>
      </c>
      <c r="D1041" s="9" t="s">
        <v>374</v>
      </c>
      <c r="E1041" s="9" t="s">
        <v>375</v>
      </c>
      <c r="F1041" s="9" t="s">
        <v>258</v>
      </c>
      <c r="G1041" s="9"/>
      <c r="H1041" s="10"/>
      <c r="I1041" s="9">
        <v>78.4</v>
      </c>
      <c r="J1041" s="9" t="s">
        <v>18</v>
      </c>
      <c r="K1041" s="15" t="s">
        <v>19</v>
      </c>
      <c r="L1041" s="16"/>
      <c r="M1041" s="16">
        <f t="shared" si="89"/>
        <v>50.96</v>
      </c>
    </row>
    <row r="1042" spans="1:13">
      <c r="A1042" s="8"/>
      <c r="B1042" s="8"/>
      <c r="C1042" s="9"/>
      <c r="D1042" s="9"/>
      <c r="E1042" s="9"/>
      <c r="F1042" s="9" t="s">
        <v>90</v>
      </c>
      <c r="G1042" s="9"/>
      <c r="H1042" s="10"/>
      <c r="I1042" s="9">
        <v>85.4</v>
      </c>
      <c r="J1042" s="9" t="s">
        <v>18</v>
      </c>
      <c r="K1042" s="15" t="s">
        <v>72</v>
      </c>
      <c r="L1042" s="16"/>
      <c r="M1042" s="16">
        <f t="shared" si="89"/>
        <v>55.51</v>
      </c>
    </row>
    <row r="1043" spans="1:13">
      <c r="A1043" s="8"/>
      <c r="B1043" s="8"/>
      <c r="C1043" s="9"/>
      <c r="D1043" s="9"/>
      <c r="E1043" s="9"/>
      <c r="F1043" s="9" t="s">
        <v>30</v>
      </c>
      <c r="G1043" s="9"/>
      <c r="H1043" s="10"/>
      <c r="I1043" s="9">
        <v>58.1</v>
      </c>
      <c r="J1043" s="9" t="s">
        <v>18</v>
      </c>
      <c r="K1043" s="15" t="s">
        <v>19</v>
      </c>
      <c r="L1043" s="16"/>
      <c r="M1043" s="16">
        <f t="shared" si="89"/>
        <v>37.765</v>
      </c>
    </row>
    <row r="1044" spans="1:13">
      <c r="A1044" s="8"/>
      <c r="B1044" s="8"/>
      <c r="C1044" s="9"/>
      <c r="D1044" s="9"/>
      <c r="E1044" s="9"/>
      <c r="F1044" s="9" t="s">
        <v>26</v>
      </c>
      <c r="G1044" s="9"/>
      <c r="H1044" s="10"/>
      <c r="I1044" s="9">
        <v>134.4</v>
      </c>
      <c r="J1044" s="9" t="s">
        <v>18</v>
      </c>
      <c r="K1044" s="15" t="s">
        <v>19</v>
      </c>
      <c r="L1044" s="16"/>
      <c r="M1044" s="16">
        <f t="shared" si="89"/>
        <v>87.36</v>
      </c>
    </row>
    <row r="1045" ht="24" spans="1:13">
      <c r="A1045" s="8"/>
      <c r="B1045" s="8"/>
      <c r="C1045" s="9"/>
      <c r="D1045" s="9"/>
      <c r="E1045" s="9"/>
      <c r="F1045" s="9" t="s">
        <v>47</v>
      </c>
      <c r="G1045" s="9"/>
      <c r="H1045" s="10"/>
      <c r="I1045" s="9">
        <v>57.4</v>
      </c>
      <c r="J1045" s="9" t="s">
        <v>18</v>
      </c>
      <c r="K1045" s="15" t="s">
        <v>19</v>
      </c>
      <c r="L1045" s="16"/>
      <c r="M1045" s="16">
        <f t="shared" si="89"/>
        <v>37.31</v>
      </c>
    </row>
    <row r="1046" ht="24" spans="1:13">
      <c r="A1046" s="8"/>
      <c r="B1046" s="8"/>
      <c r="C1046" s="9"/>
      <c r="D1046" s="9"/>
      <c r="E1046" s="9"/>
      <c r="F1046" s="9" t="s">
        <v>48</v>
      </c>
      <c r="G1046" s="9"/>
      <c r="H1046" s="10"/>
      <c r="I1046" s="9">
        <v>57.4</v>
      </c>
      <c r="J1046" s="9" t="s">
        <v>18</v>
      </c>
      <c r="K1046" s="15" t="s">
        <v>19</v>
      </c>
      <c r="L1046" s="16"/>
      <c r="M1046" s="16">
        <f t="shared" si="89"/>
        <v>37.31</v>
      </c>
    </row>
    <row r="1047" ht="36" spans="1:13">
      <c r="A1047" s="8"/>
      <c r="B1047" s="8"/>
      <c r="C1047" s="9"/>
      <c r="D1047" s="9"/>
      <c r="E1047" s="9"/>
      <c r="F1047" s="9" t="s">
        <v>376</v>
      </c>
      <c r="G1047" s="9"/>
      <c r="H1047" s="10"/>
      <c r="I1047" s="9">
        <v>120</v>
      </c>
      <c r="J1047" s="9" t="s">
        <v>21</v>
      </c>
      <c r="K1047" s="15" t="s">
        <v>22</v>
      </c>
      <c r="L1047" s="16"/>
      <c r="M1047" s="16">
        <f t="shared" si="89"/>
        <v>78</v>
      </c>
    </row>
    <row r="1048" spans="1:13">
      <c r="A1048" s="8"/>
      <c r="B1048" s="8"/>
      <c r="C1048" s="9"/>
      <c r="D1048" s="9"/>
      <c r="E1048" s="9"/>
      <c r="F1048" s="9" t="s">
        <v>49</v>
      </c>
      <c r="G1048" s="9"/>
      <c r="H1048" s="10"/>
      <c r="I1048" s="9">
        <v>59.5</v>
      </c>
      <c r="J1048" s="9" t="s">
        <v>18</v>
      </c>
      <c r="K1048" s="15" t="s">
        <v>50</v>
      </c>
      <c r="L1048" s="16"/>
      <c r="M1048" s="16">
        <f t="shared" si="89"/>
        <v>38.675</v>
      </c>
    </row>
    <row r="1049" spans="1:13">
      <c r="A1049" s="8"/>
      <c r="B1049" s="8"/>
      <c r="C1049" s="9"/>
      <c r="D1049" s="9"/>
      <c r="E1049" s="9"/>
      <c r="F1049" s="9" t="s">
        <v>55</v>
      </c>
      <c r="G1049" s="9"/>
      <c r="H1049" s="10"/>
      <c r="I1049" s="9">
        <v>167.3</v>
      </c>
      <c r="J1049" s="9" t="s">
        <v>18</v>
      </c>
      <c r="K1049" s="15" t="s">
        <v>19</v>
      </c>
      <c r="L1049" s="16"/>
      <c r="M1049" s="16">
        <f t="shared" si="89"/>
        <v>108.745</v>
      </c>
    </row>
    <row r="1050" ht="24" spans="1:13">
      <c r="A1050" s="8"/>
      <c r="B1050" s="8"/>
      <c r="C1050" s="9"/>
      <c r="D1050" s="9"/>
      <c r="E1050" s="9"/>
      <c r="F1050" s="9" t="s">
        <v>52</v>
      </c>
      <c r="G1050" s="9"/>
      <c r="H1050" s="10"/>
      <c r="I1050" s="9">
        <v>55.3</v>
      </c>
      <c r="J1050" s="9" t="s">
        <v>18</v>
      </c>
      <c r="K1050" s="15" t="s">
        <v>19</v>
      </c>
      <c r="L1050" s="16"/>
      <c r="M1050" s="16">
        <f t="shared" si="89"/>
        <v>35.945</v>
      </c>
    </row>
    <row r="1051" ht="24" spans="1:13">
      <c r="A1051" s="8"/>
      <c r="B1051" s="8"/>
      <c r="C1051" s="9"/>
      <c r="D1051" s="9"/>
      <c r="E1051" s="9"/>
      <c r="F1051" s="9" t="s">
        <v>53</v>
      </c>
      <c r="G1051" s="9"/>
      <c r="H1051" s="10"/>
      <c r="I1051" s="9">
        <v>120</v>
      </c>
      <c r="J1051" s="9" t="s">
        <v>21</v>
      </c>
      <c r="K1051" s="15" t="s">
        <v>22</v>
      </c>
      <c r="L1051" s="16"/>
      <c r="M1051" s="16">
        <f t="shared" si="89"/>
        <v>78</v>
      </c>
    </row>
    <row r="1052" spans="1:13">
      <c r="A1052" s="8"/>
      <c r="B1052" s="8"/>
      <c r="C1052" s="9"/>
      <c r="D1052" s="9"/>
      <c r="E1052" s="9"/>
      <c r="F1052" s="9" t="s">
        <v>58</v>
      </c>
      <c r="G1052" s="9"/>
      <c r="H1052" s="10" t="s">
        <v>57</v>
      </c>
      <c r="I1052" s="9">
        <v>353.5</v>
      </c>
      <c r="J1052" s="9" t="s">
        <v>18</v>
      </c>
      <c r="K1052" s="15" t="s">
        <v>19</v>
      </c>
      <c r="L1052" s="16">
        <f>H1052*0.65</f>
        <v>45.955</v>
      </c>
      <c r="M1052" s="16">
        <f t="shared" ref="M1052:M1067" si="90">I1052*0.65</f>
        <v>229.775</v>
      </c>
    </row>
    <row r="1053" spans="1:13">
      <c r="A1053" s="8"/>
      <c r="B1053" s="8"/>
      <c r="C1053" s="9"/>
      <c r="D1053" s="9"/>
      <c r="E1053" s="9"/>
      <c r="F1053" s="9" t="s">
        <v>91</v>
      </c>
      <c r="G1053" s="9"/>
      <c r="H1053" s="10"/>
      <c r="I1053" s="9">
        <v>67.2</v>
      </c>
      <c r="J1053" s="9" t="s">
        <v>18</v>
      </c>
      <c r="K1053" s="15" t="s">
        <v>19</v>
      </c>
      <c r="L1053" s="16"/>
      <c r="M1053" s="16">
        <f t="shared" si="90"/>
        <v>43.68</v>
      </c>
    </row>
    <row r="1054" spans="1:13">
      <c r="A1054" s="8"/>
      <c r="B1054" s="8"/>
      <c r="C1054" s="9"/>
      <c r="D1054" s="9"/>
      <c r="E1054" s="9" t="s">
        <v>377</v>
      </c>
      <c r="F1054" s="9" t="s">
        <v>258</v>
      </c>
      <c r="G1054" s="9"/>
      <c r="H1054" s="10"/>
      <c r="I1054" s="9">
        <v>78.4</v>
      </c>
      <c r="J1054" s="9" t="s">
        <v>18</v>
      </c>
      <c r="K1054" s="15" t="s">
        <v>19</v>
      </c>
      <c r="L1054" s="16"/>
      <c r="M1054" s="16">
        <f t="shared" si="90"/>
        <v>50.96</v>
      </c>
    </row>
    <row r="1055" spans="1:13">
      <c r="A1055" s="8"/>
      <c r="B1055" s="8"/>
      <c r="C1055" s="9"/>
      <c r="D1055" s="9"/>
      <c r="E1055" s="9"/>
      <c r="F1055" s="9" t="s">
        <v>90</v>
      </c>
      <c r="G1055" s="9"/>
      <c r="H1055" s="10"/>
      <c r="I1055" s="9">
        <v>85.4</v>
      </c>
      <c r="J1055" s="9" t="s">
        <v>18</v>
      </c>
      <c r="K1055" s="15" t="s">
        <v>72</v>
      </c>
      <c r="L1055" s="16"/>
      <c r="M1055" s="16">
        <f t="shared" si="90"/>
        <v>55.51</v>
      </c>
    </row>
    <row r="1056" spans="1:13">
      <c r="A1056" s="8"/>
      <c r="B1056" s="8"/>
      <c r="C1056" s="9"/>
      <c r="D1056" s="9"/>
      <c r="E1056" s="9"/>
      <c r="F1056" s="9" t="s">
        <v>30</v>
      </c>
      <c r="G1056" s="9"/>
      <c r="H1056" s="10"/>
      <c r="I1056" s="9">
        <v>58.1</v>
      </c>
      <c r="J1056" s="9" t="s">
        <v>18</v>
      </c>
      <c r="K1056" s="15" t="s">
        <v>19</v>
      </c>
      <c r="L1056" s="16"/>
      <c r="M1056" s="16">
        <f t="shared" si="90"/>
        <v>37.765</v>
      </c>
    </row>
    <row r="1057" spans="1:13">
      <c r="A1057" s="8"/>
      <c r="B1057" s="8"/>
      <c r="C1057" s="9"/>
      <c r="D1057" s="9"/>
      <c r="E1057" s="9"/>
      <c r="F1057" s="9" t="s">
        <v>26</v>
      </c>
      <c r="G1057" s="9"/>
      <c r="H1057" s="10"/>
      <c r="I1057" s="9">
        <v>134.4</v>
      </c>
      <c r="J1057" s="9" t="s">
        <v>18</v>
      </c>
      <c r="K1057" s="15" t="s">
        <v>19</v>
      </c>
      <c r="L1057" s="16"/>
      <c r="M1057" s="16">
        <f t="shared" si="90"/>
        <v>87.36</v>
      </c>
    </row>
    <row r="1058" ht="24" spans="1:13">
      <c r="A1058" s="8"/>
      <c r="B1058" s="8"/>
      <c r="C1058" s="9"/>
      <c r="D1058" s="9"/>
      <c r="E1058" s="9"/>
      <c r="F1058" s="9" t="s">
        <v>47</v>
      </c>
      <c r="G1058" s="9"/>
      <c r="H1058" s="10"/>
      <c r="I1058" s="9">
        <v>57.4</v>
      </c>
      <c r="J1058" s="9" t="s">
        <v>18</v>
      </c>
      <c r="K1058" s="15" t="s">
        <v>19</v>
      </c>
      <c r="L1058" s="16"/>
      <c r="M1058" s="16">
        <f t="shared" si="90"/>
        <v>37.31</v>
      </c>
    </row>
    <row r="1059" ht="24" spans="1:13">
      <c r="A1059" s="8"/>
      <c r="B1059" s="8"/>
      <c r="C1059" s="9"/>
      <c r="D1059" s="9"/>
      <c r="E1059" s="9"/>
      <c r="F1059" s="9" t="s">
        <v>48</v>
      </c>
      <c r="G1059" s="9"/>
      <c r="H1059" s="10"/>
      <c r="I1059" s="9">
        <v>57.4</v>
      </c>
      <c r="J1059" s="9" t="s">
        <v>18</v>
      </c>
      <c r="K1059" s="15" t="s">
        <v>19</v>
      </c>
      <c r="L1059" s="16"/>
      <c r="M1059" s="16">
        <f t="shared" si="90"/>
        <v>37.31</v>
      </c>
    </row>
    <row r="1060" ht="24" spans="1:13">
      <c r="A1060" s="8"/>
      <c r="B1060" s="8"/>
      <c r="C1060" s="9"/>
      <c r="D1060" s="9"/>
      <c r="E1060" s="9"/>
      <c r="F1060" s="9" t="s">
        <v>34</v>
      </c>
      <c r="G1060" s="9"/>
      <c r="H1060" s="10"/>
      <c r="I1060" s="9">
        <v>120</v>
      </c>
      <c r="J1060" s="9" t="s">
        <v>21</v>
      </c>
      <c r="K1060" s="15" t="s">
        <v>22</v>
      </c>
      <c r="L1060" s="16"/>
      <c r="M1060" s="16">
        <f t="shared" si="90"/>
        <v>78</v>
      </c>
    </row>
    <row r="1061" spans="1:13">
      <c r="A1061" s="8"/>
      <c r="B1061" s="8"/>
      <c r="C1061" s="9"/>
      <c r="D1061" s="9"/>
      <c r="E1061" s="9"/>
      <c r="F1061" s="9" t="s">
        <v>49</v>
      </c>
      <c r="G1061" s="9"/>
      <c r="H1061" s="10"/>
      <c r="I1061" s="9">
        <v>59.5</v>
      </c>
      <c r="J1061" s="9" t="s">
        <v>18</v>
      </c>
      <c r="K1061" s="15" t="s">
        <v>50</v>
      </c>
      <c r="L1061" s="16"/>
      <c r="M1061" s="16">
        <f t="shared" si="90"/>
        <v>38.675</v>
      </c>
    </row>
    <row r="1062" spans="1:13">
      <c r="A1062" s="8"/>
      <c r="B1062" s="8"/>
      <c r="C1062" s="9"/>
      <c r="D1062" s="9"/>
      <c r="E1062" s="9"/>
      <c r="F1062" s="9" t="s">
        <v>55</v>
      </c>
      <c r="G1062" s="9"/>
      <c r="H1062" s="10"/>
      <c r="I1062" s="9">
        <v>167.3</v>
      </c>
      <c r="J1062" s="9" t="s">
        <v>18</v>
      </c>
      <c r="K1062" s="15" t="s">
        <v>19</v>
      </c>
      <c r="L1062" s="16"/>
      <c r="M1062" s="16">
        <f t="shared" si="90"/>
        <v>108.745</v>
      </c>
    </row>
    <row r="1063" ht="24" spans="1:13">
      <c r="A1063" s="8"/>
      <c r="B1063" s="8"/>
      <c r="C1063" s="9"/>
      <c r="D1063" s="9"/>
      <c r="E1063" s="9"/>
      <c r="F1063" s="9" t="s">
        <v>52</v>
      </c>
      <c r="G1063" s="9"/>
      <c r="H1063" s="10"/>
      <c r="I1063" s="9">
        <v>55.3</v>
      </c>
      <c r="J1063" s="9" t="s">
        <v>18</v>
      </c>
      <c r="K1063" s="15" t="s">
        <v>19</v>
      </c>
      <c r="L1063" s="16"/>
      <c r="M1063" s="16">
        <f t="shared" si="90"/>
        <v>35.945</v>
      </c>
    </row>
    <row r="1064" ht="24" spans="1:13">
      <c r="A1064" s="8"/>
      <c r="B1064" s="8"/>
      <c r="C1064" s="9"/>
      <c r="D1064" s="9"/>
      <c r="E1064" s="9"/>
      <c r="F1064" s="9" t="s">
        <v>53</v>
      </c>
      <c r="G1064" s="9"/>
      <c r="H1064" s="10"/>
      <c r="I1064" s="9">
        <v>120</v>
      </c>
      <c r="J1064" s="9" t="s">
        <v>21</v>
      </c>
      <c r="K1064" s="15" t="s">
        <v>22</v>
      </c>
      <c r="L1064" s="16"/>
      <c r="M1064" s="16">
        <f t="shared" si="90"/>
        <v>78</v>
      </c>
    </row>
    <row r="1065" spans="1:13">
      <c r="A1065" s="8"/>
      <c r="B1065" s="8"/>
      <c r="C1065" s="9"/>
      <c r="D1065" s="9"/>
      <c r="E1065" s="9"/>
      <c r="F1065" s="9" t="s">
        <v>58</v>
      </c>
      <c r="G1065" s="9"/>
      <c r="H1065" s="10" t="s">
        <v>57</v>
      </c>
      <c r="I1065" s="9">
        <v>353.5</v>
      </c>
      <c r="J1065" s="9" t="s">
        <v>18</v>
      </c>
      <c r="K1065" s="15" t="s">
        <v>19</v>
      </c>
      <c r="L1065" s="16">
        <f>H1065*0.65</f>
        <v>45.955</v>
      </c>
      <c r="M1065" s="16">
        <f t="shared" si="90"/>
        <v>229.775</v>
      </c>
    </row>
    <row r="1066" spans="1:13">
      <c r="A1066" s="8"/>
      <c r="B1066" s="8"/>
      <c r="C1066" s="9"/>
      <c r="D1066" s="9"/>
      <c r="E1066" s="9"/>
      <c r="F1066" s="9" t="s">
        <v>91</v>
      </c>
      <c r="G1066" s="9"/>
      <c r="H1066" s="10"/>
      <c r="I1066" s="9">
        <v>67.2</v>
      </c>
      <c r="J1066" s="9" t="s">
        <v>18</v>
      </c>
      <c r="K1066" s="15" t="s">
        <v>19</v>
      </c>
      <c r="L1066" s="16"/>
      <c r="M1066" s="16">
        <f t="shared" si="90"/>
        <v>43.68</v>
      </c>
    </row>
    <row r="1067" spans="1:13">
      <c r="A1067" s="8">
        <v>19</v>
      </c>
      <c r="B1067" s="8" t="s">
        <v>378</v>
      </c>
      <c r="C1067" s="9" t="s">
        <v>378</v>
      </c>
      <c r="D1067" s="9" t="s">
        <v>379</v>
      </c>
      <c r="E1067" s="9" t="s">
        <v>379</v>
      </c>
      <c r="F1067" s="9" t="s">
        <v>30</v>
      </c>
      <c r="G1067" s="9"/>
      <c r="H1067" s="10"/>
      <c r="I1067" s="9">
        <v>58.1</v>
      </c>
      <c r="J1067" s="9" t="s">
        <v>18</v>
      </c>
      <c r="K1067" s="15" t="s">
        <v>19</v>
      </c>
      <c r="L1067" s="16"/>
      <c r="M1067" s="16">
        <f t="shared" si="90"/>
        <v>37.765</v>
      </c>
    </row>
    <row r="1068" ht="24" spans="1:13">
      <c r="A1068" s="8"/>
      <c r="B1068" s="8"/>
      <c r="C1068" s="9"/>
      <c r="D1068" s="9"/>
      <c r="E1068" s="9"/>
      <c r="F1068" s="9" t="s">
        <v>47</v>
      </c>
      <c r="G1068" s="9"/>
      <c r="H1068" s="10"/>
      <c r="I1068" s="9">
        <v>57.4</v>
      </c>
      <c r="J1068" s="9" t="s">
        <v>18</v>
      </c>
      <c r="K1068" s="15" t="s">
        <v>19</v>
      </c>
      <c r="L1068" s="16"/>
      <c r="M1068" s="16">
        <f t="shared" ref="M1068:M1073" si="91">I1068*0.65</f>
        <v>37.31</v>
      </c>
    </row>
    <row r="1069" ht="24" spans="1:13">
      <c r="A1069" s="8"/>
      <c r="B1069" s="8"/>
      <c r="C1069" s="9"/>
      <c r="D1069" s="9"/>
      <c r="E1069" s="9"/>
      <c r="F1069" s="9" t="s">
        <v>48</v>
      </c>
      <c r="G1069" s="9"/>
      <c r="H1069" s="10"/>
      <c r="I1069" s="9">
        <v>57.4</v>
      </c>
      <c r="J1069" s="9" t="s">
        <v>18</v>
      </c>
      <c r="K1069" s="15" t="s">
        <v>19</v>
      </c>
      <c r="L1069" s="16"/>
      <c r="M1069" s="16">
        <f t="shared" si="91"/>
        <v>37.31</v>
      </c>
    </row>
    <row r="1070" spans="1:13">
      <c r="A1070" s="8"/>
      <c r="B1070" s="8"/>
      <c r="C1070" s="9"/>
      <c r="D1070" s="9"/>
      <c r="E1070" s="9"/>
      <c r="F1070" s="9" t="s">
        <v>56</v>
      </c>
      <c r="G1070" s="9"/>
      <c r="H1070" s="10" t="s">
        <v>57</v>
      </c>
      <c r="I1070" s="9">
        <v>353.5</v>
      </c>
      <c r="J1070" s="9" t="s">
        <v>18</v>
      </c>
      <c r="K1070" s="15" t="s">
        <v>19</v>
      </c>
      <c r="L1070" s="16">
        <f t="shared" ref="L1070:L1073" si="92">H1070*0.65</f>
        <v>45.955</v>
      </c>
      <c r="M1070" s="16">
        <f t="shared" si="91"/>
        <v>229.775</v>
      </c>
    </row>
    <row r="1071" spans="1:13">
      <c r="A1071" s="8"/>
      <c r="B1071" s="8"/>
      <c r="C1071" s="9"/>
      <c r="D1071" s="9"/>
      <c r="E1071" s="9"/>
      <c r="F1071" s="9" t="s">
        <v>58</v>
      </c>
      <c r="G1071" s="9"/>
      <c r="H1071" s="10" t="s">
        <v>57</v>
      </c>
      <c r="I1071" s="9">
        <v>353.5</v>
      </c>
      <c r="J1071" s="9" t="s">
        <v>18</v>
      </c>
      <c r="K1071" s="15" t="s">
        <v>19</v>
      </c>
      <c r="L1071" s="16">
        <f t="shared" si="92"/>
        <v>45.955</v>
      </c>
      <c r="M1071" s="16">
        <f t="shared" si="91"/>
        <v>229.775</v>
      </c>
    </row>
    <row r="1072" spans="1:13">
      <c r="A1072" s="8"/>
      <c r="B1072" s="8"/>
      <c r="C1072" s="9"/>
      <c r="D1072" s="9"/>
      <c r="E1072" s="9"/>
      <c r="F1072" s="9" t="s">
        <v>59</v>
      </c>
      <c r="G1072" s="9"/>
      <c r="H1072" s="10">
        <v>123.9</v>
      </c>
      <c r="I1072" s="9">
        <v>619.5</v>
      </c>
      <c r="J1072" s="9" t="s">
        <v>18</v>
      </c>
      <c r="K1072" s="15" t="s">
        <v>19</v>
      </c>
      <c r="L1072" s="16">
        <f t="shared" si="92"/>
        <v>80.535</v>
      </c>
      <c r="M1072" s="16">
        <f t="shared" si="91"/>
        <v>402.675</v>
      </c>
    </row>
    <row r="1073" spans="1:13">
      <c r="A1073" s="8"/>
      <c r="B1073" s="8"/>
      <c r="C1073" s="9"/>
      <c r="D1073" s="9" t="s">
        <v>380</v>
      </c>
      <c r="E1073" s="9" t="s">
        <v>380</v>
      </c>
      <c r="F1073" s="9" t="s">
        <v>56</v>
      </c>
      <c r="G1073" s="9"/>
      <c r="H1073" s="10" t="s">
        <v>57</v>
      </c>
      <c r="I1073" s="9">
        <v>353.5</v>
      </c>
      <c r="J1073" s="9" t="s">
        <v>18</v>
      </c>
      <c r="K1073" s="15" t="s">
        <v>19</v>
      </c>
      <c r="L1073" s="16">
        <f t="shared" si="92"/>
        <v>45.955</v>
      </c>
      <c r="M1073" s="16">
        <f t="shared" si="91"/>
        <v>229.775</v>
      </c>
    </row>
    <row r="1074" spans="1:13">
      <c r="A1074" s="8"/>
      <c r="B1074" s="8"/>
      <c r="C1074" s="9"/>
      <c r="D1074" s="9"/>
      <c r="E1074" s="9"/>
      <c r="F1074" s="9" t="s">
        <v>58</v>
      </c>
      <c r="G1074" s="9"/>
      <c r="H1074" s="10" t="s">
        <v>57</v>
      </c>
      <c r="I1074" s="9">
        <v>353.5</v>
      </c>
      <c r="J1074" s="9" t="s">
        <v>18</v>
      </c>
      <c r="K1074" s="15" t="s">
        <v>19</v>
      </c>
      <c r="L1074" s="16">
        <f t="shared" ref="L1074:L1078" si="93">H1074*0.65</f>
        <v>45.955</v>
      </c>
      <c r="M1074" s="16">
        <f t="shared" ref="M1074:M1076" si="94">I1074*0.65</f>
        <v>229.775</v>
      </c>
    </row>
    <row r="1075" spans="1:13">
      <c r="A1075" s="8"/>
      <c r="B1075" s="8"/>
      <c r="C1075" s="9"/>
      <c r="D1075" s="9"/>
      <c r="E1075" s="9"/>
      <c r="F1075" s="9" t="s">
        <v>59</v>
      </c>
      <c r="G1075" s="9"/>
      <c r="H1075" s="10">
        <v>123.9</v>
      </c>
      <c r="I1075" s="9">
        <v>619.5</v>
      </c>
      <c r="J1075" s="9" t="s">
        <v>18</v>
      </c>
      <c r="K1075" s="15" t="s">
        <v>19</v>
      </c>
      <c r="L1075" s="16">
        <f t="shared" si="93"/>
        <v>80.535</v>
      </c>
      <c r="M1075" s="16">
        <f t="shared" si="94"/>
        <v>402.675</v>
      </c>
    </row>
    <row r="1076" spans="1:13">
      <c r="A1076" s="8"/>
      <c r="B1076" s="8"/>
      <c r="C1076" s="9"/>
      <c r="D1076" s="9" t="s">
        <v>381</v>
      </c>
      <c r="E1076" s="9" t="s">
        <v>381</v>
      </c>
      <c r="F1076" s="9" t="s">
        <v>56</v>
      </c>
      <c r="G1076" s="9"/>
      <c r="H1076" s="10" t="s">
        <v>57</v>
      </c>
      <c r="I1076" s="9">
        <v>353.5</v>
      </c>
      <c r="J1076" s="9" t="s">
        <v>18</v>
      </c>
      <c r="K1076" s="15" t="s">
        <v>19</v>
      </c>
      <c r="L1076" s="16">
        <f t="shared" si="93"/>
        <v>45.955</v>
      </c>
      <c r="M1076" s="16">
        <f t="shared" si="94"/>
        <v>229.775</v>
      </c>
    </row>
    <row r="1077" spans="1:13">
      <c r="A1077" s="8"/>
      <c r="B1077" s="8"/>
      <c r="C1077" s="9"/>
      <c r="D1077" s="9"/>
      <c r="E1077" s="9"/>
      <c r="F1077" s="9" t="s">
        <v>58</v>
      </c>
      <c r="G1077" s="9"/>
      <c r="H1077" s="10" t="s">
        <v>57</v>
      </c>
      <c r="I1077" s="9">
        <v>353.5</v>
      </c>
      <c r="J1077" s="9" t="s">
        <v>18</v>
      </c>
      <c r="K1077" s="15" t="s">
        <v>19</v>
      </c>
      <c r="L1077" s="16">
        <f t="shared" si="93"/>
        <v>45.955</v>
      </c>
      <c r="M1077" s="16">
        <f t="shared" ref="M1077:M1090" si="95">I1077*0.65</f>
        <v>229.775</v>
      </c>
    </row>
    <row r="1078" spans="1:13">
      <c r="A1078" s="8"/>
      <c r="B1078" s="8"/>
      <c r="C1078" s="9"/>
      <c r="D1078" s="9"/>
      <c r="E1078" s="9"/>
      <c r="F1078" s="9" t="s">
        <v>59</v>
      </c>
      <c r="G1078" s="9"/>
      <c r="H1078" s="10">
        <v>123.9</v>
      </c>
      <c r="I1078" s="9">
        <v>619.5</v>
      </c>
      <c r="J1078" s="9" t="s">
        <v>18</v>
      </c>
      <c r="K1078" s="15" t="s">
        <v>19</v>
      </c>
      <c r="L1078" s="16">
        <f t="shared" si="93"/>
        <v>80.535</v>
      </c>
      <c r="M1078" s="16">
        <f t="shared" si="95"/>
        <v>402.675</v>
      </c>
    </row>
    <row r="1079" spans="1:13">
      <c r="A1079" s="8"/>
      <c r="B1079" s="8"/>
      <c r="C1079" s="9"/>
      <c r="D1079" s="9" t="s">
        <v>382</v>
      </c>
      <c r="E1079" s="9" t="s">
        <v>382</v>
      </c>
      <c r="F1079" s="9" t="s">
        <v>30</v>
      </c>
      <c r="G1079" s="9"/>
      <c r="H1079" s="10"/>
      <c r="I1079" s="9">
        <v>58.1</v>
      </c>
      <c r="J1079" s="9" t="s">
        <v>18</v>
      </c>
      <c r="K1079" s="15" t="s">
        <v>19</v>
      </c>
      <c r="L1079" s="16"/>
      <c r="M1079" s="16">
        <f t="shared" si="95"/>
        <v>37.765</v>
      </c>
    </row>
    <row r="1080" ht="24" spans="1:13">
      <c r="A1080" s="8"/>
      <c r="B1080" s="8"/>
      <c r="C1080" s="9"/>
      <c r="D1080" s="9"/>
      <c r="E1080" s="9"/>
      <c r="F1080" s="9" t="s">
        <v>47</v>
      </c>
      <c r="G1080" s="9"/>
      <c r="H1080" s="10"/>
      <c r="I1080" s="9">
        <v>57.4</v>
      </c>
      <c r="J1080" s="9" t="s">
        <v>18</v>
      </c>
      <c r="K1080" s="15" t="s">
        <v>19</v>
      </c>
      <c r="L1080" s="16"/>
      <c r="M1080" s="16">
        <f t="shared" si="95"/>
        <v>37.31</v>
      </c>
    </row>
    <row r="1081" ht="24" spans="1:13">
      <c r="A1081" s="8"/>
      <c r="B1081" s="8"/>
      <c r="C1081" s="9"/>
      <c r="D1081" s="9"/>
      <c r="E1081" s="9"/>
      <c r="F1081" s="9" t="s">
        <v>48</v>
      </c>
      <c r="G1081" s="9"/>
      <c r="H1081" s="10"/>
      <c r="I1081" s="9">
        <v>57.4</v>
      </c>
      <c r="J1081" s="9" t="s">
        <v>18</v>
      </c>
      <c r="K1081" s="15" t="s">
        <v>19</v>
      </c>
      <c r="L1081" s="16"/>
      <c r="M1081" s="16">
        <f t="shared" si="95"/>
        <v>37.31</v>
      </c>
    </row>
    <row r="1082" ht="24" spans="1:13">
      <c r="A1082" s="8"/>
      <c r="B1082" s="8"/>
      <c r="C1082" s="9"/>
      <c r="D1082" s="9"/>
      <c r="E1082" s="9"/>
      <c r="F1082" s="9" t="s">
        <v>292</v>
      </c>
      <c r="G1082" s="9"/>
      <c r="H1082" s="10"/>
      <c r="I1082" s="9">
        <v>120</v>
      </c>
      <c r="J1082" s="9" t="s">
        <v>21</v>
      </c>
      <c r="K1082" s="15" t="s">
        <v>22</v>
      </c>
      <c r="L1082" s="16"/>
      <c r="M1082" s="16">
        <v>78</v>
      </c>
    </row>
    <row r="1083" spans="1:13">
      <c r="A1083" s="8"/>
      <c r="B1083" s="8"/>
      <c r="C1083" s="9"/>
      <c r="D1083" s="9"/>
      <c r="E1083" s="9"/>
      <c r="F1083" s="9" t="s">
        <v>56</v>
      </c>
      <c r="G1083" s="9"/>
      <c r="H1083" s="10" t="s">
        <v>57</v>
      </c>
      <c r="I1083" s="9">
        <v>353.5</v>
      </c>
      <c r="J1083" s="9" t="s">
        <v>18</v>
      </c>
      <c r="K1083" s="15" t="s">
        <v>19</v>
      </c>
      <c r="L1083" s="16">
        <f>H1083*0.65</f>
        <v>45.955</v>
      </c>
      <c r="M1083" s="16">
        <f t="shared" ref="M1083:M1129" si="96">I1083*0.65</f>
        <v>229.775</v>
      </c>
    </row>
    <row r="1084" spans="1:13">
      <c r="A1084" s="8"/>
      <c r="B1084" s="8"/>
      <c r="C1084" s="9"/>
      <c r="D1084" s="9"/>
      <c r="E1084" s="9"/>
      <c r="F1084" s="9" t="s">
        <v>58</v>
      </c>
      <c r="G1084" s="9"/>
      <c r="H1084" s="10" t="s">
        <v>57</v>
      </c>
      <c r="I1084" s="9">
        <v>353.5</v>
      </c>
      <c r="J1084" s="9" t="s">
        <v>18</v>
      </c>
      <c r="K1084" s="15" t="s">
        <v>19</v>
      </c>
      <c r="L1084" s="16">
        <f>H1084*0.65</f>
        <v>45.955</v>
      </c>
      <c r="M1084" s="16">
        <f t="shared" si="96"/>
        <v>229.775</v>
      </c>
    </row>
    <row r="1085" spans="1:13">
      <c r="A1085" s="8"/>
      <c r="B1085" s="8"/>
      <c r="C1085" s="9"/>
      <c r="D1085" s="9"/>
      <c r="E1085" s="9"/>
      <c r="F1085" s="9" t="s">
        <v>59</v>
      </c>
      <c r="G1085" s="9"/>
      <c r="H1085" s="10">
        <v>123.9</v>
      </c>
      <c r="I1085" s="9">
        <v>619.5</v>
      </c>
      <c r="J1085" s="9" t="s">
        <v>18</v>
      </c>
      <c r="K1085" s="15" t="s">
        <v>19</v>
      </c>
      <c r="L1085" s="16">
        <f>H1085*0.65</f>
        <v>80.535</v>
      </c>
      <c r="M1085" s="16">
        <f t="shared" si="96"/>
        <v>402.675</v>
      </c>
    </row>
    <row r="1086" ht="24" spans="1:13">
      <c r="A1086" s="8">
        <v>20</v>
      </c>
      <c r="B1086" s="8" t="s">
        <v>383</v>
      </c>
      <c r="C1086" s="9" t="s">
        <v>384</v>
      </c>
      <c r="D1086" s="9" t="s">
        <v>384</v>
      </c>
      <c r="E1086" s="9" t="s">
        <v>384</v>
      </c>
      <c r="F1086" s="9" t="s">
        <v>252</v>
      </c>
      <c r="G1086" s="9"/>
      <c r="H1086" s="10"/>
      <c r="I1086" s="9">
        <v>100</v>
      </c>
      <c r="J1086" s="9" t="s">
        <v>21</v>
      </c>
      <c r="K1086" s="15" t="s">
        <v>22</v>
      </c>
      <c r="L1086" s="16"/>
      <c r="M1086" s="16">
        <f t="shared" si="96"/>
        <v>65</v>
      </c>
    </row>
    <row r="1087" spans="1:13">
      <c r="A1087" s="8"/>
      <c r="B1087" s="8"/>
      <c r="C1087" s="9"/>
      <c r="D1087" s="9"/>
      <c r="E1087" s="9"/>
      <c r="F1087" s="9" t="s">
        <v>30</v>
      </c>
      <c r="G1087" s="9"/>
      <c r="H1087" s="10"/>
      <c r="I1087" s="9">
        <v>58.1</v>
      </c>
      <c r="J1087" s="9" t="s">
        <v>18</v>
      </c>
      <c r="K1087" s="15" t="s">
        <v>19</v>
      </c>
      <c r="L1087" s="16"/>
      <c r="M1087" s="16">
        <f t="shared" si="96"/>
        <v>37.765</v>
      </c>
    </row>
    <row r="1088" ht="24" spans="1:13">
      <c r="A1088" s="8"/>
      <c r="B1088" s="8"/>
      <c r="C1088" s="9"/>
      <c r="D1088" s="9"/>
      <c r="E1088" s="9"/>
      <c r="F1088" s="9" t="s">
        <v>25</v>
      </c>
      <c r="G1088" s="9"/>
      <c r="H1088" s="10"/>
      <c r="I1088" s="9">
        <v>1500</v>
      </c>
      <c r="J1088" s="9" t="s">
        <v>21</v>
      </c>
      <c r="K1088" s="15" t="s">
        <v>22</v>
      </c>
      <c r="L1088" s="16"/>
      <c r="M1088" s="16">
        <f t="shared" si="96"/>
        <v>975</v>
      </c>
    </row>
    <row r="1089" spans="1:13">
      <c r="A1089" s="8"/>
      <c r="B1089" s="8"/>
      <c r="C1089" s="9" t="s">
        <v>385</v>
      </c>
      <c r="D1089" s="9" t="s">
        <v>385</v>
      </c>
      <c r="E1089" s="9" t="s">
        <v>385</v>
      </c>
      <c r="F1089" s="9" t="s">
        <v>30</v>
      </c>
      <c r="G1089" s="9"/>
      <c r="H1089" s="10"/>
      <c r="I1089" s="9">
        <v>58.1</v>
      </c>
      <c r="J1089" s="9" t="s">
        <v>18</v>
      </c>
      <c r="K1089" s="15" t="s">
        <v>19</v>
      </c>
      <c r="L1089" s="16"/>
      <c r="M1089" s="16">
        <f t="shared" si="96"/>
        <v>37.765</v>
      </c>
    </row>
    <row r="1090" spans="1:13">
      <c r="A1090" s="8"/>
      <c r="B1090" s="8"/>
      <c r="C1090" s="9"/>
      <c r="D1090" s="9"/>
      <c r="E1090" s="9"/>
      <c r="F1090" s="9" t="s">
        <v>59</v>
      </c>
      <c r="G1090" s="9"/>
      <c r="H1090" s="10">
        <v>123.9</v>
      </c>
      <c r="I1090" s="9">
        <v>619.5</v>
      </c>
      <c r="J1090" s="9" t="s">
        <v>18</v>
      </c>
      <c r="K1090" s="15" t="s">
        <v>19</v>
      </c>
      <c r="L1090" s="16">
        <f>H1090*0.65</f>
        <v>80.535</v>
      </c>
      <c r="M1090" s="16">
        <f t="shared" si="96"/>
        <v>402.675</v>
      </c>
    </row>
    <row r="1091" spans="1:13">
      <c r="A1091" s="8">
        <v>21</v>
      </c>
      <c r="B1091" s="8" t="s">
        <v>386</v>
      </c>
      <c r="C1091" s="9" t="s">
        <v>386</v>
      </c>
      <c r="D1091" s="9" t="s">
        <v>386</v>
      </c>
      <c r="E1091" s="9" t="s">
        <v>387</v>
      </c>
      <c r="F1091" s="9" t="s">
        <v>388</v>
      </c>
      <c r="G1091" s="9"/>
      <c r="H1091" s="10"/>
      <c r="I1091" s="9">
        <v>51.8</v>
      </c>
      <c r="J1091" s="9" t="s">
        <v>18</v>
      </c>
      <c r="K1091" s="15" t="s">
        <v>19</v>
      </c>
      <c r="L1091" s="16"/>
      <c r="M1091" s="16">
        <f t="shared" si="96"/>
        <v>33.67</v>
      </c>
    </row>
    <row r="1092" spans="1:13">
      <c r="A1092" s="8"/>
      <c r="B1092" s="8"/>
      <c r="C1092" s="9"/>
      <c r="D1092" s="9"/>
      <c r="E1092" s="9"/>
      <c r="F1092" s="9" t="s">
        <v>389</v>
      </c>
      <c r="G1092" s="9"/>
      <c r="H1092" s="10"/>
      <c r="I1092" s="9">
        <v>51.8</v>
      </c>
      <c r="J1092" s="9" t="s">
        <v>18</v>
      </c>
      <c r="K1092" s="15" t="s">
        <v>19</v>
      </c>
      <c r="L1092" s="16"/>
      <c r="M1092" s="16">
        <f t="shared" si="96"/>
        <v>33.67</v>
      </c>
    </row>
    <row r="1093" spans="1:13">
      <c r="A1093" s="8"/>
      <c r="B1093" s="8"/>
      <c r="C1093" s="9"/>
      <c r="D1093" s="9"/>
      <c r="E1093" s="9"/>
      <c r="F1093" s="9" t="s">
        <v>390</v>
      </c>
      <c r="G1093" s="9"/>
      <c r="H1093" s="10"/>
      <c r="I1093" s="9">
        <v>46.2</v>
      </c>
      <c r="J1093" s="9" t="s">
        <v>18</v>
      </c>
      <c r="K1093" s="15" t="s">
        <v>19</v>
      </c>
      <c r="L1093" s="16"/>
      <c r="M1093" s="16">
        <f t="shared" si="96"/>
        <v>30.03</v>
      </c>
    </row>
    <row r="1094" spans="1:13">
      <c r="A1094" s="8"/>
      <c r="B1094" s="8"/>
      <c r="C1094" s="9"/>
      <c r="D1094" s="9"/>
      <c r="E1094" s="9"/>
      <c r="F1094" s="9" t="s">
        <v>391</v>
      </c>
      <c r="G1094" s="9"/>
      <c r="H1094" s="10"/>
      <c r="I1094" s="9">
        <v>56</v>
      </c>
      <c r="J1094" s="9" t="s">
        <v>18</v>
      </c>
      <c r="K1094" s="15" t="s">
        <v>63</v>
      </c>
      <c r="L1094" s="16"/>
      <c r="M1094" s="16">
        <f t="shared" si="96"/>
        <v>36.4</v>
      </c>
    </row>
    <row r="1095" spans="1:13">
      <c r="A1095" s="8"/>
      <c r="B1095" s="8"/>
      <c r="C1095" s="9"/>
      <c r="D1095" s="9"/>
      <c r="E1095" s="9"/>
      <c r="F1095" s="9" t="s">
        <v>49</v>
      </c>
      <c r="G1095" s="9"/>
      <c r="H1095" s="10"/>
      <c r="I1095" s="9">
        <v>59.5</v>
      </c>
      <c r="J1095" s="9" t="s">
        <v>18</v>
      </c>
      <c r="K1095" s="15" t="s">
        <v>50</v>
      </c>
      <c r="L1095" s="16"/>
      <c r="M1095" s="16">
        <f t="shared" si="96"/>
        <v>38.675</v>
      </c>
    </row>
    <row r="1096" spans="1:13">
      <c r="A1096" s="8"/>
      <c r="B1096" s="8"/>
      <c r="C1096" s="9"/>
      <c r="D1096" s="9"/>
      <c r="E1096" s="9"/>
      <c r="F1096" s="9" t="s">
        <v>392</v>
      </c>
      <c r="G1096" s="9"/>
      <c r="H1096" s="10"/>
      <c r="I1096" s="9">
        <v>19.6</v>
      </c>
      <c r="J1096" s="9" t="s">
        <v>18</v>
      </c>
      <c r="K1096" s="15" t="s">
        <v>19</v>
      </c>
      <c r="L1096" s="16"/>
      <c r="M1096" s="16">
        <f t="shared" si="96"/>
        <v>12.74</v>
      </c>
    </row>
    <row r="1097" spans="1:13">
      <c r="A1097" s="8"/>
      <c r="B1097" s="8"/>
      <c r="C1097" s="9"/>
      <c r="D1097" s="9"/>
      <c r="E1097" s="9" t="s">
        <v>393</v>
      </c>
      <c r="F1097" s="9" t="s">
        <v>394</v>
      </c>
      <c r="G1097" s="9"/>
      <c r="H1097" s="10"/>
      <c r="I1097" s="9">
        <v>41.3</v>
      </c>
      <c r="J1097" s="9" t="s">
        <v>18</v>
      </c>
      <c r="K1097" s="15" t="s">
        <v>19</v>
      </c>
      <c r="L1097" s="16"/>
      <c r="M1097" s="16">
        <f t="shared" si="96"/>
        <v>26.845</v>
      </c>
    </row>
    <row r="1098" spans="1:13">
      <c r="A1098" s="8"/>
      <c r="B1098" s="8"/>
      <c r="C1098" s="9"/>
      <c r="D1098" s="9"/>
      <c r="E1098" s="9"/>
      <c r="F1098" s="9" t="s">
        <v>389</v>
      </c>
      <c r="G1098" s="9"/>
      <c r="H1098" s="10"/>
      <c r="I1098" s="9">
        <v>51.8</v>
      </c>
      <c r="J1098" s="9" t="s">
        <v>18</v>
      </c>
      <c r="K1098" s="15" t="s">
        <v>19</v>
      </c>
      <c r="L1098" s="16"/>
      <c r="M1098" s="16">
        <f t="shared" si="96"/>
        <v>33.67</v>
      </c>
    </row>
    <row r="1099" spans="1:13">
      <c r="A1099" s="8"/>
      <c r="B1099" s="8"/>
      <c r="C1099" s="9"/>
      <c r="D1099" s="9"/>
      <c r="E1099" s="9"/>
      <c r="F1099" s="9" t="s">
        <v>390</v>
      </c>
      <c r="G1099" s="9"/>
      <c r="H1099" s="10"/>
      <c r="I1099" s="9">
        <v>46.2</v>
      </c>
      <c r="J1099" s="9" t="s">
        <v>18</v>
      </c>
      <c r="K1099" s="15" t="s">
        <v>19</v>
      </c>
      <c r="L1099" s="16"/>
      <c r="M1099" s="16">
        <f t="shared" si="96"/>
        <v>30.03</v>
      </c>
    </row>
    <row r="1100" spans="1:13">
      <c r="A1100" s="8"/>
      <c r="B1100" s="8"/>
      <c r="C1100" s="9"/>
      <c r="D1100" s="9"/>
      <c r="E1100" s="9"/>
      <c r="F1100" s="9" t="s">
        <v>391</v>
      </c>
      <c r="G1100" s="9"/>
      <c r="H1100" s="10"/>
      <c r="I1100" s="9">
        <v>56</v>
      </c>
      <c r="J1100" s="9" t="s">
        <v>18</v>
      </c>
      <c r="K1100" s="15" t="s">
        <v>63</v>
      </c>
      <c r="L1100" s="16"/>
      <c r="M1100" s="16">
        <f t="shared" si="96"/>
        <v>36.4</v>
      </c>
    </row>
    <row r="1101" spans="1:13">
      <c r="A1101" s="8"/>
      <c r="B1101" s="8"/>
      <c r="C1101" s="9"/>
      <c r="D1101" s="9"/>
      <c r="E1101" s="9"/>
      <c r="F1101" s="9" t="s">
        <v>49</v>
      </c>
      <c r="G1101" s="9"/>
      <c r="H1101" s="10"/>
      <c r="I1101" s="9">
        <v>59.5</v>
      </c>
      <c r="J1101" s="9" t="s">
        <v>18</v>
      </c>
      <c r="K1101" s="15" t="s">
        <v>50</v>
      </c>
      <c r="L1101" s="16"/>
      <c r="M1101" s="16">
        <f t="shared" si="96"/>
        <v>38.675</v>
      </c>
    </row>
    <row r="1102" spans="1:13">
      <c r="A1102" s="8"/>
      <c r="B1102" s="8"/>
      <c r="C1102" s="9"/>
      <c r="D1102" s="9"/>
      <c r="E1102" s="9"/>
      <c r="F1102" s="9" t="s">
        <v>392</v>
      </c>
      <c r="G1102" s="9"/>
      <c r="H1102" s="10"/>
      <c r="I1102" s="9">
        <v>19.6</v>
      </c>
      <c r="J1102" s="9" t="s">
        <v>18</v>
      </c>
      <c r="K1102" s="15" t="s">
        <v>19</v>
      </c>
      <c r="L1102" s="16"/>
      <c r="M1102" s="16">
        <f t="shared" si="96"/>
        <v>12.74</v>
      </c>
    </row>
    <row r="1103" spans="1:13">
      <c r="A1103" s="8"/>
      <c r="B1103" s="8"/>
      <c r="C1103" s="9"/>
      <c r="D1103" s="9"/>
      <c r="E1103" s="9" t="s">
        <v>395</v>
      </c>
      <c r="F1103" s="9" t="s">
        <v>394</v>
      </c>
      <c r="G1103" s="9"/>
      <c r="H1103" s="10"/>
      <c r="I1103" s="9">
        <v>41.3</v>
      </c>
      <c r="J1103" s="9" t="s">
        <v>18</v>
      </c>
      <c r="K1103" s="15" t="s">
        <v>19</v>
      </c>
      <c r="L1103" s="16"/>
      <c r="M1103" s="16">
        <f t="shared" si="96"/>
        <v>26.845</v>
      </c>
    </row>
    <row r="1104" spans="1:13">
      <c r="A1104" s="8"/>
      <c r="B1104" s="8"/>
      <c r="C1104" s="9"/>
      <c r="D1104" s="9"/>
      <c r="E1104" s="9"/>
      <c r="F1104" s="9" t="s">
        <v>396</v>
      </c>
      <c r="G1104" s="9"/>
      <c r="H1104" s="10"/>
      <c r="I1104" s="9">
        <v>46.2</v>
      </c>
      <c r="J1104" s="9" t="s">
        <v>18</v>
      </c>
      <c r="K1104" s="15" t="s">
        <v>19</v>
      </c>
      <c r="L1104" s="16"/>
      <c r="M1104" s="16">
        <f t="shared" si="96"/>
        <v>30.03</v>
      </c>
    </row>
    <row r="1105" spans="1:13">
      <c r="A1105" s="8"/>
      <c r="B1105" s="8"/>
      <c r="C1105" s="9"/>
      <c r="D1105" s="9"/>
      <c r="E1105" s="9"/>
      <c r="F1105" s="9" t="s">
        <v>391</v>
      </c>
      <c r="G1105" s="9"/>
      <c r="H1105" s="10"/>
      <c r="I1105" s="9">
        <v>56</v>
      </c>
      <c r="J1105" s="9" t="s">
        <v>18</v>
      </c>
      <c r="K1105" s="15" t="s">
        <v>63</v>
      </c>
      <c r="L1105" s="16"/>
      <c r="M1105" s="16">
        <f t="shared" si="96"/>
        <v>36.4</v>
      </c>
    </row>
    <row r="1106" spans="1:13">
      <c r="A1106" s="8"/>
      <c r="B1106" s="8"/>
      <c r="C1106" s="9"/>
      <c r="D1106" s="9"/>
      <c r="E1106" s="9"/>
      <c r="F1106" s="9" t="s">
        <v>49</v>
      </c>
      <c r="G1106" s="9"/>
      <c r="H1106" s="10"/>
      <c r="I1106" s="9">
        <v>59.5</v>
      </c>
      <c r="J1106" s="9" t="s">
        <v>18</v>
      </c>
      <c r="K1106" s="15" t="s">
        <v>50</v>
      </c>
      <c r="L1106" s="16"/>
      <c r="M1106" s="16">
        <f t="shared" si="96"/>
        <v>38.675</v>
      </c>
    </row>
    <row r="1107" spans="1:13">
      <c r="A1107" s="8"/>
      <c r="B1107" s="8"/>
      <c r="C1107" s="9"/>
      <c r="D1107" s="9"/>
      <c r="E1107" s="9"/>
      <c r="F1107" s="9" t="s">
        <v>392</v>
      </c>
      <c r="G1107" s="9"/>
      <c r="H1107" s="10"/>
      <c r="I1107" s="9">
        <v>19.6</v>
      </c>
      <c r="J1107" s="9" t="s">
        <v>18</v>
      </c>
      <c r="K1107" s="15" t="s">
        <v>19</v>
      </c>
      <c r="L1107" s="16"/>
      <c r="M1107" s="16">
        <f t="shared" si="96"/>
        <v>12.74</v>
      </c>
    </row>
    <row r="1108" spans="1:13">
      <c r="A1108" s="8"/>
      <c r="B1108" s="8"/>
      <c r="C1108" s="9"/>
      <c r="D1108" s="9"/>
      <c r="E1108" s="9"/>
      <c r="F1108" s="9" t="s">
        <v>35</v>
      </c>
      <c r="G1108" s="9"/>
      <c r="H1108" s="10"/>
      <c r="I1108" s="9">
        <v>57.4</v>
      </c>
      <c r="J1108" s="9" t="s">
        <v>18</v>
      </c>
      <c r="K1108" s="15" t="s">
        <v>19</v>
      </c>
      <c r="L1108" s="16"/>
      <c r="M1108" s="16">
        <f t="shared" si="96"/>
        <v>37.31</v>
      </c>
    </row>
    <row r="1109" spans="1:13">
      <c r="A1109" s="8"/>
      <c r="B1109" s="8"/>
      <c r="C1109" s="9"/>
      <c r="D1109" s="9"/>
      <c r="E1109" s="9"/>
      <c r="F1109" s="9" t="s">
        <v>189</v>
      </c>
      <c r="G1109" s="9"/>
      <c r="H1109" s="10"/>
      <c r="I1109" s="9">
        <v>57.4</v>
      </c>
      <c r="J1109" s="9" t="s">
        <v>18</v>
      </c>
      <c r="K1109" s="15" t="s">
        <v>19</v>
      </c>
      <c r="L1109" s="16"/>
      <c r="M1109" s="16">
        <f t="shared" si="96"/>
        <v>37.31</v>
      </c>
    </row>
    <row r="1110" spans="1:13">
      <c r="A1110" s="8"/>
      <c r="B1110" s="8"/>
      <c r="C1110" s="9"/>
      <c r="D1110" s="9"/>
      <c r="E1110" s="9"/>
      <c r="F1110" s="9" t="s">
        <v>118</v>
      </c>
      <c r="G1110" s="9"/>
      <c r="H1110" s="10"/>
      <c r="I1110" s="9">
        <v>57.4</v>
      </c>
      <c r="J1110" s="9" t="s">
        <v>18</v>
      </c>
      <c r="K1110" s="15" t="s">
        <v>19</v>
      </c>
      <c r="L1110" s="16"/>
      <c r="M1110" s="16">
        <f t="shared" si="96"/>
        <v>37.31</v>
      </c>
    </row>
    <row r="1111" spans="1:13">
      <c r="A1111" s="8"/>
      <c r="B1111" s="8"/>
      <c r="C1111" s="9"/>
      <c r="D1111" s="9"/>
      <c r="E1111" s="9"/>
      <c r="F1111" s="9" t="s">
        <v>54</v>
      </c>
      <c r="G1111" s="9"/>
      <c r="H1111" s="10"/>
      <c r="I1111" s="9">
        <v>57.4</v>
      </c>
      <c r="J1111" s="9" t="s">
        <v>18</v>
      </c>
      <c r="K1111" s="15" t="s">
        <v>19</v>
      </c>
      <c r="L1111" s="16"/>
      <c r="M1111" s="16">
        <f t="shared" si="96"/>
        <v>37.31</v>
      </c>
    </row>
    <row r="1112" spans="1:13">
      <c r="A1112" s="8"/>
      <c r="B1112" s="8"/>
      <c r="C1112" s="9"/>
      <c r="D1112" s="9"/>
      <c r="E1112" s="9"/>
      <c r="F1112" s="9" t="s">
        <v>36</v>
      </c>
      <c r="G1112" s="9"/>
      <c r="H1112" s="10"/>
      <c r="I1112" s="9">
        <v>57.4</v>
      </c>
      <c r="J1112" s="9" t="s">
        <v>18</v>
      </c>
      <c r="K1112" s="15" t="s">
        <v>19</v>
      </c>
      <c r="L1112" s="16"/>
      <c r="M1112" s="16">
        <f t="shared" si="96"/>
        <v>37.31</v>
      </c>
    </row>
    <row r="1113" spans="1:13">
      <c r="A1113" s="8"/>
      <c r="B1113" s="8"/>
      <c r="C1113" s="9"/>
      <c r="D1113" s="9"/>
      <c r="E1113" s="9"/>
      <c r="F1113" s="9" t="s">
        <v>145</v>
      </c>
      <c r="G1113" s="9"/>
      <c r="H1113" s="10"/>
      <c r="I1113" s="9">
        <v>57.4</v>
      </c>
      <c r="J1113" s="9" t="s">
        <v>18</v>
      </c>
      <c r="K1113" s="15" t="s">
        <v>19</v>
      </c>
      <c r="L1113" s="16"/>
      <c r="M1113" s="16">
        <f t="shared" si="96"/>
        <v>37.31</v>
      </c>
    </row>
    <row r="1114" spans="1:13">
      <c r="A1114" s="8"/>
      <c r="B1114" s="8"/>
      <c r="C1114" s="9"/>
      <c r="D1114" s="9"/>
      <c r="E1114" s="9"/>
      <c r="F1114" s="9" t="s">
        <v>169</v>
      </c>
      <c r="G1114" s="9"/>
      <c r="H1114" s="10"/>
      <c r="I1114" s="9">
        <v>57.4</v>
      </c>
      <c r="J1114" s="9" t="s">
        <v>18</v>
      </c>
      <c r="K1114" s="15" t="s">
        <v>19</v>
      </c>
      <c r="L1114" s="16"/>
      <c r="M1114" s="16">
        <f t="shared" si="96"/>
        <v>37.31</v>
      </c>
    </row>
    <row r="1115" spans="1:13">
      <c r="A1115" s="8"/>
      <c r="B1115" s="8"/>
      <c r="C1115" s="9"/>
      <c r="D1115" s="9"/>
      <c r="E1115" s="9"/>
      <c r="F1115" s="9" t="s">
        <v>265</v>
      </c>
      <c r="G1115" s="9"/>
      <c r="H1115" s="10"/>
      <c r="I1115" s="9">
        <v>57.4</v>
      </c>
      <c r="J1115" s="9" t="s">
        <v>18</v>
      </c>
      <c r="K1115" s="15" t="s">
        <v>19</v>
      </c>
      <c r="L1115" s="16"/>
      <c r="M1115" s="16">
        <f t="shared" si="96"/>
        <v>37.31</v>
      </c>
    </row>
    <row r="1116" spans="1:13">
      <c r="A1116" s="8"/>
      <c r="B1116" s="8"/>
      <c r="C1116" s="9"/>
      <c r="D1116" s="9"/>
      <c r="E1116" s="9"/>
      <c r="F1116" s="9" t="s">
        <v>190</v>
      </c>
      <c r="G1116" s="9"/>
      <c r="H1116" s="10"/>
      <c r="I1116" s="9">
        <v>57.4</v>
      </c>
      <c r="J1116" s="9" t="s">
        <v>18</v>
      </c>
      <c r="K1116" s="15" t="s">
        <v>19</v>
      </c>
      <c r="L1116" s="16"/>
      <c r="M1116" s="16">
        <f t="shared" si="96"/>
        <v>37.31</v>
      </c>
    </row>
    <row r="1117" spans="1:13">
      <c r="A1117" s="8"/>
      <c r="B1117" s="8"/>
      <c r="C1117" s="9"/>
      <c r="D1117" s="9"/>
      <c r="E1117" s="9" t="s">
        <v>397</v>
      </c>
      <c r="F1117" s="9" t="s">
        <v>394</v>
      </c>
      <c r="G1117" s="9"/>
      <c r="H1117" s="10"/>
      <c r="I1117" s="9">
        <v>41.3</v>
      </c>
      <c r="J1117" s="9" t="s">
        <v>18</v>
      </c>
      <c r="K1117" s="15" t="s">
        <v>19</v>
      </c>
      <c r="L1117" s="16"/>
      <c r="M1117" s="16">
        <f t="shared" si="96"/>
        <v>26.845</v>
      </c>
    </row>
    <row r="1118" spans="1:13">
      <c r="A1118" s="8"/>
      <c r="B1118" s="8"/>
      <c r="C1118" s="9"/>
      <c r="D1118" s="9"/>
      <c r="E1118" s="9"/>
      <c r="F1118" s="9" t="s">
        <v>396</v>
      </c>
      <c r="G1118" s="9"/>
      <c r="H1118" s="10"/>
      <c r="I1118" s="9">
        <v>46.2</v>
      </c>
      <c r="J1118" s="9" t="s">
        <v>18</v>
      </c>
      <c r="K1118" s="15" t="s">
        <v>19</v>
      </c>
      <c r="L1118" s="16"/>
      <c r="M1118" s="16">
        <f t="shared" si="96"/>
        <v>30.03</v>
      </c>
    </row>
    <row r="1119" spans="1:13">
      <c r="A1119" s="8"/>
      <c r="B1119" s="8"/>
      <c r="C1119" s="9"/>
      <c r="D1119" s="9"/>
      <c r="E1119" s="9"/>
      <c r="F1119" s="9" t="s">
        <v>391</v>
      </c>
      <c r="G1119" s="9"/>
      <c r="H1119" s="10"/>
      <c r="I1119" s="9">
        <v>56</v>
      </c>
      <c r="J1119" s="9" t="s">
        <v>18</v>
      </c>
      <c r="K1119" s="15" t="s">
        <v>63</v>
      </c>
      <c r="L1119" s="16"/>
      <c r="M1119" s="16">
        <f t="shared" si="96"/>
        <v>36.4</v>
      </c>
    </row>
    <row r="1120" spans="1:13">
      <c r="A1120" s="8"/>
      <c r="B1120" s="8"/>
      <c r="C1120" s="9"/>
      <c r="D1120" s="9"/>
      <c r="E1120" s="9"/>
      <c r="F1120" s="9" t="s">
        <v>49</v>
      </c>
      <c r="G1120" s="9"/>
      <c r="H1120" s="10"/>
      <c r="I1120" s="9">
        <v>59.5</v>
      </c>
      <c r="J1120" s="9" t="s">
        <v>18</v>
      </c>
      <c r="K1120" s="15" t="s">
        <v>50</v>
      </c>
      <c r="L1120" s="16"/>
      <c r="M1120" s="16">
        <f t="shared" si="96"/>
        <v>38.675</v>
      </c>
    </row>
    <row r="1121" spans="1:13">
      <c r="A1121" s="8"/>
      <c r="B1121" s="8"/>
      <c r="C1121" s="9"/>
      <c r="D1121" s="9"/>
      <c r="E1121" s="9"/>
      <c r="F1121" s="9" t="s">
        <v>35</v>
      </c>
      <c r="G1121" s="9"/>
      <c r="H1121" s="10"/>
      <c r="I1121" s="9">
        <v>57.4</v>
      </c>
      <c r="J1121" s="9" t="s">
        <v>18</v>
      </c>
      <c r="K1121" s="15" t="s">
        <v>19</v>
      </c>
      <c r="L1121" s="16"/>
      <c r="M1121" s="16">
        <f t="shared" si="96"/>
        <v>37.31</v>
      </c>
    </row>
    <row r="1122" spans="1:13">
      <c r="A1122" s="8"/>
      <c r="B1122" s="8"/>
      <c r="C1122" s="9"/>
      <c r="D1122" s="9"/>
      <c r="E1122" s="9"/>
      <c r="F1122" s="9" t="s">
        <v>189</v>
      </c>
      <c r="G1122" s="9"/>
      <c r="H1122" s="10"/>
      <c r="I1122" s="9">
        <v>57.4</v>
      </c>
      <c r="J1122" s="9" t="s">
        <v>18</v>
      </c>
      <c r="K1122" s="15" t="s">
        <v>19</v>
      </c>
      <c r="L1122" s="16"/>
      <c r="M1122" s="16">
        <f t="shared" si="96"/>
        <v>37.31</v>
      </c>
    </row>
    <row r="1123" spans="1:13">
      <c r="A1123" s="8"/>
      <c r="B1123" s="8"/>
      <c r="C1123" s="9"/>
      <c r="D1123" s="9"/>
      <c r="E1123" s="9"/>
      <c r="F1123" s="9" t="s">
        <v>118</v>
      </c>
      <c r="G1123" s="9"/>
      <c r="H1123" s="10"/>
      <c r="I1123" s="9">
        <v>57.4</v>
      </c>
      <c r="J1123" s="9" t="s">
        <v>18</v>
      </c>
      <c r="K1123" s="15" t="s">
        <v>19</v>
      </c>
      <c r="L1123" s="16"/>
      <c r="M1123" s="16">
        <f t="shared" si="96"/>
        <v>37.31</v>
      </c>
    </row>
    <row r="1124" spans="1:13">
      <c r="A1124" s="8"/>
      <c r="B1124" s="8"/>
      <c r="C1124" s="9"/>
      <c r="D1124" s="9"/>
      <c r="E1124" s="9"/>
      <c r="F1124" s="9" t="s">
        <v>54</v>
      </c>
      <c r="G1124" s="9"/>
      <c r="H1124" s="10"/>
      <c r="I1124" s="9">
        <v>57.4</v>
      </c>
      <c r="J1124" s="9" t="s">
        <v>18</v>
      </c>
      <c r="K1124" s="15" t="s">
        <v>19</v>
      </c>
      <c r="L1124" s="16"/>
      <c r="M1124" s="16">
        <f t="shared" si="96"/>
        <v>37.31</v>
      </c>
    </row>
    <row r="1125" spans="1:13">
      <c r="A1125" s="8"/>
      <c r="B1125" s="8"/>
      <c r="C1125" s="9"/>
      <c r="D1125" s="9"/>
      <c r="E1125" s="9"/>
      <c r="F1125" s="9" t="s">
        <v>36</v>
      </c>
      <c r="G1125" s="9"/>
      <c r="H1125" s="10"/>
      <c r="I1125" s="9">
        <v>57.4</v>
      </c>
      <c r="J1125" s="9" t="s">
        <v>18</v>
      </c>
      <c r="K1125" s="15" t="s">
        <v>19</v>
      </c>
      <c r="L1125" s="16"/>
      <c r="M1125" s="16">
        <f t="shared" si="96"/>
        <v>37.31</v>
      </c>
    </row>
    <row r="1126" spans="1:13">
      <c r="A1126" s="8"/>
      <c r="B1126" s="8"/>
      <c r="C1126" s="9"/>
      <c r="D1126" s="9"/>
      <c r="E1126" s="9"/>
      <c r="F1126" s="9" t="s">
        <v>145</v>
      </c>
      <c r="G1126" s="9"/>
      <c r="H1126" s="10"/>
      <c r="I1126" s="9">
        <v>57.4</v>
      </c>
      <c r="J1126" s="9" t="s">
        <v>18</v>
      </c>
      <c r="K1126" s="15" t="s">
        <v>19</v>
      </c>
      <c r="L1126" s="16"/>
      <c r="M1126" s="16">
        <f t="shared" si="96"/>
        <v>37.31</v>
      </c>
    </row>
    <row r="1127" spans="1:13">
      <c r="A1127" s="8"/>
      <c r="B1127" s="8"/>
      <c r="C1127" s="9"/>
      <c r="D1127" s="9"/>
      <c r="E1127" s="9"/>
      <c r="F1127" s="9" t="s">
        <v>169</v>
      </c>
      <c r="G1127" s="9"/>
      <c r="H1127" s="10"/>
      <c r="I1127" s="9">
        <v>57.4</v>
      </c>
      <c r="J1127" s="9" t="s">
        <v>18</v>
      </c>
      <c r="K1127" s="15" t="s">
        <v>19</v>
      </c>
      <c r="L1127" s="16"/>
      <c r="M1127" s="16">
        <f t="shared" si="96"/>
        <v>37.31</v>
      </c>
    </row>
    <row r="1128" spans="1:13">
      <c r="A1128" s="8"/>
      <c r="B1128" s="8"/>
      <c r="C1128" s="9"/>
      <c r="D1128" s="9"/>
      <c r="E1128" s="9"/>
      <c r="F1128" s="9" t="s">
        <v>265</v>
      </c>
      <c r="G1128" s="9"/>
      <c r="H1128" s="10"/>
      <c r="I1128" s="9">
        <v>57.4</v>
      </c>
      <c r="J1128" s="9" t="s">
        <v>18</v>
      </c>
      <c r="K1128" s="15" t="s">
        <v>19</v>
      </c>
      <c r="L1128" s="16"/>
      <c r="M1128" s="16">
        <f t="shared" si="96"/>
        <v>37.31</v>
      </c>
    </row>
    <row r="1129" spans="1:13">
      <c r="A1129" s="8"/>
      <c r="B1129" s="8"/>
      <c r="C1129" s="9"/>
      <c r="D1129" s="9"/>
      <c r="E1129" s="9"/>
      <c r="F1129" s="9" t="s">
        <v>190</v>
      </c>
      <c r="G1129" s="9"/>
      <c r="H1129" s="10"/>
      <c r="I1129" s="9">
        <v>57.4</v>
      </c>
      <c r="J1129" s="9" t="s">
        <v>18</v>
      </c>
      <c r="K1129" s="15" t="s">
        <v>19</v>
      </c>
      <c r="L1129" s="16"/>
      <c r="M1129" s="16">
        <f t="shared" si="96"/>
        <v>37.31</v>
      </c>
    </row>
    <row r="1130" spans="1:13">
      <c r="A1130" s="8"/>
      <c r="B1130" s="8"/>
      <c r="C1130" s="9"/>
      <c r="D1130" s="9"/>
      <c r="E1130" s="9"/>
      <c r="F1130" s="9" t="s">
        <v>392</v>
      </c>
      <c r="G1130" s="9"/>
      <c r="H1130" s="10"/>
      <c r="I1130" s="9">
        <v>19.6</v>
      </c>
      <c r="J1130" s="9" t="s">
        <v>18</v>
      </c>
      <c r="K1130" s="15" t="s">
        <v>19</v>
      </c>
      <c r="L1130" s="16"/>
      <c r="M1130" s="16">
        <f t="shared" ref="M1130:M1144" si="97">I1130*0.65</f>
        <v>12.74</v>
      </c>
    </row>
    <row r="1131" spans="1:13">
      <c r="A1131" s="8"/>
      <c r="B1131" s="8"/>
      <c r="C1131" s="9"/>
      <c r="D1131" s="9"/>
      <c r="E1131" s="9" t="s">
        <v>398</v>
      </c>
      <c r="F1131" s="9" t="s">
        <v>388</v>
      </c>
      <c r="G1131" s="9"/>
      <c r="H1131" s="10"/>
      <c r="I1131" s="9">
        <v>51.8</v>
      </c>
      <c r="J1131" s="9" t="s">
        <v>18</v>
      </c>
      <c r="K1131" s="15" t="s">
        <v>19</v>
      </c>
      <c r="L1131" s="16"/>
      <c r="M1131" s="16">
        <f t="shared" si="97"/>
        <v>33.67</v>
      </c>
    </row>
    <row r="1132" spans="1:13">
      <c r="A1132" s="8"/>
      <c r="B1132" s="8"/>
      <c r="C1132" s="9"/>
      <c r="D1132" s="9"/>
      <c r="E1132" s="9"/>
      <c r="F1132" s="9" t="s">
        <v>389</v>
      </c>
      <c r="G1132" s="9"/>
      <c r="H1132" s="10"/>
      <c r="I1132" s="9">
        <v>51.8</v>
      </c>
      <c r="J1132" s="9" t="s">
        <v>18</v>
      </c>
      <c r="K1132" s="15" t="s">
        <v>19</v>
      </c>
      <c r="L1132" s="16"/>
      <c r="M1132" s="16">
        <f t="shared" si="97"/>
        <v>33.67</v>
      </c>
    </row>
    <row r="1133" spans="1:13">
      <c r="A1133" s="8"/>
      <c r="B1133" s="8"/>
      <c r="C1133" s="9"/>
      <c r="D1133" s="9"/>
      <c r="E1133" s="9"/>
      <c r="F1133" s="9" t="s">
        <v>390</v>
      </c>
      <c r="G1133" s="9"/>
      <c r="H1133" s="10"/>
      <c r="I1133" s="9">
        <v>46.2</v>
      </c>
      <c r="J1133" s="9" t="s">
        <v>18</v>
      </c>
      <c r="K1133" s="15" t="s">
        <v>19</v>
      </c>
      <c r="L1133" s="16"/>
      <c r="M1133" s="16">
        <f t="shared" si="97"/>
        <v>30.03</v>
      </c>
    </row>
    <row r="1134" spans="1:13">
      <c r="A1134" s="8"/>
      <c r="B1134" s="8"/>
      <c r="C1134" s="9"/>
      <c r="D1134" s="9"/>
      <c r="E1134" s="9"/>
      <c r="F1134" s="9" t="s">
        <v>391</v>
      </c>
      <c r="G1134" s="9"/>
      <c r="H1134" s="10"/>
      <c r="I1134" s="9">
        <v>56</v>
      </c>
      <c r="J1134" s="9" t="s">
        <v>18</v>
      </c>
      <c r="K1134" s="15" t="s">
        <v>63</v>
      </c>
      <c r="L1134" s="16"/>
      <c r="M1134" s="16">
        <f t="shared" si="97"/>
        <v>36.4</v>
      </c>
    </row>
    <row r="1135" spans="1:13">
      <c r="A1135" s="8"/>
      <c r="B1135" s="8"/>
      <c r="C1135" s="9"/>
      <c r="D1135" s="9"/>
      <c r="E1135" s="9"/>
      <c r="F1135" s="9" t="s">
        <v>49</v>
      </c>
      <c r="G1135" s="9"/>
      <c r="H1135" s="10"/>
      <c r="I1135" s="9">
        <v>59.5</v>
      </c>
      <c r="J1135" s="9" t="s">
        <v>18</v>
      </c>
      <c r="K1135" s="15" t="s">
        <v>50</v>
      </c>
      <c r="L1135" s="16"/>
      <c r="M1135" s="16">
        <f t="shared" si="97"/>
        <v>38.675</v>
      </c>
    </row>
    <row r="1136" spans="1:13">
      <c r="A1136" s="8"/>
      <c r="B1136" s="8"/>
      <c r="C1136" s="9"/>
      <c r="D1136" s="9"/>
      <c r="E1136" s="9"/>
      <c r="F1136" s="9" t="s">
        <v>35</v>
      </c>
      <c r="G1136" s="9"/>
      <c r="H1136" s="10"/>
      <c r="I1136" s="9">
        <v>57.4</v>
      </c>
      <c r="J1136" s="9" t="s">
        <v>18</v>
      </c>
      <c r="K1136" s="15" t="s">
        <v>19</v>
      </c>
      <c r="L1136" s="16"/>
      <c r="M1136" s="16">
        <f t="shared" si="97"/>
        <v>37.31</v>
      </c>
    </row>
    <row r="1137" spans="1:13">
      <c r="A1137" s="8"/>
      <c r="B1137" s="8"/>
      <c r="C1137" s="9"/>
      <c r="D1137" s="9"/>
      <c r="E1137" s="9"/>
      <c r="F1137" s="9" t="s">
        <v>189</v>
      </c>
      <c r="G1137" s="9"/>
      <c r="H1137" s="10"/>
      <c r="I1137" s="9">
        <v>57.4</v>
      </c>
      <c r="J1137" s="9" t="s">
        <v>18</v>
      </c>
      <c r="K1137" s="15" t="s">
        <v>19</v>
      </c>
      <c r="L1137" s="16"/>
      <c r="M1137" s="16">
        <f t="shared" si="97"/>
        <v>37.31</v>
      </c>
    </row>
    <row r="1138" spans="1:13">
      <c r="A1138" s="8"/>
      <c r="B1138" s="8"/>
      <c r="C1138" s="9"/>
      <c r="D1138" s="9"/>
      <c r="E1138" s="9"/>
      <c r="F1138" s="9" t="s">
        <v>118</v>
      </c>
      <c r="G1138" s="9"/>
      <c r="H1138" s="10"/>
      <c r="I1138" s="9">
        <v>57.4</v>
      </c>
      <c r="J1138" s="9" t="s">
        <v>18</v>
      </c>
      <c r="K1138" s="15" t="s">
        <v>19</v>
      </c>
      <c r="L1138" s="16"/>
      <c r="M1138" s="16">
        <f t="shared" si="97"/>
        <v>37.31</v>
      </c>
    </row>
    <row r="1139" spans="1:13">
      <c r="A1139" s="8"/>
      <c r="B1139" s="8"/>
      <c r="C1139" s="9"/>
      <c r="D1139" s="9"/>
      <c r="E1139" s="9"/>
      <c r="F1139" s="9" t="s">
        <v>54</v>
      </c>
      <c r="G1139" s="9"/>
      <c r="H1139" s="10"/>
      <c r="I1139" s="9">
        <v>57.4</v>
      </c>
      <c r="J1139" s="9" t="s">
        <v>18</v>
      </c>
      <c r="K1139" s="15" t="s">
        <v>19</v>
      </c>
      <c r="L1139" s="16"/>
      <c r="M1139" s="16">
        <f t="shared" si="97"/>
        <v>37.31</v>
      </c>
    </row>
    <row r="1140" spans="1:13">
      <c r="A1140" s="8"/>
      <c r="B1140" s="8"/>
      <c r="C1140" s="9"/>
      <c r="D1140" s="9"/>
      <c r="E1140" s="9"/>
      <c r="F1140" s="9" t="s">
        <v>36</v>
      </c>
      <c r="G1140" s="9"/>
      <c r="H1140" s="10"/>
      <c r="I1140" s="9">
        <v>57.4</v>
      </c>
      <c r="J1140" s="9" t="s">
        <v>18</v>
      </c>
      <c r="K1140" s="15" t="s">
        <v>19</v>
      </c>
      <c r="L1140" s="16"/>
      <c r="M1140" s="16">
        <f t="shared" si="97"/>
        <v>37.31</v>
      </c>
    </row>
    <row r="1141" spans="1:13">
      <c r="A1141" s="8"/>
      <c r="B1141" s="8"/>
      <c r="C1141" s="9"/>
      <c r="D1141" s="9"/>
      <c r="E1141" s="9"/>
      <c r="F1141" s="9" t="s">
        <v>145</v>
      </c>
      <c r="G1141" s="9"/>
      <c r="H1141" s="10"/>
      <c r="I1141" s="9">
        <v>57.4</v>
      </c>
      <c r="J1141" s="9" t="s">
        <v>18</v>
      </c>
      <c r="K1141" s="15" t="s">
        <v>19</v>
      </c>
      <c r="L1141" s="16"/>
      <c r="M1141" s="16">
        <f t="shared" si="97"/>
        <v>37.31</v>
      </c>
    </row>
    <row r="1142" spans="1:13">
      <c r="A1142" s="8"/>
      <c r="B1142" s="8"/>
      <c r="C1142" s="9"/>
      <c r="D1142" s="9"/>
      <c r="E1142" s="9"/>
      <c r="F1142" s="9" t="s">
        <v>169</v>
      </c>
      <c r="G1142" s="9"/>
      <c r="H1142" s="10"/>
      <c r="I1142" s="9">
        <v>57.4</v>
      </c>
      <c r="J1142" s="9" t="s">
        <v>18</v>
      </c>
      <c r="K1142" s="15" t="s">
        <v>19</v>
      </c>
      <c r="L1142" s="16"/>
      <c r="M1142" s="16">
        <f t="shared" si="97"/>
        <v>37.31</v>
      </c>
    </row>
    <row r="1143" spans="1:13">
      <c r="A1143" s="8"/>
      <c r="B1143" s="8"/>
      <c r="C1143" s="9"/>
      <c r="D1143" s="9"/>
      <c r="E1143" s="9"/>
      <c r="F1143" s="9" t="s">
        <v>265</v>
      </c>
      <c r="G1143" s="9"/>
      <c r="H1143" s="10"/>
      <c r="I1143" s="9">
        <v>57.4</v>
      </c>
      <c r="J1143" s="9" t="s">
        <v>18</v>
      </c>
      <c r="K1143" s="15" t="s">
        <v>19</v>
      </c>
      <c r="L1143" s="16"/>
      <c r="M1143" s="16">
        <f t="shared" si="97"/>
        <v>37.31</v>
      </c>
    </row>
    <row r="1144" spans="1:13">
      <c r="A1144" s="8"/>
      <c r="B1144" s="8"/>
      <c r="C1144" s="9"/>
      <c r="D1144" s="9"/>
      <c r="E1144" s="9"/>
      <c r="F1144" s="9" t="s">
        <v>190</v>
      </c>
      <c r="G1144" s="9"/>
      <c r="H1144" s="10"/>
      <c r="I1144" s="9">
        <v>57.4</v>
      </c>
      <c r="J1144" s="9" t="s">
        <v>18</v>
      </c>
      <c r="K1144" s="15" t="s">
        <v>19</v>
      </c>
      <c r="L1144" s="16"/>
      <c r="M1144" s="16">
        <f t="shared" si="97"/>
        <v>37.31</v>
      </c>
    </row>
    <row r="1145" spans="1:13">
      <c r="A1145" s="8"/>
      <c r="B1145" s="8"/>
      <c r="C1145" s="9"/>
      <c r="D1145" s="9"/>
      <c r="E1145" s="9"/>
      <c r="F1145" s="9" t="s">
        <v>392</v>
      </c>
      <c r="G1145" s="9"/>
      <c r="H1145" s="10"/>
      <c r="I1145" s="9">
        <v>19.6</v>
      </c>
      <c r="J1145" s="9" t="s">
        <v>18</v>
      </c>
      <c r="K1145" s="15" t="s">
        <v>19</v>
      </c>
      <c r="L1145" s="16"/>
      <c r="M1145" s="16">
        <f t="shared" ref="M1145:M1158" si="98">I1145*0.65</f>
        <v>12.74</v>
      </c>
    </row>
    <row r="1146" spans="1:13">
      <c r="A1146" s="8"/>
      <c r="B1146" s="8"/>
      <c r="C1146" s="9"/>
      <c r="D1146" s="9"/>
      <c r="E1146" s="9" t="s">
        <v>399</v>
      </c>
      <c r="F1146" s="9" t="s">
        <v>394</v>
      </c>
      <c r="G1146" s="9"/>
      <c r="H1146" s="10"/>
      <c r="I1146" s="9">
        <v>41.3</v>
      </c>
      <c r="J1146" s="9" t="s">
        <v>18</v>
      </c>
      <c r="K1146" s="15" t="s">
        <v>19</v>
      </c>
      <c r="L1146" s="16"/>
      <c r="M1146" s="16">
        <f t="shared" si="98"/>
        <v>26.845</v>
      </c>
    </row>
    <row r="1147" spans="1:13">
      <c r="A1147" s="8"/>
      <c r="B1147" s="8"/>
      <c r="C1147" s="9"/>
      <c r="D1147" s="9"/>
      <c r="E1147" s="9"/>
      <c r="F1147" s="9" t="s">
        <v>389</v>
      </c>
      <c r="G1147" s="9"/>
      <c r="H1147" s="10"/>
      <c r="I1147" s="9">
        <v>51.8</v>
      </c>
      <c r="J1147" s="9" t="s">
        <v>18</v>
      </c>
      <c r="K1147" s="15" t="s">
        <v>19</v>
      </c>
      <c r="L1147" s="16"/>
      <c r="M1147" s="16">
        <f t="shared" si="98"/>
        <v>33.67</v>
      </c>
    </row>
    <row r="1148" spans="1:13">
      <c r="A1148" s="8"/>
      <c r="B1148" s="8"/>
      <c r="C1148" s="9"/>
      <c r="D1148" s="9"/>
      <c r="E1148" s="9"/>
      <c r="F1148" s="9" t="s">
        <v>391</v>
      </c>
      <c r="G1148" s="9"/>
      <c r="H1148" s="10"/>
      <c r="I1148" s="9">
        <v>56</v>
      </c>
      <c r="J1148" s="9" t="s">
        <v>18</v>
      </c>
      <c r="K1148" s="15" t="s">
        <v>63</v>
      </c>
      <c r="L1148" s="16"/>
      <c r="M1148" s="16">
        <f t="shared" si="98"/>
        <v>36.4</v>
      </c>
    </row>
    <row r="1149" spans="1:13">
      <c r="A1149" s="8"/>
      <c r="B1149" s="8"/>
      <c r="C1149" s="9"/>
      <c r="D1149" s="9"/>
      <c r="E1149" s="9"/>
      <c r="F1149" s="9" t="s">
        <v>49</v>
      </c>
      <c r="G1149" s="9"/>
      <c r="H1149" s="10"/>
      <c r="I1149" s="9">
        <v>59.5</v>
      </c>
      <c r="J1149" s="9" t="s">
        <v>18</v>
      </c>
      <c r="K1149" s="15" t="s">
        <v>50</v>
      </c>
      <c r="L1149" s="16"/>
      <c r="M1149" s="16">
        <f t="shared" si="98"/>
        <v>38.675</v>
      </c>
    </row>
    <row r="1150" spans="1:13">
      <c r="A1150" s="8"/>
      <c r="B1150" s="8"/>
      <c r="C1150" s="9"/>
      <c r="D1150" s="9"/>
      <c r="E1150" s="9"/>
      <c r="F1150" s="9" t="s">
        <v>35</v>
      </c>
      <c r="G1150" s="9"/>
      <c r="H1150" s="10"/>
      <c r="I1150" s="9">
        <v>57.4</v>
      </c>
      <c r="J1150" s="9" t="s">
        <v>18</v>
      </c>
      <c r="K1150" s="15" t="s">
        <v>19</v>
      </c>
      <c r="L1150" s="16"/>
      <c r="M1150" s="16">
        <f t="shared" si="98"/>
        <v>37.31</v>
      </c>
    </row>
    <row r="1151" spans="1:13">
      <c r="A1151" s="8"/>
      <c r="B1151" s="8"/>
      <c r="C1151" s="9"/>
      <c r="D1151" s="9"/>
      <c r="E1151" s="9"/>
      <c r="F1151" s="9" t="s">
        <v>189</v>
      </c>
      <c r="G1151" s="9"/>
      <c r="H1151" s="10"/>
      <c r="I1151" s="9">
        <v>57.4</v>
      </c>
      <c r="J1151" s="9" t="s">
        <v>18</v>
      </c>
      <c r="K1151" s="15" t="s">
        <v>19</v>
      </c>
      <c r="L1151" s="16"/>
      <c r="M1151" s="16">
        <f t="shared" si="98"/>
        <v>37.31</v>
      </c>
    </row>
    <row r="1152" spans="1:13">
      <c r="A1152" s="8"/>
      <c r="B1152" s="8"/>
      <c r="C1152" s="9"/>
      <c r="D1152" s="9"/>
      <c r="E1152" s="9"/>
      <c r="F1152" s="9" t="s">
        <v>118</v>
      </c>
      <c r="G1152" s="9"/>
      <c r="H1152" s="10"/>
      <c r="I1152" s="9">
        <v>57.4</v>
      </c>
      <c r="J1152" s="9" t="s">
        <v>18</v>
      </c>
      <c r="K1152" s="15" t="s">
        <v>19</v>
      </c>
      <c r="L1152" s="16"/>
      <c r="M1152" s="16">
        <f t="shared" si="98"/>
        <v>37.31</v>
      </c>
    </row>
    <row r="1153" spans="1:13">
      <c r="A1153" s="8"/>
      <c r="B1153" s="8"/>
      <c r="C1153" s="9"/>
      <c r="D1153" s="9"/>
      <c r="E1153" s="9"/>
      <c r="F1153" s="9" t="s">
        <v>54</v>
      </c>
      <c r="G1153" s="9"/>
      <c r="H1153" s="10"/>
      <c r="I1153" s="9">
        <v>57.4</v>
      </c>
      <c r="J1153" s="9" t="s">
        <v>18</v>
      </c>
      <c r="K1153" s="15" t="s">
        <v>19</v>
      </c>
      <c r="L1153" s="16"/>
      <c r="M1153" s="16">
        <f t="shared" si="98"/>
        <v>37.31</v>
      </c>
    </row>
    <row r="1154" spans="1:13">
      <c r="A1154" s="8"/>
      <c r="B1154" s="8"/>
      <c r="C1154" s="9"/>
      <c r="D1154" s="9"/>
      <c r="E1154" s="9"/>
      <c r="F1154" s="9" t="s">
        <v>36</v>
      </c>
      <c r="G1154" s="9"/>
      <c r="H1154" s="10"/>
      <c r="I1154" s="9">
        <v>57.4</v>
      </c>
      <c r="J1154" s="9" t="s">
        <v>18</v>
      </c>
      <c r="K1154" s="15" t="s">
        <v>19</v>
      </c>
      <c r="L1154" s="16"/>
      <c r="M1154" s="16">
        <f t="shared" si="98"/>
        <v>37.31</v>
      </c>
    </row>
    <row r="1155" spans="1:13">
      <c r="A1155" s="8"/>
      <c r="B1155" s="8"/>
      <c r="C1155" s="9"/>
      <c r="D1155" s="9"/>
      <c r="E1155" s="9"/>
      <c r="F1155" s="9" t="s">
        <v>145</v>
      </c>
      <c r="G1155" s="9"/>
      <c r="H1155" s="10"/>
      <c r="I1155" s="9">
        <v>57.4</v>
      </c>
      <c r="J1155" s="9" t="s">
        <v>18</v>
      </c>
      <c r="K1155" s="15" t="s">
        <v>19</v>
      </c>
      <c r="L1155" s="16"/>
      <c r="M1155" s="16">
        <f t="shared" si="98"/>
        <v>37.31</v>
      </c>
    </row>
    <row r="1156" spans="1:13">
      <c r="A1156" s="8"/>
      <c r="B1156" s="8"/>
      <c r="C1156" s="9"/>
      <c r="D1156" s="9"/>
      <c r="E1156" s="9"/>
      <c r="F1156" s="9" t="s">
        <v>169</v>
      </c>
      <c r="G1156" s="9"/>
      <c r="H1156" s="10"/>
      <c r="I1156" s="9">
        <v>57.4</v>
      </c>
      <c r="J1156" s="9" t="s">
        <v>18</v>
      </c>
      <c r="K1156" s="15" t="s">
        <v>19</v>
      </c>
      <c r="L1156" s="16"/>
      <c r="M1156" s="16">
        <f t="shared" si="98"/>
        <v>37.31</v>
      </c>
    </row>
    <row r="1157" spans="1:13">
      <c r="A1157" s="8"/>
      <c r="B1157" s="8"/>
      <c r="C1157" s="9"/>
      <c r="D1157" s="9"/>
      <c r="E1157" s="9"/>
      <c r="F1157" s="9" t="s">
        <v>265</v>
      </c>
      <c r="G1157" s="9"/>
      <c r="H1157" s="10"/>
      <c r="I1157" s="9">
        <v>57.4</v>
      </c>
      <c r="J1157" s="9" t="s">
        <v>18</v>
      </c>
      <c r="K1157" s="15" t="s">
        <v>19</v>
      </c>
      <c r="L1157" s="16"/>
      <c r="M1157" s="16">
        <f t="shared" si="98"/>
        <v>37.31</v>
      </c>
    </row>
    <row r="1158" spans="1:13">
      <c r="A1158" s="8"/>
      <c r="B1158" s="8"/>
      <c r="C1158" s="9"/>
      <c r="D1158" s="9"/>
      <c r="E1158" s="9"/>
      <c r="F1158" s="9" t="s">
        <v>190</v>
      </c>
      <c r="G1158" s="9"/>
      <c r="H1158" s="10"/>
      <c r="I1158" s="9">
        <v>57.4</v>
      </c>
      <c r="J1158" s="9" t="s">
        <v>18</v>
      </c>
      <c r="K1158" s="15" t="s">
        <v>19</v>
      </c>
      <c r="L1158" s="16"/>
      <c r="M1158" s="16">
        <f t="shared" si="98"/>
        <v>37.31</v>
      </c>
    </row>
    <row r="1159" spans="1:13">
      <c r="A1159" s="8"/>
      <c r="B1159" s="8"/>
      <c r="C1159" s="9"/>
      <c r="D1159" s="9"/>
      <c r="E1159" s="9"/>
      <c r="F1159" s="9" t="s">
        <v>392</v>
      </c>
      <c r="G1159" s="9"/>
      <c r="H1159" s="10"/>
      <c r="I1159" s="9">
        <v>19.6</v>
      </c>
      <c r="J1159" s="9" t="s">
        <v>18</v>
      </c>
      <c r="K1159" s="15" t="s">
        <v>19</v>
      </c>
      <c r="L1159" s="16"/>
      <c r="M1159" s="16">
        <f t="shared" ref="M1159:M1185" si="99">I1159*0.65</f>
        <v>12.74</v>
      </c>
    </row>
    <row r="1160" spans="1:13">
      <c r="A1160" s="8"/>
      <c r="B1160" s="8"/>
      <c r="C1160" s="9"/>
      <c r="D1160" s="9"/>
      <c r="E1160" s="9" t="s">
        <v>400</v>
      </c>
      <c r="F1160" s="9" t="s">
        <v>388</v>
      </c>
      <c r="G1160" s="9"/>
      <c r="H1160" s="10"/>
      <c r="I1160" s="9">
        <v>51.8</v>
      </c>
      <c r="J1160" s="9" t="s">
        <v>18</v>
      </c>
      <c r="K1160" s="15" t="s">
        <v>19</v>
      </c>
      <c r="L1160" s="16"/>
      <c r="M1160" s="16">
        <f t="shared" si="99"/>
        <v>33.67</v>
      </c>
    </row>
    <row r="1161" spans="1:13">
      <c r="A1161" s="8"/>
      <c r="B1161" s="8"/>
      <c r="C1161" s="9"/>
      <c r="D1161" s="9"/>
      <c r="E1161" s="9"/>
      <c r="F1161" s="9" t="s">
        <v>389</v>
      </c>
      <c r="G1161" s="9"/>
      <c r="H1161" s="10"/>
      <c r="I1161" s="9">
        <v>51.8</v>
      </c>
      <c r="J1161" s="9" t="s">
        <v>18</v>
      </c>
      <c r="K1161" s="15" t="s">
        <v>19</v>
      </c>
      <c r="L1161" s="16"/>
      <c r="M1161" s="16">
        <f t="shared" si="99"/>
        <v>33.67</v>
      </c>
    </row>
    <row r="1162" spans="1:13">
      <c r="A1162" s="8"/>
      <c r="B1162" s="8"/>
      <c r="C1162" s="9"/>
      <c r="D1162" s="9"/>
      <c r="E1162" s="9"/>
      <c r="F1162" s="9" t="s">
        <v>390</v>
      </c>
      <c r="G1162" s="9"/>
      <c r="H1162" s="10"/>
      <c r="I1162" s="9">
        <v>46.2</v>
      </c>
      <c r="J1162" s="9" t="s">
        <v>18</v>
      </c>
      <c r="K1162" s="15" t="s">
        <v>19</v>
      </c>
      <c r="L1162" s="16"/>
      <c r="M1162" s="16">
        <f t="shared" si="99"/>
        <v>30.03</v>
      </c>
    </row>
    <row r="1163" spans="1:13">
      <c r="A1163" s="8"/>
      <c r="B1163" s="8"/>
      <c r="C1163" s="9"/>
      <c r="D1163" s="9"/>
      <c r="E1163" s="9"/>
      <c r="F1163" s="9" t="s">
        <v>391</v>
      </c>
      <c r="G1163" s="9"/>
      <c r="H1163" s="10"/>
      <c r="I1163" s="9">
        <v>56</v>
      </c>
      <c r="J1163" s="9" t="s">
        <v>18</v>
      </c>
      <c r="K1163" s="15" t="s">
        <v>63</v>
      </c>
      <c r="L1163" s="16"/>
      <c r="M1163" s="16">
        <f t="shared" si="99"/>
        <v>36.4</v>
      </c>
    </row>
    <row r="1164" spans="1:13">
      <c r="A1164" s="8"/>
      <c r="B1164" s="8"/>
      <c r="C1164" s="9"/>
      <c r="D1164" s="9"/>
      <c r="E1164" s="9"/>
      <c r="F1164" s="9" t="s">
        <v>49</v>
      </c>
      <c r="G1164" s="9"/>
      <c r="H1164" s="10"/>
      <c r="I1164" s="9">
        <v>59.5</v>
      </c>
      <c r="J1164" s="9" t="s">
        <v>18</v>
      </c>
      <c r="K1164" s="15" t="s">
        <v>50</v>
      </c>
      <c r="L1164" s="16"/>
      <c r="M1164" s="16">
        <f t="shared" si="99"/>
        <v>38.675</v>
      </c>
    </row>
    <row r="1165" spans="1:13">
      <c r="A1165" s="8"/>
      <c r="B1165" s="8"/>
      <c r="C1165" s="9"/>
      <c r="D1165" s="9"/>
      <c r="E1165" s="9"/>
      <c r="F1165" s="9" t="s">
        <v>392</v>
      </c>
      <c r="G1165" s="9"/>
      <c r="H1165" s="10"/>
      <c r="I1165" s="9">
        <v>19.6</v>
      </c>
      <c r="J1165" s="9" t="s">
        <v>18</v>
      </c>
      <c r="K1165" s="15" t="s">
        <v>19</v>
      </c>
      <c r="L1165" s="16"/>
      <c r="M1165" s="16">
        <f t="shared" si="99"/>
        <v>12.74</v>
      </c>
    </row>
    <row r="1166" spans="1:13">
      <c r="A1166" s="8"/>
      <c r="B1166" s="8"/>
      <c r="C1166" s="9"/>
      <c r="D1166" s="9"/>
      <c r="E1166" s="9" t="s">
        <v>401</v>
      </c>
      <c r="F1166" s="9" t="s">
        <v>388</v>
      </c>
      <c r="G1166" s="9"/>
      <c r="H1166" s="10"/>
      <c r="I1166" s="9">
        <v>51.8</v>
      </c>
      <c r="J1166" s="9" t="s">
        <v>18</v>
      </c>
      <c r="K1166" s="15" t="s">
        <v>19</v>
      </c>
      <c r="L1166" s="16"/>
      <c r="M1166" s="16">
        <f t="shared" si="99"/>
        <v>33.67</v>
      </c>
    </row>
    <row r="1167" spans="1:13">
      <c r="A1167" s="8"/>
      <c r="B1167" s="8"/>
      <c r="C1167" s="9"/>
      <c r="D1167" s="9"/>
      <c r="E1167" s="9"/>
      <c r="F1167" s="9" t="s">
        <v>394</v>
      </c>
      <c r="G1167" s="9"/>
      <c r="H1167" s="10"/>
      <c r="I1167" s="9">
        <v>41.3</v>
      </c>
      <c r="J1167" s="9" t="s">
        <v>18</v>
      </c>
      <c r="K1167" s="15" t="s">
        <v>19</v>
      </c>
      <c r="L1167" s="16"/>
      <c r="M1167" s="16">
        <f t="shared" si="99"/>
        <v>26.845</v>
      </c>
    </row>
    <row r="1168" spans="1:13">
      <c r="A1168" s="8"/>
      <c r="B1168" s="8"/>
      <c r="C1168" s="9"/>
      <c r="D1168" s="9"/>
      <c r="E1168" s="9"/>
      <c r="F1168" s="9" t="s">
        <v>390</v>
      </c>
      <c r="G1168" s="9"/>
      <c r="H1168" s="10"/>
      <c r="I1168" s="9">
        <v>46.2</v>
      </c>
      <c r="J1168" s="9" t="s">
        <v>18</v>
      </c>
      <c r="K1168" s="15" t="s">
        <v>19</v>
      </c>
      <c r="L1168" s="16"/>
      <c r="M1168" s="16">
        <f t="shared" si="99"/>
        <v>30.03</v>
      </c>
    </row>
    <row r="1169" spans="1:13">
      <c r="A1169" s="8"/>
      <c r="B1169" s="8"/>
      <c r="C1169" s="9"/>
      <c r="D1169" s="9"/>
      <c r="E1169" s="9"/>
      <c r="F1169" s="9" t="s">
        <v>389</v>
      </c>
      <c r="G1169" s="9"/>
      <c r="H1169" s="10"/>
      <c r="I1169" s="9">
        <v>51.8</v>
      </c>
      <c r="J1169" s="9" t="s">
        <v>18</v>
      </c>
      <c r="K1169" s="15" t="s">
        <v>19</v>
      </c>
      <c r="L1169" s="16"/>
      <c r="M1169" s="16">
        <f t="shared" si="99"/>
        <v>33.67</v>
      </c>
    </row>
    <row r="1170" spans="1:13">
      <c r="A1170" s="8"/>
      <c r="B1170" s="8"/>
      <c r="C1170" s="9"/>
      <c r="D1170" s="9"/>
      <c r="E1170" s="9"/>
      <c r="F1170" s="9" t="s">
        <v>391</v>
      </c>
      <c r="G1170" s="9"/>
      <c r="H1170" s="10"/>
      <c r="I1170" s="9">
        <v>56</v>
      </c>
      <c r="J1170" s="9" t="s">
        <v>18</v>
      </c>
      <c r="K1170" s="15" t="s">
        <v>63</v>
      </c>
      <c r="L1170" s="16"/>
      <c r="M1170" s="16">
        <f t="shared" si="99"/>
        <v>36.4</v>
      </c>
    </row>
    <row r="1171" spans="1:13">
      <c r="A1171" s="8"/>
      <c r="B1171" s="8"/>
      <c r="C1171" s="9"/>
      <c r="D1171" s="9"/>
      <c r="E1171" s="9"/>
      <c r="F1171" s="9" t="s">
        <v>49</v>
      </c>
      <c r="G1171" s="9"/>
      <c r="H1171" s="10"/>
      <c r="I1171" s="9">
        <v>59.5</v>
      </c>
      <c r="J1171" s="9" t="s">
        <v>18</v>
      </c>
      <c r="K1171" s="15" t="s">
        <v>50</v>
      </c>
      <c r="L1171" s="16"/>
      <c r="M1171" s="16">
        <f t="shared" si="99"/>
        <v>38.675</v>
      </c>
    </row>
    <row r="1172" spans="1:13">
      <c r="A1172" s="8"/>
      <c r="B1172" s="8"/>
      <c r="C1172" s="9"/>
      <c r="D1172" s="9"/>
      <c r="E1172" s="9"/>
      <c r="F1172" s="9" t="s">
        <v>35</v>
      </c>
      <c r="G1172" s="9"/>
      <c r="H1172" s="10"/>
      <c r="I1172" s="9">
        <v>57.4</v>
      </c>
      <c r="J1172" s="9" t="s">
        <v>18</v>
      </c>
      <c r="K1172" s="15" t="s">
        <v>19</v>
      </c>
      <c r="L1172" s="16"/>
      <c r="M1172" s="16">
        <f t="shared" si="99"/>
        <v>37.31</v>
      </c>
    </row>
    <row r="1173" spans="1:13">
      <c r="A1173" s="8"/>
      <c r="B1173" s="8"/>
      <c r="C1173" s="9"/>
      <c r="D1173" s="9"/>
      <c r="E1173" s="9"/>
      <c r="F1173" s="9" t="s">
        <v>189</v>
      </c>
      <c r="G1173" s="9"/>
      <c r="H1173" s="10"/>
      <c r="I1173" s="9">
        <v>57.4</v>
      </c>
      <c r="J1173" s="9" t="s">
        <v>18</v>
      </c>
      <c r="K1173" s="15" t="s">
        <v>19</v>
      </c>
      <c r="L1173" s="16"/>
      <c r="M1173" s="16">
        <f t="shared" si="99"/>
        <v>37.31</v>
      </c>
    </row>
    <row r="1174" spans="1:13">
      <c r="A1174" s="8"/>
      <c r="B1174" s="8"/>
      <c r="C1174" s="9"/>
      <c r="D1174" s="9"/>
      <c r="E1174" s="9"/>
      <c r="F1174" s="9" t="s">
        <v>118</v>
      </c>
      <c r="G1174" s="9"/>
      <c r="H1174" s="10"/>
      <c r="I1174" s="9">
        <v>57.4</v>
      </c>
      <c r="J1174" s="9" t="s">
        <v>18</v>
      </c>
      <c r="K1174" s="15" t="s">
        <v>19</v>
      </c>
      <c r="L1174" s="16"/>
      <c r="M1174" s="16">
        <f t="shared" si="99"/>
        <v>37.31</v>
      </c>
    </row>
    <row r="1175" spans="1:13">
      <c r="A1175" s="8"/>
      <c r="B1175" s="8"/>
      <c r="C1175" s="9"/>
      <c r="D1175" s="9"/>
      <c r="E1175" s="9"/>
      <c r="F1175" s="9" t="s">
        <v>54</v>
      </c>
      <c r="G1175" s="9"/>
      <c r="H1175" s="10"/>
      <c r="I1175" s="9">
        <v>57.4</v>
      </c>
      <c r="J1175" s="9" t="s">
        <v>18</v>
      </c>
      <c r="K1175" s="15" t="s">
        <v>19</v>
      </c>
      <c r="L1175" s="16"/>
      <c r="M1175" s="16">
        <f t="shared" si="99"/>
        <v>37.31</v>
      </c>
    </row>
    <row r="1176" spans="1:13">
      <c r="A1176" s="8"/>
      <c r="B1176" s="8"/>
      <c r="C1176" s="9"/>
      <c r="D1176" s="9"/>
      <c r="E1176" s="9"/>
      <c r="F1176" s="9" t="s">
        <v>36</v>
      </c>
      <c r="G1176" s="9"/>
      <c r="H1176" s="10"/>
      <c r="I1176" s="9">
        <v>57.4</v>
      </c>
      <c r="J1176" s="9" t="s">
        <v>18</v>
      </c>
      <c r="K1176" s="15" t="s">
        <v>19</v>
      </c>
      <c r="L1176" s="16"/>
      <c r="M1176" s="16">
        <f t="shared" si="99"/>
        <v>37.31</v>
      </c>
    </row>
    <row r="1177" spans="1:13">
      <c r="A1177" s="8"/>
      <c r="B1177" s="8"/>
      <c r="C1177" s="9"/>
      <c r="D1177" s="9"/>
      <c r="E1177" s="9"/>
      <c r="F1177" s="9" t="s">
        <v>145</v>
      </c>
      <c r="G1177" s="9"/>
      <c r="H1177" s="10"/>
      <c r="I1177" s="9">
        <v>57.4</v>
      </c>
      <c r="J1177" s="9" t="s">
        <v>18</v>
      </c>
      <c r="K1177" s="15" t="s">
        <v>19</v>
      </c>
      <c r="L1177" s="16"/>
      <c r="M1177" s="16">
        <f t="shared" si="99"/>
        <v>37.31</v>
      </c>
    </row>
    <row r="1178" spans="1:13">
      <c r="A1178" s="8"/>
      <c r="B1178" s="8"/>
      <c r="C1178" s="9"/>
      <c r="D1178" s="9"/>
      <c r="E1178" s="9"/>
      <c r="F1178" s="9" t="s">
        <v>169</v>
      </c>
      <c r="G1178" s="9"/>
      <c r="H1178" s="10"/>
      <c r="I1178" s="9">
        <v>57.4</v>
      </c>
      <c r="J1178" s="9" t="s">
        <v>18</v>
      </c>
      <c r="K1178" s="15" t="s">
        <v>19</v>
      </c>
      <c r="L1178" s="16"/>
      <c r="M1178" s="16">
        <f t="shared" si="99"/>
        <v>37.31</v>
      </c>
    </row>
    <row r="1179" spans="1:13">
      <c r="A1179" s="8"/>
      <c r="B1179" s="8"/>
      <c r="C1179" s="9"/>
      <c r="D1179" s="9"/>
      <c r="E1179" s="9"/>
      <c r="F1179" s="9" t="s">
        <v>265</v>
      </c>
      <c r="G1179" s="9"/>
      <c r="H1179" s="10"/>
      <c r="I1179" s="9">
        <v>57.4</v>
      </c>
      <c r="J1179" s="9" t="s">
        <v>18</v>
      </c>
      <c r="K1179" s="15" t="s">
        <v>19</v>
      </c>
      <c r="L1179" s="16"/>
      <c r="M1179" s="16">
        <f t="shared" si="99"/>
        <v>37.31</v>
      </c>
    </row>
    <row r="1180" spans="1:13">
      <c r="A1180" s="8"/>
      <c r="B1180" s="8"/>
      <c r="C1180" s="9"/>
      <c r="D1180" s="9"/>
      <c r="E1180" s="9"/>
      <c r="F1180" s="9" t="s">
        <v>190</v>
      </c>
      <c r="G1180" s="9"/>
      <c r="H1180" s="10"/>
      <c r="I1180" s="9">
        <v>57.4</v>
      </c>
      <c r="J1180" s="9" t="s">
        <v>18</v>
      </c>
      <c r="K1180" s="15" t="s">
        <v>19</v>
      </c>
      <c r="L1180" s="16"/>
      <c r="M1180" s="16">
        <f t="shared" si="99"/>
        <v>37.31</v>
      </c>
    </row>
    <row r="1181" spans="1:13">
      <c r="A1181" s="8"/>
      <c r="B1181" s="8"/>
      <c r="C1181" s="9"/>
      <c r="D1181" s="9"/>
      <c r="E1181" s="9"/>
      <c r="F1181" s="9" t="s">
        <v>392</v>
      </c>
      <c r="G1181" s="9"/>
      <c r="H1181" s="10"/>
      <c r="I1181" s="9">
        <v>19.6</v>
      </c>
      <c r="J1181" s="9" t="s">
        <v>18</v>
      </c>
      <c r="K1181" s="15" t="s">
        <v>19</v>
      </c>
      <c r="L1181" s="16"/>
      <c r="M1181" s="16">
        <f t="shared" si="99"/>
        <v>12.74</v>
      </c>
    </row>
    <row r="1182" spans="1:13">
      <c r="A1182" s="8">
        <v>22</v>
      </c>
      <c r="B1182" s="8" t="s">
        <v>402</v>
      </c>
      <c r="C1182" s="9" t="s">
        <v>402</v>
      </c>
      <c r="D1182" s="9" t="s">
        <v>403</v>
      </c>
      <c r="E1182" s="9" t="s">
        <v>404</v>
      </c>
      <c r="F1182" s="9" t="s">
        <v>30</v>
      </c>
      <c r="G1182" s="9"/>
      <c r="H1182" s="10"/>
      <c r="I1182" s="9">
        <v>58.1</v>
      </c>
      <c r="J1182" s="9" t="s">
        <v>18</v>
      </c>
      <c r="K1182" s="15" t="s">
        <v>19</v>
      </c>
      <c r="L1182" s="16"/>
      <c r="M1182" s="16">
        <f t="shared" si="99"/>
        <v>37.765</v>
      </c>
    </row>
    <row r="1183" spans="1:13">
      <c r="A1183" s="8"/>
      <c r="B1183" s="8"/>
      <c r="C1183" s="9"/>
      <c r="D1183" s="9"/>
      <c r="E1183" s="9"/>
      <c r="F1183" s="9" t="s">
        <v>56</v>
      </c>
      <c r="G1183" s="9"/>
      <c r="H1183" s="10" t="s">
        <v>57</v>
      </c>
      <c r="I1183" s="9">
        <v>353.5</v>
      </c>
      <c r="J1183" s="9" t="s">
        <v>18</v>
      </c>
      <c r="K1183" s="15" t="s">
        <v>19</v>
      </c>
      <c r="L1183" s="16">
        <f>H1183*0.65</f>
        <v>45.955</v>
      </c>
      <c r="M1183" s="16">
        <f t="shared" si="99"/>
        <v>229.775</v>
      </c>
    </row>
    <row r="1184" spans="1:13">
      <c r="A1184" s="8"/>
      <c r="B1184" s="8"/>
      <c r="C1184" s="9"/>
      <c r="D1184" s="9"/>
      <c r="E1184" s="9"/>
      <c r="F1184" s="9" t="s">
        <v>58</v>
      </c>
      <c r="G1184" s="9"/>
      <c r="H1184" s="10" t="s">
        <v>57</v>
      </c>
      <c r="I1184" s="9">
        <v>353.5</v>
      </c>
      <c r="J1184" s="9" t="s">
        <v>18</v>
      </c>
      <c r="K1184" s="15" t="s">
        <v>19</v>
      </c>
      <c r="L1184" s="16">
        <f>H1184*0.65</f>
        <v>45.955</v>
      </c>
      <c r="M1184" s="16">
        <f t="shared" si="99"/>
        <v>229.775</v>
      </c>
    </row>
    <row r="1185" spans="1:13">
      <c r="A1185" s="8"/>
      <c r="B1185" s="8"/>
      <c r="C1185" s="9"/>
      <c r="D1185" s="9"/>
      <c r="E1185" s="9" t="s">
        <v>405</v>
      </c>
      <c r="F1185" s="9" t="s">
        <v>90</v>
      </c>
      <c r="G1185" s="9"/>
      <c r="H1185" s="10"/>
      <c r="I1185" s="9">
        <v>85.4</v>
      </c>
      <c r="J1185" s="9" t="s">
        <v>18</v>
      </c>
      <c r="K1185" s="15" t="s">
        <v>72</v>
      </c>
      <c r="L1185" s="16"/>
      <c r="M1185" s="16">
        <f t="shared" si="99"/>
        <v>55.51</v>
      </c>
    </row>
    <row r="1186" spans="1:13">
      <c r="A1186" s="8"/>
      <c r="B1186" s="8"/>
      <c r="C1186" s="9"/>
      <c r="D1186" s="9"/>
      <c r="E1186" s="9"/>
      <c r="F1186" s="9" t="s">
        <v>30</v>
      </c>
      <c r="G1186" s="9"/>
      <c r="H1186" s="10"/>
      <c r="I1186" s="9">
        <v>58.1</v>
      </c>
      <c r="J1186" s="9" t="s">
        <v>18</v>
      </c>
      <c r="K1186" s="15" t="s">
        <v>19</v>
      </c>
      <c r="L1186" s="16"/>
      <c r="M1186" s="16">
        <f t="shared" ref="M1186:M1191" si="100">I1186*0.65</f>
        <v>37.765</v>
      </c>
    </row>
    <row r="1187" spans="1:13">
      <c r="A1187" s="8"/>
      <c r="B1187" s="8"/>
      <c r="C1187" s="9"/>
      <c r="D1187" s="9"/>
      <c r="E1187" s="9"/>
      <c r="F1187" s="9" t="s">
        <v>17</v>
      </c>
      <c r="G1187" s="9"/>
      <c r="H1187" s="10"/>
      <c r="I1187" s="9">
        <v>100.8</v>
      </c>
      <c r="J1187" s="9" t="s">
        <v>18</v>
      </c>
      <c r="K1187" s="15" t="s">
        <v>19</v>
      </c>
      <c r="L1187" s="16"/>
      <c r="M1187" s="16">
        <f t="shared" si="100"/>
        <v>65.52</v>
      </c>
    </row>
    <row r="1188" ht="24" spans="1:13">
      <c r="A1188" s="8"/>
      <c r="B1188" s="8"/>
      <c r="C1188" s="9"/>
      <c r="D1188" s="9"/>
      <c r="E1188" s="9"/>
      <c r="F1188" s="9" t="s">
        <v>406</v>
      </c>
      <c r="G1188" s="9"/>
      <c r="H1188" s="10"/>
      <c r="I1188" s="17">
        <v>245</v>
      </c>
      <c r="J1188" s="17" t="s">
        <v>21</v>
      </c>
      <c r="K1188" s="10" t="s">
        <v>22</v>
      </c>
      <c r="L1188" s="16"/>
      <c r="M1188" s="16">
        <f t="shared" si="100"/>
        <v>159.25</v>
      </c>
    </row>
    <row r="1189" ht="24" spans="1:13">
      <c r="A1189" s="8"/>
      <c r="B1189" s="8"/>
      <c r="C1189" s="9"/>
      <c r="D1189" s="9"/>
      <c r="E1189" s="9"/>
      <c r="F1189" s="9" t="s">
        <v>177</v>
      </c>
      <c r="G1189" s="9"/>
      <c r="H1189" s="10"/>
      <c r="I1189" s="9">
        <v>600</v>
      </c>
      <c r="J1189" s="9" t="s">
        <v>21</v>
      </c>
      <c r="K1189" s="15"/>
      <c r="L1189" s="16"/>
      <c r="M1189" s="16">
        <f t="shared" si="100"/>
        <v>390</v>
      </c>
    </row>
    <row r="1190" spans="1:13">
      <c r="A1190" s="8"/>
      <c r="B1190" s="8"/>
      <c r="C1190" s="9"/>
      <c r="D1190" s="9"/>
      <c r="E1190" s="9"/>
      <c r="F1190" s="9" t="s">
        <v>35</v>
      </c>
      <c r="G1190" s="9"/>
      <c r="H1190" s="10"/>
      <c r="I1190" s="9">
        <v>57.4</v>
      </c>
      <c r="J1190" s="9" t="s">
        <v>18</v>
      </c>
      <c r="K1190" s="15" t="s">
        <v>19</v>
      </c>
      <c r="L1190" s="16"/>
      <c r="M1190" s="16">
        <f t="shared" ref="M1190:M1197" si="101">I1190*0.65</f>
        <v>37.31</v>
      </c>
    </row>
    <row r="1191" spans="1:13">
      <c r="A1191" s="8"/>
      <c r="B1191" s="8"/>
      <c r="C1191" s="9"/>
      <c r="D1191" s="9"/>
      <c r="E1191" s="9"/>
      <c r="F1191" s="9" t="s">
        <v>54</v>
      </c>
      <c r="G1191" s="9"/>
      <c r="H1191" s="10"/>
      <c r="I1191" s="9">
        <v>57.4</v>
      </c>
      <c r="J1191" s="9" t="s">
        <v>18</v>
      </c>
      <c r="K1191" s="15" t="s">
        <v>19</v>
      </c>
      <c r="L1191" s="16"/>
      <c r="M1191" s="16">
        <f t="shared" si="101"/>
        <v>37.31</v>
      </c>
    </row>
    <row r="1192" spans="1:13">
      <c r="A1192" s="8"/>
      <c r="B1192" s="8"/>
      <c r="C1192" s="9"/>
      <c r="D1192" s="9"/>
      <c r="E1192" s="9"/>
      <c r="F1192" s="9" t="s">
        <v>36</v>
      </c>
      <c r="G1192" s="9"/>
      <c r="H1192" s="10"/>
      <c r="I1192" s="9">
        <v>57.4</v>
      </c>
      <c r="J1192" s="9" t="s">
        <v>18</v>
      </c>
      <c r="K1192" s="15" t="s">
        <v>19</v>
      </c>
      <c r="L1192" s="16"/>
      <c r="M1192" s="16">
        <f t="shared" si="101"/>
        <v>37.31</v>
      </c>
    </row>
    <row r="1193" ht="24" spans="1:13">
      <c r="A1193" s="8"/>
      <c r="B1193" s="8"/>
      <c r="C1193" s="9"/>
      <c r="D1193" s="9"/>
      <c r="E1193" s="9"/>
      <c r="F1193" s="9" t="s">
        <v>47</v>
      </c>
      <c r="G1193" s="9"/>
      <c r="H1193" s="10"/>
      <c r="I1193" s="9">
        <v>57.4</v>
      </c>
      <c r="J1193" s="9" t="s">
        <v>18</v>
      </c>
      <c r="K1193" s="15" t="s">
        <v>19</v>
      </c>
      <c r="L1193" s="16"/>
      <c r="M1193" s="16">
        <f t="shared" si="101"/>
        <v>37.31</v>
      </c>
    </row>
    <row r="1194" ht="24" spans="1:13">
      <c r="A1194" s="8"/>
      <c r="B1194" s="8"/>
      <c r="C1194" s="9"/>
      <c r="D1194" s="9"/>
      <c r="E1194" s="9"/>
      <c r="F1194" s="9" t="s">
        <v>48</v>
      </c>
      <c r="G1194" s="9"/>
      <c r="H1194" s="10"/>
      <c r="I1194" s="9">
        <v>57.4</v>
      </c>
      <c r="J1194" s="9" t="s">
        <v>18</v>
      </c>
      <c r="K1194" s="15" t="s">
        <v>19</v>
      </c>
      <c r="L1194" s="16"/>
      <c r="M1194" s="16">
        <f t="shared" si="101"/>
        <v>37.31</v>
      </c>
    </row>
    <row r="1195" spans="1:13">
      <c r="A1195" s="8"/>
      <c r="B1195" s="8"/>
      <c r="C1195" s="9"/>
      <c r="D1195" s="9" t="s">
        <v>407</v>
      </c>
      <c r="E1195" s="9" t="s">
        <v>408</v>
      </c>
      <c r="F1195" s="9" t="s">
        <v>90</v>
      </c>
      <c r="G1195" s="9"/>
      <c r="H1195" s="10"/>
      <c r="I1195" s="9">
        <v>85.4</v>
      </c>
      <c r="J1195" s="9" t="s">
        <v>18</v>
      </c>
      <c r="K1195" s="15" t="s">
        <v>72</v>
      </c>
      <c r="L1195" s="16"/>
      <c r="M1195" s="16">
        <f t="shared" si="101"/>
        <v>55.51</v>
      </c>
    </row>
    <row r="1196" ht="24" spans="1:13">
      <c r="A1196" s="8"/>
      <c r="B1196" s="8"/>
      <c r="C1196" s="9"/>
      <c r="D1196" s="9"/>
      <c r="E1196" s="9"/>
      <c r="F1196" s="9" t="s">
        <v>270</v>
      </c>
      <c r="G1196" s="9"/>
      <c r="H1196" s="10"/>
      <c r="I1196" s="9">
        <v>800</v>
      </c>
      <c r="J1196" s="9" t="s">
        <v>21</v>
      </c>
      <c r="K1196" s="15" t="s">
        <v>22</v>
      </c>
      <c r="L1196" s="16"/>
      <c r="M1196" s="16">
        <f t="shared" si="101"/>
        <v>520</v>
      </c>
    </row>
    <row r="1197" spans="1:13">
      <c r="A1197" s="8"/>
      <c r="B1197" s="8"/>
      <c r="C1197" s="9"/>
      <c r="D1197" s="9"/>
      <c r="E1197" s="9"/>
      <c r="F1197" s="9" t="s">
        <v>30</v>
      </c>
      <c r="G1197" s="9"/>
      <c r="H1197" s="10"/>
      <c r="I1197" s="9">
        <v>58.1</v>
      </c>
      <c r="J1197" s="9" t="s">
        <v>18</v>
      </c>
      <c r="K1197" s="15" t="s">
        <v>19</v>
      </c>
      <c r="L1197" s="16"/>
      <c r="M1197" s="16">
        <f t="shared" si="101"/>
        <v>37.765</v>
      </c>
    </row>
    <row r="1198" spans="1:13">
      <c r="A1198" s="8"/>
      <c r="B1198" s="8"/>
      <c r="C1198" s="9"/>
      <c r="D1198" s="9"/>
      <c r="E1198" s="9"/>
      <c r="F1198" s="9" t="s">
        <v>295</v>
      </c>
      <c r="G1198" s="9"/>
      <c r="H1198" s="10"/>
      <c r="I1198" s="9">
        <v>100.8</v>
      </c>
      <c r="J1198" s="9" t="s">
        <v>18</v>
      </c>
      <c r="K1198" s="15" t="s">
        <v>19</v>
      </c>
      <c r="L1198" s="16"/>
      <c r="M1198" s="16">
        <v>65.52</v>
      </c>
    </row>
    <row r="1199" ht="24" spans="1:13">
      <c r="A1199" s="8"/>
      <c r="B1199" s="8"/>
      <c r="C1199" s="9"/>
      <c r="D1199" s="9"/>
      <c r="E1199" s="9"/>
      <c r="F1199" s="9" t="s">
        <v>177</v>
      </c>
      <c r="G1199" s="9"/>
      <c r="H1199" s="10"/>
      <c r="I1199" s="9">
        <v>600</v>
      </c>
      <c r="J1199" s="9" t="s">
        <v>21</v>
      </c>
      <c r="K1199" s="15"/>
      <c r="L1199" s="16"/>
      <c r="M1199" s="16">
        <f>I1199*0.65</f>
        <v>390</v>
      </c>
    </row>
    <row r="1200" ht="24" spans="1:13">
      <c r="A1200" s="8"/>
      <c r="B1200" s="8"/>
      <c r="C1200" s="9"/>
      <c r="D1200" s="9"/>
      <c r="E1200" s="9"/>
      <c r="F1200" s="9" t="s">
        <v>406</v>
      </c>
      <c r="G1200" s="9"/>
      <c r="H1200" s="10"/>
      <c r="I1200" s="17">
        <v>245</v>
      </c>
      <c r="J1200" s="17" t="s">
        <v>21</v>
      </c>
      <c r="K1200" s="10" t="s">
        <v>22</v>
      </c>
      <c r="L1200" s="16"/>
      <c r="M1200" s="16">
        <f t="shared" ref="M1200:M1212" si="102">I1200*0.65</f>
        <v>159.25</v>
      </c>
    </row>
    <row r="1201" ht="24" spans="1:13">
      <c r="A1201" s="8"/>
      <c r="B1201" s="8"/>
      <c r="C1201" s="9"/>
      <c r="D1201" s="9"/>
      <c r="E1201" s="9"/>
      <c r="F1201" s="9" t="s">
        <v>47</v>
      </c>
      <c r="G1201" s="9"/>
      <c r="H1201" s="10"/>
      <c r="I1201" s="9">
        <v>57.4</v>
      </c>
      <c r="J1201" s="9" t="s">
        <v>18</v>
      </c>
      <c r="K1201" s="15" t="s">
        <v>19</v>
      </c>
      <c r="L1201" s="16"/>
      <c r="M1201" s="16">
        <f t="shared" si="102"/>
        <v>37.31</v>
      </c>
    </row>
    <row r="1202" ht="24" spans="1:13">
      <c r="A1202" s="8"/>
      <c r="B1202" s="8"/>
      <c r="C1202" s="9"/>
      <c r="D1202" s="9"/>
      <c r="E1202" s="9"/>
      <c r="F1202" s="9" t="s">
        <v>48</v>
      </c>
      <c r="G1202" s="9"/>
      <c r="H1202" s="10"/>
      <c r="I1202" s="9">
        <v>57.4</v>
      </c>
      <c r="J1202" s="9" t="s">
        <v>18</v>
      </c>
      <c r="K1202" s="15" t="s">
        <v>19</v>
      </c>
      <c r="L1202" s="16"/>
      <c r="M1202" s="16">
        <f t="shared" si="102"/>
        <v>37.31</v>
      </c>
    </row>
    <row r="1203" spans="1:13">
      <c r="A1203" s="8"/>
      <c r="B1203" s="8"/>
      <c r="C1203" s="9"/>
      <c r="D1203" s="9"/>
      <c r="E1203" s="9" t="s">
        <v>409</v>
      </c>
      <c r="F1203" s="9" t="s">
        <v>30</v>
      </c>
      <c r="G1203" s="9"/>
      <c r="H1203" s="10"/>
      <c r="I1203" s="9">
        <v>58.1</v>
      </c>
      <c r="J1203" s="9" t="s">
        <v>18</v>
      </c>
      <c r="K1203" s="15" t="s">
        <v>19</v>
      </c>
      <c r="L1203" s="16"/>
      <c r="M1203" s="16">
        <f t="shared" si="102"/>
        <v>37.765</v>
      </c>
    </row>
    <row r="1204" ht="24" spans="1:13">
      <c r="A1204" s="8"/>
      <c r="B1204" s="8"/>
      <c r="C1204" s="9"/>
      <c r="D1204" s="9"/>
      <c r="E1204" s="9"/>
      <c r="F1204" s="9" t="s">
        <v>47</v>
      </c>
      <c r="G1204" s="9"/>
      <c r="H1204" s="10"/>
      <c r="I1204" s="9">
        <v>57.4</v>
      </c>
      <c r="J1204" s="9" t="s">
        <v>18</v>
      </c>
      <c r="K1204" s="15" t="s">
        <v>19</v>
      </c>
      <c r="L1204" s="16"/>
      <c r="M1204" s="16">
        <f t="shared" si="102"/>
        <v>37.31</v>
      </c>
    </row>
    <row r="1205" ht="24" spans="1:13">
      <c r="A1205" s="8"/>
      <c r="B1205" s="8"/>
      <c r="C1205" s="9"/>
      <c r="D1205" s="9"/>
      <c r="E1205" s="9"/>
      <c r="F1205" s="9" t="s">
        <v>48</v>
      </c>
      <c r="G1205" s="9"/>
      <c r="H1205" s="10"/>
      <c r="I1205" s="9">
        <v>57.4</v>
      </c>
      <c r="J1205" s="9" t="s">
        <v>18</v>
      </c>
      <c r="K1205" s="15" t="s">
        <v>19</v>
      </c>
      <c r="L1205" s="16"/>
      <c r="M1205" s="16">
        <f t="shared" si="102"/>
        <v>37.31</v>
      </c>
    </row>
    <row r="1206" ht="24" spans="1:13">
      <c r="A1206" s="8"/>
      <c r="B1206" s="8"/>
      <c r="C1206" s="9"/>
      <c r="D1206" s="9"/>
      <c r="E1206" s="9" t="s">
        <v>410</v>
      </c>
      <c r="F1206" s="9" t="s">
        <v>47</v>
      </c>
      <c r="G1206" s="9"/>
      <c r="H1206" s="10"/>
      <c r="I1206" s="9">
        <v>57.4</v>
      </c>
      <c r="J1206" s="9" t="s">
        <v>18</v>
      </c>
      <c r="K1206" s="15" t="s">
        <v>19</v>
      </c>
      <c r="L1206" s="16"/>
      <c r="M1206" s="16">
        <f t="shared" si="102"/>
        <v>37.31</v>
      </c>
    </row>
    <row r="1207" spans="1:13">
      <c r="A1207" s="8"/>
      <c r="B1207" s="8"/>
      <c r="C1207" s="9"/>
      <c r="D1207" s="9"/>
      <c r="E1207" s="9"/>
      <c r="F1207" s="9" t="s">
        <v>30</v>
      </c>
      <c r="G1207" s="9"/>
      <c r="H1207" s="10"/>
      <c r="I1207" s="9">
        <v>58.1</v>
      </c>
      <c r="J1207" s="9" t="s">
        <v>18</v>
      </c>
      <c r="K1207" s="15" t="s">
        <v>19</v>
      </c>
      <c r="L1207" s="16"/>
      <c r="M1207" s="16">
        <f t="shared" si="102"/>
        <v>37.765</v>
      </c>
    </row>
    <row r="1208" ht="24" spans="1:13">
      <c r="A1208" s="8"/>
      <c r="B1208" s="8"/>
      <c r="C1208" s="9"/>
      <c r="D1208" s="9"/>
      <c r="E1208" s="9"/>
      <c r="F1208" s="9" t="s">
        <v>48</v>
      </c>
      <c r="G1208" s="9"/>
      <c r="H1208" s="10"/>
      <c r="I1208" s="9">
        <v>57.4</v>
      </c>
      <c r="J1208" s="9" t="s">
        <v>18</v>
      </c>
      <c r="K1208" s="15" t="s">
        <v>19</v>
      </c>
      <c r="L1208" s="16"/>
      <c r="M1208" s="16">
        <f t="shared" si="102"/>
        <v>37.31</v>
      </c>
    </row>
    <row r="1209" spans="1:13">
      <c r="A1209" s="8"/>
      <c r="B1209" s="8"/>
      <c r="C1209" s="9"/>
      <c r="D1209" s="9" t="s">
        <v>411</v>
      </c>
      <c r="E1209" s="9" t="s">
        <v>412</v>
      </c>
      <c r="F1209" s="9" t="s">
        <v>288</v>
      </c>
      <c r="G1209" s="9"/>
      <c r="H1209" s="10"/>
      <c r="I1209" s="9">
        <v>59.5</v>
      </c>
      <c r="J1209" s="9" t="s">
        <v>18</v>
      </c>
      <c r="K1209" s="15" t="s">
        <v>50</v>
      </c>
      <c r="L1209" s="16"/>
      <c r="M1209" s="16">
        <f t="shared" si="102"/>
        <v>38.675</v>
      </c>
    </row>
    <row r="1210" spans="1:13">
      <c r="A1210" s="8"/>
      <c r="B1210" s="8"/>
      <c r="C1210" s="9"/>
      <c r="D1210" s="9"/>
      <c r="E1210" s="9"/>
      <c r="F1210" s="9" t="s">
        <v>30</v>
      </c>
      <c r="G1210" s="9"/>
      <c r="H1210" s="10"/>
      <c r="I1210" s="9">
        <v>58.1</v>
      </c>
      <c r="J1210" s="9" t="s">
        <v>18</v>
      </c>
      <c r="K1210" s="15" t="s">
        <v>19</v>
      </c>
      <c r="L1210" s="16"/>
      <c r="M1210" s="16">
        <f t="shared" si="102"/>
        <v>37.765</v>
      </c>
    </row>
    <row r="1211" ht="24" spans="1:13">
      <c r="A1211" s="8"/>
      <c r="B1211" s="8"/>
      <c r="C1211" s="9"/>
      <c r="D1211" s="9"/>
      <c r="E1211" s="9"/>
      <c r="F1211" s="9" t="s">
        <v>406</v>
      </c>
      <c r="G1211" s="9"/>
      <c r="H1211" s="10"/>
      <c r="I1211" s="17">
        <v>245</v>
      </c>
      <c r="J1211" s="17" t="s">
        <v>21</v>
      </c>
      <c r="K1211" s="10" t="s">
        <v>22</v>
      </c>
      <c r="L1211" s="16"/>
      <c r="M1211" s="16">
        <f t="shared" si="102"/>
        <v>159.25</v>
      </c>
    </row>
    <row r="1212" ht="24" spans="1:13">
      <c r="A1212" s="8"/>
      <c r="B1212" s="8"/>
      <c r="C1212" s="9"/>
      <c r="D1212" s="9"/>
      <c r="E1212" s="9"/>
      <c r="F1212" s="9" t="s">
        <v>47</v>
      </c>
      <c r="G1212" s="9"/>
      <c r="H1212" s="10"/>
      <c r="I1212" s="9">
        <v>57.4</v>
      </c>
      <c r="J1212" s="9" t="s">
        <v>18</v>
      </c>
      <c r="K1212" s="15" t="s">
        <v>19</v>
      </c>
      <c r="L1212" s="16"/>
      <c r="M1212" s="16">
        <f t="shared" si="102"/>
        <v>37.31</v>
      </c>
    </row>
    <row r="1213" ht="24" spans="1:13">
      <c r="A1213" s="8"/>
      <c r="B1213" s="8"/>
      <c r="C1213" s="9"/>
      <c r="D1213" s="9"/>
      <c r="E1213" s="9"/>
      <c r="F1213" s="9" t="s">
        <v>292</v>
      </c>
      <c r="G1213" s="9"/>
      <c r="H1213" s="10"/>
      <c r="I1213" s="9">
        <v>120</v>
      </c>
      <c r="J1213" s="9" t="s">
        <v>21</v>
      </c>
      <c r="K1213" s="15" t="s">
        <v>22</v>
      </c>
      <c r="L1213" s="16"/>
      <c r="M1213" s="16">
        <v>78</v>
      </c>
    </row>
    <row r="1214" ht="24" spans="1:13">
      <c r="A1214" s="8"/>
      <c r="B1214" s="8"/>
      <c r="C1214" s="9"/>
      <c r="D1214" s="9"/>
      <c r="E1214" s="9"/>
      <c r="F1214" s="9" t="s">
        <v>48</v>
      </c>
      <c r="G1214" s="9"/>
      <c r="H1214" s="10"/>
      <c r="I1214" s="9">
        <v>57.4</v>
      </c>
      <c r="J1214" s="9" t="s">
        <v>18</v>
      </c>
      <c r="K1214" s="15" t="s">
        <v>19</v>
      </c>
      <c r="L1214" s="16"/>
      <c r="M1214" s="16">
        <f t="shared" ref="M1214:M1232" si="103">I1214*0.65</f>
        <v>37.31</v>
      </c>
    </row>
    <row r="1215" spans="1:13">
      <c r="A1215" s="8"/>
      <c r="B1215" s="8"/>
      <c r="C1215" s="9"/>
      <c r="D1215" s="9" t="s">
        <v>413</v>
      </c>
      <c r="E1215" s="9" t="s">
        <v>413</v>
      </c>
      <c r="F1215" s="9" t="s">
        <v>30</v>
      </c>
      <c r="G1215" s="9"/>
      <c r="H1215" s="10"/>
      <c r="I1215" s="9">
        <v>58.1</v>
      </c>
      <c r="J1215" s="9" t="s">
        <v>18</v>
      </c>
      <c r="K1215" s="15" t="s">
        <v>19</v>
      </c>
      <c r="L1215" s="16"/>
      <c r="M1215" s="16">
        <f t="shared" si="103"/>
        <v>37.765</v>
      </c>
    </row>
    <row r="1216" spans="1:13">
      <c r="A1216" s="8"/>
      <c r="B1216" s="8"/>
      <c r="C1216" s="9"/>
      <c r="D1216" s="9"/>
      <c r="E1216" s="9"/>
      <c r="F1216" s="9" t="s">
        <v>17</v>
      </c>
      <c r="G1216" s="9"/>
      <c r="H1216" s="10"/>
      <c r="I1216" s="9">
        <v>100.8</v>
      </c>
      <c r="J1216" s="9" t="s">
        <v>18</v>
      </c>
      <c r="K1216" s="15" t="s">
        <v>19</v>
      </c>
      <c r="L1216" s="16"/>
      <c r="M1216" s="16">
        <f t="shared" si="103"/>
        <v>65.52</v>
      </c>
    </row>
    <row r="1217" ht="24" spans="1:13">
      <c r="A1217" s="8"/>
      <c r="B1217" s="8"/>
      <c r="C1217" s="9"/>
      <c r="D1217" s="9"/>
      <c r="E1217" s="9"/>
      <c r="F1217" s="9" t="s">
        <v>406</v>
      </c>
      <c r="G1217" s="9"/>
      <c r="H1217" s="10"/>
      <c r="I1217" s="17">
        <v>245</v>
      </c>
      <c r="J1217" s="17" t="s">
        <v>21</v>
      </c>
      <c r="K1217" s="10" t="s">
        <v>22</v>
      </c>
      <c r="L1217" s="16"/>
      <c r="M1217" s="16">
        <f t="shared" si="103"/>
        <v>159.25</v>
      </c>
    </row>
    <row r="1218" ht="24" spans="1:13">
      <c r="A1218" s="8"/>
      <c r="B1218" s="8"/>
      <c r="C1218" s="9"/>
      <c r="D1218" s="9"/>
      <c r="E1218" s="9"/>
      <c r="F1218" s="9" t="s">
        <v>177</v>
      </c>
      <c r="G1218" s="9"/>
      <c r="H1218" s="10"/>
      <c r="I1218" s="9">
        <v>600</v>
      </c>
      <c r="J1218" s="9" t="s">
        <v>21</v>
      </c>
      <c r="K1218" s="15"/>
      <c r="L1218" s="16"/>
      <c r="M1218" s="16">
        <f t="shared" si="103"/>
        <v>390</v>
      </c>
    </row>
    <row r="1219" ht="24" spans="1:13">
      <c r="A1219" s="8"/>
      <c r="B1219" s="8"/>
      <c r="C1219" s="9"/>
      <c r="D1219" s="9"/>
      <c r="E1219" s="9"/>
      <c r="F1219" s="9" t="s">
        <v>52</v>
      </c>
      <c r="G1219" s="9"/>
      <c r="H1219" s="10"/>
      <c r="I1219" s="9">
        <v>55.3</v>
      </c>
      <c r="J1219" s="9" t="s">
        <v>18</v>
      </c>
      <c r="K1219" s="15" t="s">
        <v>19</v>
      </c>
      <c r="L1219" s="16"/>
      <c r="M1219" s="16">
        <f t="shared" si="103"/>
        <v>35.945</v>
      </c>
    </row>
    <row r="1220" ht="24" spans="1:13">
      <c r="A1220" s="8"/>
      <c r="B1220" s="8"/>
      <c r="C1220" s="9"/>
      <c r="D1220" s="9"/>
      <c r="E1220" s="9"/>
      <c r="F1220" s="9" t="s">
        <v>47</v>
      </c>
      <c r="G1220" s="9"/>
      <c r="H1220" s="10"/>
      <c r="I1220" s="9">
        <v>57.4</v>
      </c>
      <c r="J1220" s="9" t="s">
        <v>18</v>
      </c>
      <c r="K1220" s="15" t="s">
        <v>19</v>
      </c>
      <c r="L1220" s="16"/>
      <c r="M1220" s="16">
        <f t="shared" si="103"/>
        <v>37.31</v>
      </c>
    </row>
    <row r="1221" ht="24" spans="1:13">
      <c r="A1221" s="8"/>
      <c r="B1221" s="8"/>
      <c r="C1221" s="9"/>
      <c r="D1221" s="9"/>
      <c r="E1221" s="9"/>
      <c r="F1221" s="9" t="s">
        <v>48</v>
      </c>
      <c r="G1221" s="9"/>
      <c r="H1221" s="10"/>
      <c r="I1221" s="9">
        <v>57.4</v>
      </c>
      <c r="J1221" s="9" t="s">
        <v>18</v>
      </c>
      <c r="K1221" s="15" t="s">
        <v>19</v>
      </c>
      <c r="L1221" s="16"/>
      <c r="M1221" s="16">
        <f t="shared" si="103"/>
        <v>37.31</v>
      </c>
    </row>
    <row r="1222" ht="24" spans="1:13">
      <c r="A1222" s="8"/>
      <c r="B1222" s="8"/>
      <c r="C1222" s="9"/>
      <c r="D1222" s="9"/>
      <c r="E1222" s="9"/>
      <c r="F1222" s="9" t="s">
        <v>34</v>
      </c>
      <c r="G1222" s="9"/>
      <c r="H1222" s="10"/>
      <c r="I1222" s="9">
        <v>120</v>
      </c>
      <c r="J1222" s="9" t="s">
        <v>21</v>
      </c>
      <c r="K1222" s="15" t="s">
        <v>22</v>
      </c>
      <c r="L1222" s="16"/>
      <c r="M1222" s="16">
        <f t="shared" si="103"/>
        <v>78</v>
      </c>
    </row>
    <row r="1223" spans="1:13">
      <c r="A1223" s="8"/>
      <c r="B1223" s="8"/>
      <c r="C1223" s="9"/>
      <c r="D1223" s="9" t="s">
        <v>414</v>
      </c>
      <c r="E1223" s="9" t="s">
        <v>415</v>
      </c>
      <c r="F1223" s="9" t="s">
        <v>288</v>
      </c>
      <c r="G1223" s="9"/>
      <c r="H1223" s="10"/>
      <c r="I1223" s="9">
        <v>59.5</v>
      </c>
      <c r="J1223" s="9" t="s">
        <v>18</v>
      </c>
      <c r="K1223" s="15" t="s">
        <v>50</v>
      </c>
      <c r="L1223" s="16"/>
      <c r="M1223" s="16">
        <f t="shared" si="103"/>
        <v>38.675</v>
      </c>
    </row>
    <row r="1224" spans="1:13">
      <c r="A1224" s="8"/>
      <c r="B1224" s="8"/>
      <c r="C1224" s="9"/>
      <c r="D1224" s="9"/>
      <c r="E1224" s="9"/>
      <c r="F1224" s="9" t="s">
        <v>30</v>
      </c>
      <c r="G1224" s="9"/>
      <c r="H1224" s="10"/>
      <c r="I1224" s="9">
        <v>58.1</v>
      </c>
      <c r="J1224" s="9" t="s">
        <v>18</v>
      </c>
      <c r="K1224" s="15" t="s">
        <v>19</v>
      </c>
      <c r="L1224" s="16"/>
      <c r="M1224" s="16">
        <f t="shared" si="103"/>
        <v>37.765</v>
      </c>
    </row>
    <row r="1225" ht="24" spans="1:13">
      <c r="A1225" s="8"/>
      <c r="B1225" s="8"/>
      <c r="C1225" s="9"/>
      <c r="D1225" s="9"/>
      <c r="E1225" s="9"/>
      <c r="F1225" s="9" t="s">
        <v>406</v>
      </c>
      <c r="G1225" s="9"/>
      <c r="H1225" s="10"/>
      <c r="I1225" s="17">
        <v>245</v>
      </c>
      <c r="J1225" s="17" t="s">
        <v>21</v>
      </c>
      <c r="K1225" s="10" t="s">
        <v>22</v>
      </c>
      <c r="L1225" s="16"/>
      <c r="M1225" s="16">
        <f t="shared" si="103"/>
        <v>159.25</v>
      </c>
    </row>
    <row r="1226" ht="24" spans="1:13">
      <c r="A1226" s="8"/>
      <c r="B1226" s="8"/>
      <c r="C1226" s="9"/>
      <c r="D1226" s="9"/>
      <c r="E1226" s="9"/>
      <c r="F1226" s="9" t="s">
        <v>47</v>
      </c>
      <c r="G1226" s="9"/>
      <c r="H1226" s="10"/>
      <c r="I1226" s="9">
        <v>57.4</v>
      </c>
      <c r="J1226" s="9" t="s">
        <v>18</v>
      </c>
      <c r="K1226" s="15" t="s">
        <v>19</v>
      </c>
      <c r="L1226" s="16"/>
      <c r="M1226" s="16">
        <f t="shared" si="103"/>
        <v>37.31</v>
      </c>
    </row>
    <row r="1227" ht="24" spans="1:13">
      <c r="A1227" s="8"/>
      <c r="B1227" s="8"/>
      <c r="C1227" s="9"/>
      <c r="D1227" s="9"/>
      <c r="E1227" s="9"/>
      <c r="F1227" s="9" t="s">
        <v>48</v>
      </c>
      <c r="G1227" s="9"/>
      <c r="H1227" s="10"/>
      <c r="I1227" s="9">
        <v>57.4</v>
      </c>
      <c r="J1227" s="9" t="s">
        <v>18</v>
      </c>
      <c r="K1227" s="15" t="s">
        <v>19</v>
      </c>
      <c r="L1227" s="16"/>
      <c r="M1227" s="16">
        <f t="shared" si="103"/>
        <v>37.31</v>
      </c>
    </row>
    <row r="1228" ht="24" spans="1:13">
      <c r="A1228" s="8"/>
      <c r="B1228" s="8"/>
      <c r="C1228" s="9"/>
      <c r="D1228" s="9"/>
      <c r="E1228" s="9"/>
      <c r="F1228" s="9" t="s">
        <v>416</v>
      </c>
      <c r="G1228" s="9"/>
      <c r="H1228" s="10"/>
      <c r="I1228" s="9">
        <v>105</v>
      </c>
      <c r="J1228" s="9" t="s">
        <v>18</v>
      </c>
      <c r="K1228" s="15" t="s">
        <v>197</v>
      </c>
      <c r="L1228" s="16"/>
      <c r="M1228" s="16">
        <f t="shared" si="103"/>
        <v>68.25</v>
      </c>
    </row>
    <row r="1229" spans="1:13">
      <c r="A1229" s="8"/>
      <c r="B1229" s="8"/>
      <c r="C1229" s="9"/>
      <c r="D1229" s="9"/>
      <c r="E1229" s="9"/>
      <c r="F1229" s="9" t="s">
        <v>56</v>
      </c>
      <c r="G1229" s="9"/>
      <c r="H1229" s="10" t="s">
        <v>57</v>
      </c>
      <c r="I1229" s="9">
        <v>353.5</v>
      </c>
      <c r="J1229" s="9" t="s">
        <v>18</v>
      </c>
      <c r="K1229" s="15" t="s">
        <v>19</v>
      </c>
      <c r="L1229" s="16">
        <f>H1229*0.65</f>
        <v>45.955</v>
      </c>
      <c r="M1229" s="16">
        <f t="shared" si="103"/>
        <v>229.775</v>
      </c>
    </row>
    <row r="1230" spans="1:13">
      <c r="A1230" s="8"/>
      <c r="B1230" s="8"/>
      <c r="C1230" s="9"/>
      <c r="D1230" s="9"/>
      <c r="E1230" s="9"/>
      <c r="F1230" s="9" t="s">
        <v>58</v>
      </c>
      <c r="G1230" s="9"/>
      <c r="H1230" s="10" t="s">
        <v>57</v>
      </c>
      <c r="I1230" s="9">
        <v>353.5</v>
      </c>
      <c r="J1230" s="9" t="s">
        <v>18</v>
      </c>
      <c r="K1230" s="15" t="s">
        <v>19</v>
      </c>
      <c r="L1230" s="16">
        <f>H1230*0.65</f>
        <v>45.955</v>
      </c>
      <c r="M1230" s="16">
        <f t="shared" si="103"/>
        <v>229.775</v>
      </c>
    </row>
    <row r="1231" spans="1:13">
      <c r="A1231" s="8"/>
      <c r="B1231" s="8"/>
      <c r="C1231" s="9"/>
      <c r="D1231" s="9"/>
      <c r="E1231" s="9"/>
      <c r="F1231" s="9" t="s">
        <v>59</v>
      </c>
      <c r="G1231" s="9"/>
      <c r="H1231" s="10">
        <v>123.9</v>
      </c>
      <c r="I1231" s="9">
        <v>619.5</v>
      </c>
      <c r="J1231" s="9" t="s">
        <v>18</v>
      </c>
      <c r="K1231" s="15" t="s">
        <v>19</v>
      </c>
      <c r="L1231" s="16">
        <f>H1231*0.65</f>
        <v>80.535</v>
      </c>
      <c r="M1231" s="16">
        <f t="shared" si="103"/>
        <v>402.675</v>
      </c>
    </row>
    <row r="1232" ht="24" spans="1:13">
      <c r="A1232" s="8"/>
      <c r="B1232" s="8"/>
      <c r="C1232" s="9"/>
      <c r="D1232" s="9"/>
      <c r="E1232" s="9"/>
      <c r="F1232" s="9" t="s">
        <v>289</v>
      </c>
      <c r="G1232" s="9"/>
      <c r="H1232" s="10" t="s">
        <v>175</v>
      </c>
      <c r="I1232" s="9">
        <v>619.5</v>
      </c>
      <c r="J1232" s="9" t="s">
        <v>21</v>
      </c>
      <c r="K1232" s="15" t="s">
        <v>22</v>
      </c>
      <c r="L1232" s="16">
        <f>H1232*0.65</f>
        <v>80.535</v>
      </c>
      <c r="M1232" s="16">
        <f t="shared" si="103"/>
        <v>402.675</v>
      </c>
    </row>
    <row r="1233" spans="1:13">
      <c r="A1233" s="8"/>
      <c r="B1233" s="8"/>
      <c r="C1233" s="9"/>
      <c r="D1233" s="9"/>
      <c r="E1233" s="9"/>
      <c r="F1233" s="9" t="s">
        <v>173</v>
      </c>
      <c r="G1233" s="9"/>
      <c r="H1233" s="10">
        <v>123.9</v>
      </c>
      <c r="I1233" s="9">
        <v>619.5</v>
      </c>
      <c r="J1233" s="9" t="s">
        <v>18</v>
      </c>
      <c r="K1233" s="15" t="s">
        <v>19</v>
      </c>
      <c r="L1233" s="16">
        <f>H1233*0.65</f>
        <v>80.535</v>
      </c>
      <c r="M1233" s="16">
        <f t="shared" ref="M1233:M1238" si="104">I1233*0.65</f>
        <v>402.675</v>
      </c>
    </row>
    <row r="1234" spans="1:13">
      <c r="A1234" s="8"/>
      <c r="B1234" s="8"/>
      <c r="C1234" s="9"/>
      <c r="D1234" s="9" t="s">
        <v>417</v>
      </c>
      <c r="E1234" s="9" t="s">
        <v>417</v>
      </c>
      <c r="F1234" s="9" t="s">
        <v>30</v>
      </c>
      <c r="G1234" s="9"/>
      <c r="H1234" s="10"/>
      <c r="I1234" s="9">
        <v>58.1</v>
      </c>
      <c r="J1234" s="9" t="s">
        <v>18</v>
      </c>
      <c r="K1234" s="15" t="s">
        <v>19</v>
      </c>
      <c r="L1234" s="16"/>
      <c r="M1234" s="16">
        <f t="shared" si="104"/>
        <v>37.765</v>
      </c>
    </row>
    <row r="1235" ht="24" spans="1:13">
      <c r="A1235" s="8"/>
      <c r="B1235" s="8"/>
      <c r="C1235" s="9"/>
      <c r="D1235" s="9"/>
      <c r="E1235" s="9"/>
      <c r="F1235" s="9" t="s">
        <v>47</v>
      </c>
      <c r="G1235" s="9"/>
      <c r="H1235" s="10"/>
      <c r="I1235" s="9">
        <v>57.4</v>
      </c>
      <c r="J1235" s="9" t="s">
        <v>18</v>
      </c>
      <c r="K1235" s="15" t="s">
        <v>19</v>
      </c>
      <c r="L1235" s="16"/>
      <c r="M1235" s="16">
        <f t="shared" si="104"/>
        <v>37.31</v>
      </c>
    </row>
    <row r="1236" ht="24" spans="1:13">
      <c r="A1236" s="8"/>
      <c r="B1236" s="8"/>
      <c r="C1236" s="9"/>
      <c r="D1236" s="9"/>
      <c r="E1236" s="9"/>
      <c r="F1236" s="9" t="s">
        <v>48</v>
      </c>
      <c r="G1236" s="9"/>
      <c r="H1236" s="10"/>
      <c r="I1236" s="9">
        <v>57.4</v>
      </c>
      <c r="J1236" s="9" t="s">
        <v>18</v>
      </c>
      <c r="K1236" s="15" t="s">
        <v>19</v>
      </c>
      <c r="L1236" s="16"/>
      <c r="M1236" s="16">
        <f t="shared" si="104"/>
        <v>37.31</v>
      </c>
    </row>
    <row r="1237" ht="24" spans="1:13">
      <c r="A1237" s="8"/>
      <c r="B1237" s="8"/>
      <c r="C1237" s="9"/>
      <c r="D1237" s="9"/>
      <c r="E1237" s="9"/>
      <c r="F1237" s="9" t="s">
        <v>34</v>
      </c>
      <c r="G1237" s="9"/>
      <c r="H1237" s="10"/>
      <c r="I1237" s="9">
        <v>120</v>
      </c>
      <c r="J1237" s="9" t="s">
        <v>21</v>
      </c>
      <c r="K1237" s="15" t="s">
        <v>22</v>
      </c>
      <c r="L1237" s="16"/>
      <c r="M1237" s="16">
        <f t="shared" si="104"/>
        <v>78</v>
      </c>
    </row>
    <row r="1238" spans="1:13">
      <c r="A1238" s="8"/>
      <c r="B1238" s="8"/>
      <c r="C1238" s="9"/>
      <c r="D1238" s="9"/>
      <c r="E1238" s="9"/>
      <c r="F1238" s="9" t="s">
        <v>35</v>
      </c>
      <c r="G1238" s="9"/>
      <c r="H1238" s="10"/>
      <c r="I1238" s="9">
        <v>57.4</v>
      </c>
      <c r="J1238" s="9" t="s">
        <v>18</v>
      </c>
      <c r="K1238" s="15" t="s">
        <v>19</v>
      </c>
      <c r="L1238" s="16"/>
      <c r="M1238" s="16">
        <f t="shared" si="104"/>
        <v>37.31</v>
      </c>
    </row>
    <row r="1239" spans="1:13">
      <c r="A1239" s="8"/>
      <c r="B1239" s="8"/>
      <c r="C1239" s="9"/>
      <c r="D1239" s="9"/>
      <c r="E1239" s="9"/>
      <c r="F1239" s="9" t="s">
        <v>56</v>
      </c>
      <c r="G1239" s="9"/>
      <c r="H1239" s="10" t="s">
        <v>57</v>
      </c>
      <c r="I1239" s="9">
        <v>353.5</v>
      </c>
      <c r="J1239" s="9" t="s">
        <v>18</v>
      </c>
      <c r="K1239" s="15" t="s">
        <v>19</v>
      </c>
      <c r="L1239" s="16">
        <v>45.955</v>
      </c>
      <c r="M1239" s="16">
        <v>229.775</v>
      </c>
    </row>
    <row r="1240" ht="24" spans="1:13">
      <c r="A1240" s="8"/>
      <c r="B1240" s="8"/>
      <c r="C1240" s="9"/>
      <c r="D1240" s="9"/>
      <c r="E1240" s="9"/>
      <c r="F1240" s="9" t="s">
        <v>98</v>
      </c>
      <c r="G1240" s="9"/>
      <c r="H1240" s="10"/>
      <c r="I1240" s="9" t="s">
        <v>99</v>
      </c>
      <c r="J1240" s="9" t="s">
        <v>99</v>
      </c>
      <c r="K1240" s="15" t="s">
        <v>22</v>
      </c>
      <c r="L1240" s="16"/>
      <c r="M1240" s="16"/>
    </row>
    <row r="1241" spans="1:13">
      <c r="A1241" s="8">
        <v>23</v>
      </c>
      <c r="B1241" s="8" t="s">
        <v>418</v>
      </c>
      <c r="C1241" s="18" t="s">
        <v>418</v>
      </c>
      <c r="D1241" s="9" t="s">
        <v>419</v>
      </c>
      <c r="E1241" s="9" t="s">
        <v>419</v>
      </c>
      <c r="F1241" s="9" t="s">
        <v>30</v>
      </c>
      <c r="G1241" s="9"/>
      <c r="H1241" s="10"/>
      <c r="I1241" s="9">
        <v>58.1</v>
      </c>
      <c r="J1241" s="9" t="s">
        <v>18</v>
      </c>
      <c r="K1241" s="15" t="s">
        <v>19</v>
      </c>
      <c r="L1241" s="16"/>
      <c r="M1241" s="16">
        <f t="shared" ref="M1241:M1246" si="105">I1241*0.65</f>
        <v>37.765</v>
      </c>
    </row>
    <row r="1242" spans="1:13">
      <c r="A1242" s="8"/>
      <c r="B1242" s="8"/>
      <c r="C1242" s="19"/>
      <c r="D1242" s="9"/>
      <c r="E1242" s="9"/>
      <c r="F1242" s="9" t="s">
        <v>56</v>
      </c>
      <c r="G1242" s="9"/>
      <c r="H1242" s="10" t="s">
        <v>57</v>
      </c>
      <c r="I1242" s="9">
        <v>353.5</v>
      </c>
      <c r="J1242" s="9" t="s">
        <v>18</v>
      </c>
      <c r="K1242" s="15" t="s">
        <v>19</v>
      </c>
      <c r="L1242" s="16">
        <f>H1242*0.65</f>
        <v>45.955</v>
      </c>
      <c r="M1242" s="16">
        <f t="shared" si="105"/>
        <v>229.775</v>
      </c>
    </row>
    <row r="1243" spans="1:13">
      <c r="A1243" s="8"/>
      <c r="B1243" s="8"/>
      <c r="C1243" s="19"/>
      <c r="D1243" s="9"/>
      <c r="E1243" s="9"/>
      <c r="F1243" s="9" t="s">
        <v>58</v>
      </c>
      <c r="G1243" s="9"/>
      <c r="H1243" s="10" t="s">
        <v>57</v>
      </c>
      <c r="I1243" s="9">
        <v>353.5</v>
      </c>
      <c r="J1243" s="9" t="s">
        <v>18</v>
      </c>
      <c r="K1243" s="15" t="s">
        <v>19</v>
      </c>
      <c r="L1243" s="16">
        <f>H1243*0.65</f>
        <v>45.955</v>
      </c>
      <c r="M1243" s="16">
        <f t="shared" si="105"/>
        <v>229.775</v>
      </c>
    </row>
    <row r="1244" spans="1:13">
      <c r="A1244" s="8"/>
      <c r="B1244" s="8"/>
      <c r="C1244" s="19"/>
      <c r="D1244" s="9"/>
      <c r="E1244" s="9"/>
      <c r="F1244" s="9" t="s">
        <v>420</v>
      </c>
      <c r="G1244" s="9"/>
      <c r="H1244" s="10">
        <v>67.2</v>
      </c>
      <c r="I1244" s="9">
        <v>134.4</v>
      </c>
      <c r="J1244" s="9" t="s">
        <v>18</v>
      </c>
      <c r="K1244" s="15" t="s">
        <v>19</v>
      </c>
      <c r="L1244" s="16">
        <f>H1244*0.65</f>
        <v>43.68</v>
      </c>
      <c r="M1244" s="16">
        <f t="shared" si="105"/>
        <v>87.36</v>
      </c>
    </row>
    <row r="1245" spans="1:13">
      <c r="A1245" s="8"/>
      <c r="B1245" s="8"/>
      <c r="C1245" s="19"/>
      <c r="D1245" s="9"/>
      <c r="E1245" s="9"/>
      <c r="F1245" s="9" t="s">
        <v>49</v>
      </c>
      <c r="G1245" s="9"/>
      <c r="H1245" s="9"/>
      <c r="I1245" s="9">
        <v>59.5</v>
      </c>
      <c r="J1245" s="9" t="s">
        <v>18</v>
      </c>
      <c r="K1245" s="9" t="s">
        <v>50</v>
      </c>
      <c r="L1245" s="16"/>
      <c r="M1245" s="16">
        <v>38.675</v>
      </c>
    </row>
    <row r="1246" ht="24" spans="1:13">
      <c r="A1246" s="8"/>
      <c r="B1246" s="8"/>
      <c r="C1246" s="19"/>
      <c r="D1246" s="9"/>
      <c r="E1246" s="9"/>
      <c r="F1246" s="9" t="s">
        <v>421</v>
      </c>
      <c r="G1246" s="9"/>
      <c r="H1246" s="9"/>
      <c r="I1246" s="9">
        <v>500</v>
      </c>
      <c r="J1246" s="9" t="s">
        <v>21</v>
      </c>
      <c r="K1246" s="9"/>
      <c r="L1246" s="16"/>
      <c r="M1246" s="16">
        <f t="shared" si="105"/>
        <v>325</v>
      </c>
    </row>
    <row r="1247" ht="24" spans="1:13">
      <c r="A1247" s="8"/>
      <c r="B1247" s="8"/>
      <c r="C1247" s="19"/>
      <c r="D1247" s="9"/>
      <c r="E1247" s="9"/>
      <c r="F1247" s="9" t="s">
        <v>34</v>
      </c>
      <c r="G1247" s="9"/>
      <c r="H1247" s="10"/>
      <c r="I1247" s="9">
        <v>120</v>
      </c>
      <c r="J1247" s="9" t="s">
        <v>21</v>
      </c>
      <c r="K1247" s="15" t="s">
        <v>22</v>
      </c>
      <c r="L1247" s="16"/>
      <c r="M1247" s="16">
        <f t="shared" ref="M1247:M1262" si="106">I1247*0.65</f>
        <v>78</v>
      </c>
    </row>
    <row r="1248" spans="1:13">
      <c r="A1248" s="8"/>
      <c r="B1248" s="8"/>
      <c r="C1248" s="19"/>
      <c r="D1248" s="9" t="s">
        <v>422</v>
      </c>
      <c r="E1248" s="9" t="s">
        <v>423</v>
      </c>
      <c r="F1248" s="9" t="s">
        <v>30</v>
      </c>
      <c r="G1248" s="9"/>
      <c r="H1248" s="10"/>
      <c r="I1248" s="9">
        <v>58.1</v>
      </c>
      <c r="J1248" s="9" t="s">
        <v>18</v>
      </c>
      <c r="K1248" s="15" t="s">
        <v>19</v>
      </c>
      <c r="L1248" s="16"/>
      <c r="M1248" s="16">
        <f t="shared" si="106"/>
        <v>37.765</v>
      </c>
    </row>
    <row r="1249" ht="24" spans="1:13">
      <c r="A1249" s="8"/>
      <c r="B1249" s="8"/>
      <c r="C1249" s="19"/>
      <c r="D1249" s="9"/>
      <c r="E1249" s="9"/>
      <c r="F1249" s="9" t="s">
        <v>47</v>
      </c>
      <c r="G1249" s="9"/>
      <c r="H1249" s="10"/>
      <c r="I1249" s="9">
        <v>57.4</v>
      </c>
      <c r="J1249" s="9" t="s">
        <v>18</v>
      </c>
      <c r="K1249" s="15" t="s">
        <v>19</v>
      </c>
      <c r="L1249" s="16"/>
      <c r="M1249" s="16">
        <f t="shared" si="106"/>
        <v>37.31</v>
      </c>
    </row>
    <row r="1250" ht="24" spans="1:13">
      <c r="A1250" s="8"/>
      <c r="B1250" s="8"/>
      <c r="C1250" s="19"/>
      <c r="D1250" s="9"/>
      <c r="E1250" s="9"/>
      <c r="F1250" s="9" t="s">
        <v>48</v>
      </c>
      <c r="G1250" s="9"/>
      <c r="H1250" s="10"/>
      <c r="I1250" s="9">
        <v>57.4</v>
      </c>
      <c r="J1250" s="9" t="s">
        <v>18</v>
      </c>
      <c r="K1250" s="15" t="s">
        <v>19</v>
      </c>
      <c r="L1250" s="16"/>
      <c r="M1250" s="16">
        <f t="shared" si="106"/>
        <v>37.31</v>
      </c>
    </row>
    <row r="1251" ht="24" spans="1:13">
      <c r="A1251" s="8"/>
      <c r="B1251" s="8"/>
      <c r="C1251" s="19"/>
      <c r="D1251" s="9"/>
      <c r="E1251" s="9"/>
      <c r="F1251" s="9" t="s">
        <v>263</v>
      </c>
      <c r="G1251" s="9"/>
      <c r="H1251" s="10"/>
      <c r="I1251" s="9">
        <v>105</v>
      </c>
      <c r="J1251" s="9" t="s">
        <v>18</v>
      </c>
      <c r="K1251" s="15" t="s">
        <v>197</v>
      </c>
      <c r="L1251" s="16"/>
      <c r="M1251" s="16">
        <f t="shared" si="106"/>
        <v>68.25</v>
      </c>
    </row>
    <row r="1252" spans="1:13">
      <c r="A1252" s="8"/>
      <c r="B1252" s="8"/>
      <c r="C1252" s="19"/>
      <c r="D1252" s="9"/>
      <c r="E1252" s="9"/>
      <c r="F1252" s="9" t="s">
        <v>35</v>
      </c>
      <c r="G1252" s="9"/>
      <c r="H1252" s="10"/>
      <c r="I1252" s="9">
        <v>57.4</v>
      </c>
      <c r="J1252" s="9" t="s">
        <v>18</v>
      </c>
      <c r="K1252" s="15" t="s">
        <v>19</v>
      </c>
      <c r="L1252" s="16"/>
      <c r="M1252" s="16">
        <f t="shared" si="106"/>
        <v>37.31</v>
      </c>
    </row>
    <row r="1253" spans="1:13">
      <c r="A1253" s="8"/>
      <c r="B1253" s="8"/>
      <c r="C1253" s="19"/>
      <c r="D1253" s="9"/>
      <c r="E1253" s="9"/>
      <c r="F1253" s="9" t="s">
        <v>189</v>
      </c>
      <c r="G1253" s="9"/>
      <c r="H1253" s="10"/>
      <c r="I1253" s="9">
        <v>57.4</v>
      </c>
      <c r="J1253" s="9" t="s">
        <v>18</v>
      </c>
      <c r="K1253" s="15" t="s">
        <v>19</v>
      </c>
      <c r="L1253" s="16"/>
      <c r="M1253" s="16">
        <f t="shared" si="106"/>
        <v>37.31</v>
      </c>
    </row>
    <row r="1254" spans="1:13">
      <c r="A1254" s="8"/>
      <c r="B1254" s="8"/>
      <c r="C1254" s="19"/>
      <c r="D1254" s="9"/>
      <c r="E1254" s="9"/>
      <c r="F1254" s="9" t="s">
        <v>118</v>
      </c>
      <c r="G1254" s="9"/>
      <c r="H1254" s="10"/>
      <c r="I1254" s="9">
        <v>57.4</v>
      </c>
      <c r="J1254" s="9" t="s">
        <v>18</v>
      </c>
      <c r="K1254" s="15" t="s">
        <v>19</v>
      </c>
      <c r="L1254" s="16"/>
      <c r="M1254" s="16">
        <f t="shared" si="106"/>
        <v>37.31</v>
      </c>
    </row>
    <row r="1255" spans="1:13">
      <c r="A1255" s="8"/>
      <c r="B1255" s="8"/>
      <c r="C1255" s="19"/>
      <c r="D1255" s="9"/>
      <c r="E1255" s="9"/>
      <c r="F1255" s="9" t="s">
        <v>264</v>
      </c>
      <c r="G1255" s="9"/>
      <c r="H1255" s="10"/>
      <c r="I1255" s="9">
        <v>57.4</v>
      </c>
      <c r="J1255" s="9" t="s">
        <v>18</v>
      </c>
      <c r="K1255" s="15" t="s">
        <v>19</v>
      </c>
      <c r="L1255" s="16"/>
      <c r="M1255" s="16">
        <f t="shared" si="106"/>
        <v>37.31</v>
      </c>
    </row>
    <row r="1256" spans="1:13">
      <c r="A1256" s="8"/>
      <c r="B1256" s="8"/>
      <c r="C1256" s="19"/>
      <c r="D1256" s="9"/>
      <c r="E1256" s="9"/>
      <c r="F1256" s="9" t="s">
        <v>54</v>
      </c>
      <c r="G1256" s="9"/>
      <c r="H1256" s="10"/>
      <c r="I1256" s="9">
        <v>57.4</v>
      </c>
      <c r="J1256" s="9" t="s">
        <v>18</v>
      </c>
      <c r="K1256" s="15" t="s">
        <v>19</v>
      </c>
      <c r="L1256" s="16"/>
      <c r="M1256" s="16">
        <f t="shared" si="106"/>
        <v>37.31</v>
      </c>
    </row>
    <row r="1257" spans="1:13">
      <c r="A1257" s="8"/>
      <c r="B1257" s="8"/>
      <c r="C1257" s="19"/>
      <c r="D1257" s="9"/>
      <c r="E1257" s="9"/>
      <c r="F1257" s="9" t="s">
        <v>36</v>
      </c>
      <c r="G1257" s="9"/>
      <c r="H1257" s="10"/>
      <c r="I1257" s="9">
        <v>57.4</v>
      </c>
      <c r="J1257" s="9" t="s">
        <v>18</v>
      </c>
      <c r="K1257" s="15" t="s">
        <v>19</v>
      </c>
      <c r="L1257" s="16"/>
      <c r="M1257" s="16">
        <f t="shared" si="106"/>
        <v>37.31</v>
      </c>
    </row>
    <row r="1258" spans="1:13">
      <c r="A1258" s="8"/>
      <c r="B1258" s="8"/>
      <c r="C1258" s="19"/>
      <c r="D1258" s="9"/>
      <c r="E1258" s="9"/>
      <c r="F1258" s="9" t="s">
        <v>145</v>
      </c>
      <c r="G1258" s="9"/>
      <c r="H1258" s="10"/>
      <c r="I1258" s="9">
        <v>57.4</v>
      </c>
      <c r="J1258" s="9" t="s">
        <v>18</v>
      </c>
      <c r="K1258" s="15" t="s">
        <v>19</v>
      </c>
      <c r="L1258" s="16"/>
      <c r="M1258" s="16">
        <f t="shared" si="106"/>
        <v>37.31</v>
      </c>
    </row>
    <row r="1259" spans="1:13">
      <c r="A1259" s="8"/>
      <c r="B1259" s="8"/>
      <c r="C1259" s="19"/>
      <c r="D1259" s="9"/>
      <c r="E1259" s="9"/>
      <c r="F1259" s="9" t="s">
        <v>119</v>
      </c>
      <c r="G1259" s="9"/>
      <c r="H1259" s="10"/>
      <c r="I1259" s="9">
        <v>57.4</v>
      </c>
      <c r="J1259" s="9" t="s">
        <v>18</v>
      </c>
      <c r="K1259" s="15" t="s">
        <v>19</v>
      </c>
      <c r="L1259" s="16"/>
      <c r="M1259" s="16">
        <f t="shared" si="106"/>
        <v>37.31</v>
      </c>
    </row>
    <row r="1260" spans="1:13">
      <c r="A1260" s="8"/>
      <c r="B1260" s="8"/>
      <c r="C1260" s="19"/>
      <c r="D1260" s="9"/>
      <c r="E1260" s="9"/>
      <c r="F1260" s="9" t="s">
        <v>169</v>
      </c>
      <c r="G1260" s="9"/>
      <c r="H1260" s="10"/>
      <c r="I1260" s="9">
        <v>57.4</v>
      </c>
      <c r="J1260" s="9" t="s">
        <v>18</v>
      </c>
      <c r="K1260" s="15" t="s">
        <v>19</v>
      </c>
      <c r="L1260" s="16"/>
      <c r="M1260" s="16">
        <f t="shared" si="106"/>
        <v>37.31</v>
      </c>
    </row>
    <row r="1261" spans="1:13">
      <c r="A1261" s="8"/>
      <c r="B1261" s="8"/>
      <c r="C1261" s="19"/>
      <c r="D1261" s="9"/>
      <c r="E1261" s="9"/>
      <c r="F1261" s="9" t="s">
        <v>265</v>
      </c>
      <c r="G1261" s="9"/>
      <c r="H1261" s="10"/>
      <c r="I1261" s="9">
        <v>57.4</v>
      </c>
      <c r="J1261" s="9" t="s">
        <v>18</v>
      </c>
      <c r="K1261" s="15" t="s">
        <v>19</v>
      </c>
      <c r="L1261" s="16"/>
      <c r="M1261" s="16">
        <f t="shared" si="106"/>
        <v>37.31</v>
      </c>
    </row>
    <row r="1262" spans="1:13">
      <c r="A1262" s="8"/>
      <c r="B1262" s="8"/>
      <c r="C1262" s="19"/>
      <c r="D1262" s="9"/>
      <c r="E1262" s="9"/>
      <c r="F1262" s="9" t="s">
        <v>190</v>
      </c>
      <c r="G1262" s="9"/>
      <c r="H1262" s="10"/>
      <c r="I1262" s="9">
        <v>57.4</v>
      </c>
      <c r="J1262" s="9" t="s">
        <v>18</v>
      </c>
      <c r="K1262" s="15" t="s">
        <v>19</v>
      </c>
      <c r="L1262" s="16"/>
      <c r="M1262" s="16">
        <f t="shared" si="106"/>
        <v>37.31</v>
      </c>
    </row>
    <row r="1263" ht="24" spans="1:13">
      <c r="A1263" s="8"/>
      <c r="B1263" s="8"/>
      <c r="C1263" s="19"/>
      <c r="D1263" s="9"/>
      <c r="E1263" s="9"/>
      <c r="F1263" s="9" t="s">
        <v>292</v>
      </c>
      <c r="G1263" s="9"/>
      <c r="H1263" s="10"/>
      <c r="I1263" s="9">
        <v>120</v>
      </c>
      <c r="J1263" s="9" t="s">
        <v>21</v>
      </c>
      <c r="K1263" s="15" t="s">
        <v>22</v>
      </c>
      <c r="L1263" s="16"/>
      <c r="M1263" s="16">
        <v>78</v>
      </c>
    </row>
    <row r="1264" ht="24" spans="1:13">
      <c r="A1264" s="8"/>
      <c r="B1264" s="8"/>
      <c r="C1264" s="19"/>
      <c r="D1264" s="9"/>
      <c r="E1264" s="9"/>
      <c r="F1264" s="9" t="s">
        <v>65</v>
      </c>
      <c r="G1264" s="9"/>
      <c r="H1264" s="10"/>
      <c r="I1264" s="9">
        <v>800</v>
      </c>
      <c r="J1264" s="9" t="s">
        <v>21</v>
      </c>
      <c r="K1264" s="15"/>
      <c r="L1264" s="16"/>
      <c r="M1264" s="16">
        <f>I1264*0.65</f>
        <v>520</v>
      </c>
    </row>
    <row r="1265" spans="1:13">
      <c r="A1265" s="8"/>
      <c r="B1265" s="8"/>
      <c r="C1265" s="19"/>
      <c r="D1265" s="9"/>
      <c r="E1265" s="9"/>
      <c r="F1265" s="9" t="s">
        <v>49</v>
      </c>
      <c r="G1265" s="9"/>
      <c r="H1265" s="10"/>
      <c r="I1265" s="9">
        <v>59.5</v>
      </c>
      <c r="J1265" s="9" t="s">
        <v>18</v>
      </c>
      <c r="K1265" s="15" t="s">
        <v>50</v>
      </c>
      <c r="L1265" s="16"/>
      <c r="M1265" s="16">
        <f t="shared" ref="M1265:M1279" si="107">I1265*0.65</f>
        <v>38.675</v>
      </c>
    </row>
    <row r="1266" ht="24" spans="1:13">
      <c r="A1266" s="8"/>
      <c r="B1266" s="8"/>
      <c r="C1266" s="19"/>
      <c r="D1266" s="9"/>
      <c r="E1266" s="9" t="s">
        <v>424</v>
      </c>
      <c r="F1266" s="9" t="s">
        <v>47</v>
      </c>
      <c r="G1266" s="9"/>
      <c r="H1266" s="10"/>
      <c r="I1266" s="9">
        <v>57.4</v>
      </c>
      <c r="J1266" s="9" t="s">
        <v>18</v>
      </c>
      <c r="K1266" s="15" t="s">
        <v>19</v>
      </c>
      <c r="L1266" s="16"/>
      <c r="M1266" s="16">
        <f t="shared" si="107"/>
        <v>37.31</v>
      </c>
    </row>
    <row r="1267" ht="24" spans="1:13">
      <c r="A1267" s="8"/>
      <c r="B1267" s="8"/>
      <c r="C1267" s="19"/>
      <c r="D1267" s="9"/>
      <c r="E1267" s="9"/>
      <c r="F1267" s="9" t="s">
        <v>48</v>
      </c>
      <c r="G1267" s="9"/>
      <c r="H1267" s="10"/>
      <c r="I1267" s="9">
        <v>57.4</v>
      </c>
      <c r="J1267" s="9" t="s">
        <v>18</v>
      </c>
      <c r="K1267" s="15" t="s">
        <v>19</v>
      </c>
      <c r="L1267" s="16"/>
      <c r="M1267" s="16">
        <f t="shared" si="107"/>
        <v>37.31</v>
      </c>
    </row>
    <row r="1268" spans="1:13">
      <c r="A1268" s="8"/>
      <c r="B1268" s="8"/>
      <c r="C1268" s="19"/>
      <c r="D1268" s="9"/>
      <c r="E1268" s="9"/>
      <c r="F1268" s="9" t="s">
        <v>49</v>
      </c>
      <c r="G1268" s="9"/>
      <c r="H1268" s="10"/>
      <c r="I1268" s="9">
        <v>59.5</v>
      </c>
      <c r="J1268" s="9" t="s">
        <v>18</v>
      </c>
      <c r="K1268" s="15" t="s">
        <v>50</v>
      </c>
      <c r="L1268" s="16"/>
      <c r="M1268" s="16">
        <f t="shared" si="107"/>
        <v>38.675</v>
      </c>
    </row>
    <row r="1269" spans="1:13">
      <c r="A1269" s="8"/>
      <c r="B1269" s="8"/>
      <c r="C1269" s="19"/>
      <c r="D1269" s="9"/>
      <c r="E1269" s="9"/>
      <c r="F1269" s="9" t="s">
        <v>35</v>
      </c>
      <c r="G1269" s="9"/>
      <c r="H1269" s="10"/>
      <c r="I1269" s="9">
        <v>57.4</v>
      </c>
      <c r="J1269" s="9" t="s">
        <v>18</v>
      </c>
      <c r="K1269" s="15" t="s">
        <v>19</v>
      </c>
      <c r="L1269" s="16"/>
      <c r="M1269" s="16">
        <f t="shared" si="107"/>
        <v>37.31</v>
      </c>
    </row>
    <row r="1270" spans="1:13">
      <c r="A1270" s="8"/>
      <c r="B1270" s="8"/>
      <c r="C1270" s="19"/>
      <c r="D1270" s="9"/>
      <c r="E1270" s="9"/>
      <c r="F1270" s="9" t="s">
        <v>189</v>
      </c>
      <c r="G1270" s="9"/>
      <c r="H1270" s="10"/>
      <c r="I1270" s="9">
        <v>57.4</v>
      </c>
      <c r="J1270" s="9" t="s">
        <v>18</v>
      </c>
      <c r="K1270" s="15" t="s">
        <v>19</v>
      </c>
      <c r="L1270" s="16"/>
      <c r="M1270" s="16">
        <f t="shared" si="107"/>
        <v>37.31</v>
      </c>
    </row>
    <row r="1271" spans="1:13">
      <c r="A1271" s="8"/>
      <c r="B1271" s="8"/>
      <c r="C1271" s="19"/>
      <c r="D1271" s="9"/>
      <c r="E1271" s="9"/>
      <c r="F1271" s="9" t="s">
        <v>118</v>
      </c>
      <c r="G1271" s="9"/>
      <c r="H1271" s="10"/>
      <c r="I1271" s="9">
        <v>57.4</v>
      </c>
      <c r="J1271" s="9" t="s">
        <v>18</v>
      </c>
      <c r="K1271" s="15" t="s">
        <v>19</v>
      </c>
      <c r="L1271" s="16"/>
      <c r="M1271" s="16">
        <f t="shared" si="107"/>
        <v>37.31</v>
      </c>
    </row>
    <row r="1272" spans="1:13">
      <c r="A1272" s="8"/>
      <c r="B1272" s="8"/>
      <c r="C1272" s="19"/>
      <c r="D1272" s="9"/>
      <c r="E1272" s="9"/>
      <c r="F1272" s="9" t="s">
        <v>264</v>
      </c>
      <c r="G1272" s="9"/>
      <c r="H1272" s="10"/>
      <c r="I1272" s="9">
        <v>57.4</v>
      </c>
      <c r="J1272" s="9" t="s">
        <v>18</v>
      </c>
      <c r="K1272" s="15" t="s">
        <v>19</v>
      </c>
      <c r="L1272" s="16"/>
      <c r="M1272" s="16">
        <f t="shared" si="107"/>
        <v>37.31</v>
      </c>
    </row>
    <row r="1273" spans="1:13">
      <c r="A1273" s="8"/>
      <c r="B1273" s="8"/>
      <c r="C1273" s="19"/>
      <c r="D1273" s="9"/>
      <c r="E1273" s="9"/>
      <c r="F1273" s="9" t="s">
        <v>54</v>
      </c>
      <c r="G1273" s="9"/>
      <c r="H1273" s="10"/>
      <c r="I1273" s="9">
        <v>57.4</v>
      </c>
      <c r="J1273" s="9" t="s">
        <v>18</v>
      </c>
      <c r="K1273" s="15" t="s">
        <v>19</v>
      </c>
      <c r="L1273" s="16"/>
      <c r="M1273" s="16">
        <f t="shared" si="107"/>
        <v>37.31</v>
      </c>
    </row>
    <row r="1274" spans="1:13">
      <c r="A1274" s="8"/>
      <c r="B1274" s="8"/>
      <c r="C1274" s="19"/>
      <c r="D1274" s="9"/>
      <c r="E1274" s="9"/>
      <c r="F1274" s="9" t="s">
        <v>36</v>
      </c>
      <c r="G1274" s="9"/>
      <c r="H1274" s="10"/>
      <c r="I1274" s="9">
        <v>57.4</v>
      </c>
      <c r="J1274" s="9" t="s">
        <v>18</v>
      </c>
      <c r="K1274" s="15" t="s">
        <v>19</v>
      </c>
      <c r="L1274" s="16"/>
      <c r="M1274" s="16">
        <f t="shared" si="107"/>
        <v>37.31</v>
      </c>
    </row>
    <row r="1275" spans="1:13">
      <c r="A1275" s="8"/>
      <c r="B1275" s="8"/>
      <c r="C1275" s="19"/>
      <c r="D1275" s="9"/>
      <c r="E1275" s="9"/>
      <c r="F1275" s="9" t="s">
        <v>145</v>
      </c>
      <c r="G1275" s="9"/>
      <c r="H1275" s="10"/>
      <c r="I1275" s="9">
        <v>57.4</v>
      </c>
      <c r="J1275" s="9" t="s">
        <v>18</v>
      </c>
      <c r="K1275" s="15" t="s">
        <v>19</v>
      </c>
      <c r="L1275" s="16"/>
      <c r="M1275" s="16">
        <f t="shared" si="107"/>
        <v>37.31</v>
      </c>
    </row>
    <row r="1276" spans="1:13">
      <c r="A1276" s="8"/>
      <c r="B1276" s="8"/>
      <c r="C1276" s="19"/>
      <c r="D1276" s="9"/>
      <c r="E1276" s="9"/>
      <c r="F1276" s="9" t="s">
        <v>119</v>
      </c>
      <c r="G1276" s="9"/>
      <c r="H1276" s="10"/>
      <c r="I1276" s="9">
        <v>57.4</v>
      </c>
      <c r="J1276" s="9" t="s">
        <v>18</v>
      </c>
      <c r="K1276" s="15" t="s">
        <v>19</v>
      </c>
      <c r="L1276" s="16"/>
      <c r="M1276" s="16">
        <f t="shared" si="107"/>
        <v>37.31</v>
      </c>
    </row>
    <row r="1277" spans="1:13">
      <c r="A1277" s="8"/>
      <c r="B1277" s="8"/>
      <c r="C1277" s="19"/>
      <c r="D1277" s="9"/>
      <c r="E1277" s="9"/>
      <c r="F1277" s="9" t="s">
        <v>169</v>
      </c>
      <c r="G1277" s="9"/>
      <c r="H1277" s="10"/>
      <c r="I1277" s="9">
        <v>57.4</v>
      </c>
      <c r="J1277" s="9" t="s">
        <v>18</v>
      </c>
      <c r="K1277" s="15" t="s">
        <v>19</v>
      </c>
      <c r="L1277" s="16"/>
      <c r="M1277" s="16">
        <f t="shared" si="107"/>
        <v>37.31</v>
      </c>
    </row>
    <row r="1278" spans="1:13">
      <c r="A1278" s="8"/>
      <c r="B1278" s="8"/>
      <c r="C1278" s="19"/>
      <c r="D1278" s="9"/>
      <c r="E1278" s="9"/>
      <c r="F1278" s="9" t="s">
        <v>265</v>
      </c>
      <c r="G1278" s="9"/>
      <c r="H1278" s="10"/>
      <c r="I1278" s="9">
        <v>57.4</v>
      </c>
      <c r="J1278" s="9" t="s">
        <v>18</v>
      </c>
      <c r="K1278" s="15" t="s">
        <v>19</v>
      </c>
      <c r="L1278" s="16"/>
      <c r="M1278" s="16">
        <f t="shared" si="107"/>
        <v>37.31</v>
      </c>
    </row>
    <row r="1279" spans="1:13">
      <c r="A1279" s="8"/>
      <c r="B1279" s="8"/>
      <c r="C1279" s="19"/>
      <c r="D1279" s="9"/>
      <c r="E1279" s="9"/>
      <c r="F1279" s="9" t="s">
        <v>190</v>
      </c>
      <c r="G1279" s="9"/>
      <c r="H1279" s="10"/>
      <c r="I1279" s="9">
        <v>57.4</v>
      </c>
      <c r="J1279" s="9" t="s">
        <v>18</v>
      </c>
      <c r="K1279" s="15" t="s">
        <v>19</v>
      </c>
      <c r="L1279" s="16"/>
      <c r="M1279" s="16">
        <f t="shared" si="107"/>
        <v>37.31</v>
      </c>
    </row>
    <row r="1280" ht="36" spans="1:13">
      <c r="A1280" s="8"/>
      <c r="B1280" s="8"/>
      <c r="C1280" s="19"/>
      <c r="D1280" s="9"/>
      <c r="E1280" s="9"/>
      <c r="F1280" s="9" t="s">
        <v>146</v>
      </c>
      <c r="G1280" s="9"/>
      <c r="H1280" s="10"/>
      <c r="I1280" s="9" t="s">
        <v>99</v>
      </c>
      <c r="J1280" s="9" t="s">
        <v>99</v>
      </c>
      <c r="K1280" s="15" t="s">
        <v>22</v>
      </c>
      <c r="L1280" s="16"/>
      <c r="M1280" s="16"/>
    </row>
    <row r="1281" ht="24" spans="1:13">
      <c r="A1281" s="8"/>
      <c r="B1281" s="8"/>
      <c r="C1281" s="19"/>
      <c r="D1281" s="9"/>
      <c r="E1281" s="9"/>
      <c r="F1281" s="9" t="s">
        <v>263</v>
      </c>
      <c r="G1281" s="9"/>
      <c r="H1281" s="10"/>
      <c r="I1281" s="9">
        <v>105</v>
      </c>
      <c r="J1281" s="9" t="s">
        <v>18</v>
      </c>
      <c r="K1281" s="15" t="s">
        <v>197</v>
      </c>
      <c r="L1281" s="16"/>
      <c r="M1281" s="16">
        <f t="shared" ref="M1281:M1283" si="108">I1281*0.65</f>
        <v>68.25</v>
      </c>
    </row>
    <row r="1282" spans="1:13">
      <c r="A1282" s="8"/>
      <c r="B1282" s="8"/>
      <c r="C1282" s="19"/>
      <c r="D1282" s="18" t="s">
        <v>425</v>
      </c>
      <c r="E1282" s="18" t="s">
        <v>425</v>
      </c>
      <c r="F1282" s="9" t="s">
        <v>30</v>
      </c>
      <c r="G1282" s="9"/>
      <c r="H1282" s="10"/>
      <c r="I1282" s="9">
        <v>58.1</v>
      </c>
      <c r="J1282" s="9" t="s">
        <v>18</v>
      </c>
      <c r="K1282" s="15" t="s">
        <v>19</v>
      </c>
      <c r="L1282" s="16"/>
      <c r="M1282" s="16">
        <f t="shared" si="108"/>
        <v>37.765</v>
      </c>
    </row>
    <row r="1283" spans="1:13">
      <c r="A1283" s="8"/>
      <c r="B1283" s="8"/>
      <c r="C1283" s="19"/>
      <c r="D1283" s="19"/>
      <c r="E1283" s="19"/>
      <c r="F1283" s="9" t="s">
        <v>426</v>
      </c>
      <c r="G1283" s="9"/>
      <c r="H1283" s="10"/>
      <c r="I1283" s="9">
        <v>196</v>
      </c>
      <c r="J1283" s="9" t="s">
        <v>18</v>
      </c>
      <c r="K1283" s="15" t="s">
        <v>19</v>
      </c>
      <c r="L1283" s="16"/>
      <c r="M1283" s="16">
        <f t="shared" si="108"/>
        <v>127.4</v>
      </c>
    </row>
    <row r="1284" ht="24" spans="1:13">
      <c r="A1284" s="8"/>
      <c r="B1284" s="8"/>
      <c r="C1284" s="19"/>
      <c r="D1284" s="19"/>
      <c r="E1284" s="19"/>
      <c r="F1284" s="9" t="s">
        <v>427</v>
      </c>
      <c r="G1284" s="9"/>
      <c r="H1284" s="10"/>
      <c r="I1284" s="9">
        <v>210</v>
      </c>
      <c r="J1284" s="9" t="s">
        <v>21</v>
      </c>
      <c r="K1284" s="15" t="s">
        <v>22</v>
      </c>
      <c r="L1284" s="16"/>
      <c r="M1284" s="16">
        <v>136.5</v>
      </c>
    </row>
    <row r="1285" ht="24" spans="1:13">
      <c r="A1285" s="8"/>
      <c r="B1285" s="8"/>
      <c r="C1285" s="19"/>
      <c r="D1285" s="19"/>
      <c r="E1285" s="19"/>
      <c r="F1285" s="9" t="s">
        <v>428</v>
      </c>
      <c r="G1285" s="9"/>
      <c r="H1285" s="10"/>
      <c r="I1285" s="9">
        <v>500</v>
      </c>
      <c r="J1285" s="9" t="s">
        <v>21</v>
      </c>
      <c r="K1285" s="15"/>
      <c r="L1285" s="16"/>
      <c r="M1285" s="16">
        <f t="shared" ref="M1285:M1289" si="109">I1285*0.65</f>
        <v>325</v>
      </c>
    </row>
    <row r="1286" ht="24" spans="1:13">
      <c r="A1286" s="8"/>
      <c r="B1286" s="8"/>
      <c r="C1286" s="19"/>
      <c r="D1286" s="19"/>
      <c r="E1286" s="19"/>
      <c r="F1286" s="9" t="s">
        <v>429</v>
      </c>
      <c r="G1286" s="9"/>
      <c r="H1286" s="10"/>
      <c r="I1286" s="9">
        <v>500</v>
      </c>
      <c r="J1286" s="9" t="s">
        <v>21</v>
      </c>
      <c r="K1286" s="15"/>
      <c r="L1286" s="16"/>
      <c r="M1286" s="16">
        <f t="shared" si="109"/>
        <v>325</v>
      </c>
    </row>
    <row r="1287" ht="24" spans="1:13">
      <c r="A1287" s="8"/>
      <c r="B1287" s="8"/>
      <c r="C1287" s="19"/>
      <c r="D1287" s="19"/>
      <c r="E1287" s="19"/>
      <c r="F1287" s="9" t="s">
        <v>430</v>
      </c>
      <c r="G1287" s="9"/>
      <c r="H1287" s="10"/>
      <c r="I1287" s="9">
        <v>210</v>
      </c>
      <c r="J1287" s="9" t="s">
        <v>21</v>
      </c>
      <c r="K1287" s="15" t="s">
        <v>22</v>
      </c>
      <c r="L1287" s="16"/>
      <c r="M1287" s="16">
        <v>136.5</v>
      </c>
    </row>
    <row r="1288" ht="24" spans="1:13">
      <c r="A1288" s="8"/>
      <c r="B1288" s="8"/>
      <c r="C1288" s="19"/>
      <c r="D1288" s="19"/>
      <c r="E1288" s="19"/>
      <c r="F1288" s="9" t="s">
        <v>431</v>
      </c>
      <c r="G1288" s="9"/>
      <c r="H1288" s="10"/>
      <c r="I1288" s="9">
        <v>210</v>
      </c>
      <c r="J1288" s="9" t="s">
        <v>21</v>
      </c>
      <c r="K1288" s="15" t="s">
        <v>22</v>
      </c>
      <c r="L1288" s="16"/>
      <c r="M1288" s="16">
        <v>136.5</v>
      </c>
    </row>
    <row r="1289" ht="24" spans="1:13">
      <c r="A1289" s="8"/>
      <c r="B1289" s="8"/>
      <c r="C1289" s="19"/>
      <c r="D1289" s="19"/>
      <c r="E1289" s="19"/>
      <c r="F1289" s="9" t="s">
        <v>432</v>
      </c>
      <c r="G1289" s="9"/>
      <c r="H1289" s="10"/>
      <c r="I1289" s="9">
        <v>250</v>
      </c>
      <c r="J1289" s="9" t="s">
        <v>21</v>
      </c>
      <c r="K1289" s="15"/>
      <c r="L1289" s="16"/>
      <c r="M1289" s="16">
        <f t="shared" si="109"/>
        <v>162.5</v>
      </c>
    </row>
    <row r="1290" ht="24" spans="1:13">
      <c r="A1290" s="8"/>
      <c r="B1290" s="8"/>
      <c r="C1290" s="19"/>
      <c r="D1290" s="19"/>
      <c r="E1290" s="19"/>
      <c r="F1290" s="9" t="s">
        <v>433</v>
      </c>
      <c r="G1290" s="9"/>
      <c r="H1290" s="10"/>
      <c r="I1290" s="9">
        <v>210</v>
      </c>
      <c r="J1290" s="9" t="s">
        <v>21</v>
      </c>
      <c r="K1290" s="15" t="s">
        <v>22</v>
      </c>
      <c r="L1290" s="16"/>
      <c r="M1290" s="16">
        <v>136.5</v>
      </c>
    </row>
    <row r="1291" ht="24" spans="1:13">
      <c r="A1291" s="8"/>
      <c r="B1291" s="8"/>
      <c r="C1291" s="19"/>
      <c r="D1291" s="19"/>
      <c r="E1291" s="19"/>
      <c r="F1291" s="9" t="s">
        <v>434</v>
      </c>
      <c r="G1291" s="9"/>
      <c r="H1291" s="10"/>
      <c r="I1291" s="9">
        <v>210</v>
      </c>
      <c r="J1291" s="9" t="s">
        <v>21</v>
      </c>
      <c r="K1291" s="15" t="s">
        <v>22</v>
      </c>
      <c r="L1291" s="16"/>
      <c r="M1291" s="16">
        <v>136.5</v>
      </c>
    </row>
    <row r="1292" ht="24" spans="1:13">
      <c r="A1292" s="8"/>
      <c r="B1292" s="8"/>
      <c r="C1292" s="19"/>
      <c r="D1292" s="19"/>
      <c r="E1292" s="19"/>
      <c r="F1292" s="9" t="s">
        <v>435</v>
      </c>
      <c r="G1292" s="9"/>
      <c r="H1292" s="10"/>
      <c r="I1292" s="9">
        <v>150</v>
      </c>
      <c r="J1292" s="9" t="s">
        <v>21</v>
      </c>
      <c r="K1292" s="15"/>
      <c r="L1292" s="16"/>
      <c r="M1292" s="16">
        <f t="shared" ref="M1292:M1294" si="110">I1292*0.65</f>
        <v>97.5</v>
      </c>
    </row>
    <row r="1293" spans="1:13">
      <c r="A1293" s="8"/>
      <c r="B1293" s="8"/>
      <c r="C1293" s="19"/>
      <c r="D1293" s="19"/>
      <c r="E1293" s="19"/>
      <c r="F1293" s="9" t="s">
        <v>436</v>
      </c>
      <c r="G1293" s="9"/>
      <c r="H1293" s="10"/>
      <c r="I1293" s="9">
        <v>39.9</v>
      </c>
      <c r="J1293" s="9" t="s">
        <v>18</v>
      </c>
      <c r="K1293" s="9" t="s">
        <v>437</v>
      </c>
      <c r="L1293" s="16"/>
      <c r="M1293" s="16">
        <f t="shared" si="110"/>
        <v>25.935</v>
      </c>
    </row>
    <row r="1294" spans="1:13">
      <c r="A1294" s="8"/>
      <c r="B1294" s="8"/>
      <c r="C1294" s="20"/>
      <c r="D1294" s="20"/>
      <c r="E1294" s="20"/>
      <c r="F1294" s="9" t="s">
        <v>438</v>
      </c>
      <c r="G1294" s="9"/>
      <c r="H1294" s="10"/>
      <c r="I1294" s="9">
        <v>77</v>
      </c>
      <c r="J1294" s="9" t="s">
        <v>18</v>
      </c>
      <c r="K1294" s="9" t="s">
        <v>437</v>
      </c>
      <c r="L1294" s="16"/>
      <c r="M1294" s="16">
        <f t="shared" si="110"/>
        <v>50.05</v>
      </c>
    </row>
    <row r="1295" spans="1:13">
      <c r="A1295" s="8">
        <v>24</v>
      </c>
      <c r="B1295" s="8" t="s">
        <v>439</v>
      </c>
      <c r="C1295" s="9" t="s">
        <v>439</v>
      </c>
      <c r="D1295" s="9" t="s">
        <v>439</v>
      </c>
      <c r="E1295" s="9" t="s">
        <v>439</v>
      </c>
      <c r="F1295" s="9" t="s">
        <v>258</v>
      </c>
      <c r="G1295" s="9"/>
      <c r="H1295" s="10"/>
      <c r="I1295" s="9">
        <v>78.4</v>
      </c>
      <c r="J1295" s="9" t="s">
        <v>18</v>
      </c>
      <c r="K1295" s="15" t="s">
        <v>19</v>
      </c>
      <c r="L1295" s="16"/>
      <c r="M1295" s="16">
        <f t="shared" ref="M1295:M1319" si="111">I1295*0.65</f>
        <v>50.96</v>
      </c>
    </row>
    <row r="1296" spans="1:13">
      <c r="A1296" s="8"/>
      <c r="B1296" s="8"/>
      <c r="C1296" s="9"/>
      <c r="D1296" s="9"/>
      <c r="E1296" s="9"/>
      <c r="F1296" s="9" t="s">
        <v>90</v>
      </c>
      <c r="G1296" s="9"/>
      <c r="H1296" s="10"/>
      <c r="I1296" s="9">
        <v>85.4</v>
      </c>
      <c r="J1296" s="9" t="s">
        <v>18</v>
      </c>
      <c r="K1296" s="15" t="s">
        <v>72</v>
      </c>
      <c r="L1296" s="16"/>
      <c r="M1296" s="16">
        <f t="shared" si="111"/>
        <v>55.51</v>
      </c>
    </row>
    <row r="1297" spans="1:13">
      <c r="A1297" s="8"/>
      <c r="B1297" s="8"/>
      <c r="C1297" s="9"/>
      <c r="D1297" s="9"/>
      <c r="E1297" s="9"/>
      <c r="F1297" s="9" t="s">
        <v>30</v>
      </c>
      <c r="G1297" s="9"/>
      <c r="H1297" s="10"/>
      <c r="I1297" s="9">
        <v>58.1</v>
      </c>
      <c r="J1297" s="9" t="s">
        <v>18</v>
      </c>
      <c r="K1297" s="15" t="s">
        <v>19</v>
      </c>
      <c r="L1297" s="16"/>
      <c r="M1297" s="16">
        <f t="shared" si="111"/>
        <v>37.765</v>
      </c>
    </row>
    <row r="1298" ht="24" spans="1:13">
      <c r="A1298" s="8"/>
      <c r="B1298" s="8"/>
      <c r="C1298" s="9"/>
      <c r="D1298" s="9"/>
      <c r="E1298" s="9"/>
      <c r="F1298" s="9" t="s">
        <v>47</v>
      </c>
      <c r="G1298" s="9"/>
      <c r="H1298" s="10"/>
      <c r="I1298" s="9">
        <v>57.4</v>
      </c>
      <c r="J1298" s="9" t="s">
        <v>18</v>
      </c>
      <c r="K1298" s="15" t="s">
        <v>19</v>
      </c>
      <c r="L1298" s="16"/>
      <c r="M1298" s="16">
        <f t="shared" si="111"/>
        <v>37.31</v>
      </c>
    </row>
    <row r="1299" ht="24" spans="1:13">
      <c r="A1299" s="8"/>
      <c r="B1299" s="8"/>
      <c r="C1299" s="9"/>
      <c r="D1299" s="9"/>
      <c r="E1299" s="9"/>
      <c r="F1299" s="9" t="s">
        <v>48</v>
      </c>
      <c r="G1299" s="9"/>
      <c r="H1299" s="10"/>
      <c r="I1299" s="9">
        <v>57.4</v>
      </c>
      <c r="J1299" s="9" t="s">
        <v>18</v>
      </c>
      <c r="K1299" s="15" t="s">
        <v>19</v>
      </c>
      <c r="L1299" s="16"/>
      <c r="M1299" s="16">
        <f t="shared" si="111"/>
        <v>37.31</v>
      </c>
    </row>
    <row r="1300" spans="1:13">
      <c r="A1300" s="8"/>
      <c r="B1300" s="8"/>
      <c r="C1300" s="9"/>
      <c r="D1300" s="9"/>
      <c r="E1300" s="9"/>
      <c r="F1300" s="9" t="s">
        <v>55</v>
      </c>
      <c r="G1300" s="9"/>
      <c r="H1300" s="10"/>
      <c r="I1300" s="9">
        <v>167.3</v>
      </c>
      <c r="J1300" s="9" t="s">
        <v>18</v>
      </c>
      <c r="K1300" s="15" t="s">
        <v>19</v>
      </c>
      <c r="L1300" s="16"/>
      <c r="M1300" s="16">
        <f t="shared" si="111"/>
        <v>108.745</v>
      </c>
    </row>
    <row r="1301" ht="24" spans="1:13">
      <c r="A1301" s="8"/>
      <c r="B1301" s="8"/>
      <c r="C1301" s="9"/>
      <c r="D1301" s="9"/>
      <c r="E1301" s="9"/>
      <c r="F1301" s="9" t="s">
        <v>52</v>
      </c>
      <c r="G1301" s="9"/>
      <c r="H1301" s="10"/>
      <c r="I1301" s="9">
        <v>55.3</v>
      </c>
      <c r="J1301" s="9" t="s">
        <v>18</v>
      </c>
      <c r="K1301" s="15" t="s">
        <v>19</v>
      </c>
      <c r="L1301" s="16"/>
      <c r="M1301" s="16">
        <f t="shared" si="111"/>
        <v>35.945</v>
      </c>
    </row>
    <row r="1302" ht="24" spans="1:13">
      <c r="A1302" s="8"/>
      <c r="B1302" s="8"/>
      <c r="C1302" s="9"/>
      <c r="D1302" s="9"/>
      <c r="E1302" s="9"/>
      <c r="F1302" s="9" t="s">
        <v>53</v>
      </c>
      <c r="G1302" s="9"/>
      <c r="H1302" s="10"/>
      <c r="I1302" s="9">
        <v>120</v>
      </c>
      <c r="J1302" s="9" t="s">
        <v>21</v>
      </c>
      <c r="K1302" s="15" t="s">
        <v>22</v>
      </c>
      <c r="L1302" s="16"/>
      <c r="M1302" s="16">
        <f t="shared" si="111"/>
        <v>78</v>
      </c>
    </row>
    <row r="1303" ht="24" spans="1:13">
      <c r="A1303" s="8"/>
      <c r="B1303" s="8"/>
      <c r="C1303" s="9"/>
      <c r="D1303" s="9"/>
      <c r="E1303" s="9"/>
      <c r="F1303" s="9" t="s">
        <v>263</v>
      </c>
      <c r="G1303" s="9"/>
      <c r="H1303" s="10"/>
      <c r="I1303" s="9">
        <v>105</v>
      </c>
      <c r="J1303" s="9" t="s">
        <v>18</v>
      </c>
      <c r="K1303" s="15" t="s">
        <v>197</v>
      </c>
      <c r="L1303" s="16"/>
      <c r="M1303" s="16">
        <f t="shared" si="111"/>
        <v>68.25</v>
      </c>
    </row>
    <row r="1304" ht="24" spans="1:13">
      <c r="A1304" s="8"/>
      <c r="B1304" s="8"/>
      <c r="C1304" s="9"/>
      <c r="D1304" s="9"/>
      <c r="E1304" s="9"/>
      <c r="F1304" s="9" t="s">
        <v>440</v>
      </c>
      <c r="G1304" s="9"/>
      <c r="H1304" s="10"/>
      <c r="I1304" s="9">
        <v>100</v>
      </c>
      <c r="J1304" s="9" t="s">
        <v>21</v>
      </c>
      <c r="K1304" s="15" t="s">
        <v>22</v>
      </c>
      <c r="L1304" s="16"/>
      <c r="M1304" s="16">
        <f t="shared" si="111"/>
        <v>65</v>
      </c>
    </row>
    <row r="1305" ht="24" spans="1:13">
      <c r="A1305" s="8"/>
      <c r="B1305" s="8"/>
      <c r="C1305" s="9"/>
      <c r="D1305" s="9"/>
      <c r="E1305" s="9"/>
      <c r="F1305" s="9" t="s">
        <v>34</v>
      </c>
      <c r="G1305" s="9"/>
      <c r="H1305" s="10"/>
      <c r="I1305" s="9">
        <v>120</v>
      </c>
      <c r="J1305" s="9" t="s">
        <v>21</v>
      </c>
      <c r="K1305" s="15" t="s">
        <v>22</v>
      </c>
      <c r="L1305" s="16"/>
      <c r="M1305" s="16">
        <f t="shared" si="111"/>
        <v>78</v>
      </c>
    </row>
    <row r="1306" ht="24" spans="1:13">
      <c r="A1306" s="8"/>
      <c r="B1306" s="8"/>
      <c r="C1306" s="9"/>
      <c r="D1306" s="9"/>
      <c r="E1306" s="9"/>
      <c r="F1306" s="9" t="s">
        <v>172</v>
      </c>
      <c r="G1306" s="9"/>
      <c r="H1306" s="10"/>
      <c r="I1306" s="9">
        <v>250</v>
      </c>
      <c r="J1306" s="9" t="s">
        <v>21</v>
      </c>
      <c r="K1306" s="15" t="s">
        <v>22</v>
      </c>
      <c r="L1306" s="16"/>
      <c r="M1306" s="16">
        <f t="shared" si="111"/>
        <v>162.5</v>
      </c>
    </row>
    <row r="1307" ht="24" spans="1:13">
      <c r="A1307" s="8"/>
      <c r="B1307" s="8"/>
      <c r="C1307" s="9"/>
      <c r="D1307" s="9"/>
      <c r="E1307" s="9"/>
      <c r="F1307" s="9" t="s">
        <v>100</v>
      </c>
      <c r="G1307" s="9"/>
      <c r="H1307" s="10"/>
      <c r="I1307" s="9">
        <v>250</v>
      </c>
      <c r="J1307" s="9" t="s">
        <v>21</v>
      </c>
      <c r="K1307" s="15" t="s">
        <v>22</v>
      </c>
      <c r="L1307" s="16"/>
      <c r="M1307" s="16">
        <f t="shared" si="111"/>
        <v>162.5</v>
      </c>
    </row>
    <row r="1308" ht="24" spans="1:13">
      <c r="A1308" s="8"/>
      <c r="B1308" s="8"/>
      <c r="C1308" s="9"/>
      <c r="D1308" s="9"/>
      <c r="E1308" s="9"/>
      <c r="F1308" s="9" t="s">
        <v>201</v>
      </c>
      <c r="G1308" s="9"/>
      <c r="H1308" s="10"/>
      <c r="I1308" s="9">
        <v>250</v>
      </c>
      <c r="J1308" s="9" t="s">
        <v>21</v>
      </c>
      <c r="K1308" s="15" t="s">
        <v>22</v>
      </c>
      <c r="L1308" s="16"/>
      <c r="M1308" s="16">
        <f t="shared" si="111"/>
        <v>162.5</v>
      </c>
    </row>
    <row r="1309" spans="1:13">
      <c r="A1309" s="8"/>
      <c r="B1309" s="8"/>
      <c r="C1309" s="9"/>
      <c r="D1309" s="9"/>
      <c r="E1309" s="9"/>
      <c r="F1309" s="9" t="s">
        <v>35</v>
      </c>
      <c r="G1309" s="9"/>
      <c r="H1309" s="10"/>
      <c r="I1309" s="9">
        <v>57.4</v>
      </c>
      <c r="J1309" s="9" t="s">
        <v>18</v>
      </c>
      <c r="K1309" s="15" t="s">
        <v>19</v>
      </c>
      <c r="L1309" s="16"/>
      <c r="M1309" s="16">
        <f t="shared" si="111"/>
        <v>37.31</v>
      </c>
    </row>
    <row r="1310" spans="1:13">
      <c r="A1310" s="8"/>
      <c r="B1310" s="8"/>
      <c r="C1310" s="9"/>
      <c r="D1310" s="9"/>
      <c r="E1310" s="9"/>
      <c r="F1310" s="9" t="s">
        <v>189</v>
      </c>
      <c r="G1310" s="9"/>
      <c r="H1310" s="10"/>
      <c r="I1310" s="9">
        <v>57.4</v>
      </c>
      <c r="J1310" s="9" t="s">
        <v>18</v>
      </c>
      <c r="K1310" s="15" t="s">
        <v>19</v>
      </c>
      <c r="L1310" s="16"/>
      <c r="M1310" s="16">
        <f t="shared" si="111"/>
        <v>37.31</v>
      </c>
    </row>
    <row r="1311" spans="1:13">
      <c r="A1311" s="8"/>
      <c r="B1311" s="8"/>
      <c r="C1311" s="9"/>
      <c r="D1311" s="9"/>
      <c r="E1311" s="9"/>
      <c r="F1311" s="9" t="s">
        <v>118</v>
      </c>
      <c r="G1311" s="9"/>
      <c r="H1311" s="10"/>
      <c r="I1311" s="9">
        <v>57.4</v>
      </c>
      <c r="J1311" s="9" t="s">
        <v>18</v>
      </c>
      <c r="K1311" s="15" t="s">
        <v>19</v>
      </c>
      <c r="L1311" s="16"/>
      <c r="M1311" s="16">
        <f t="shared" si="111"/>
        <v>37.31</v>
      </c>
    </row>
    <row r="1312" spans="1:13">
      <c r="A1312" s="8"/>
      <c r="B1312" s="8"/>
      <c r="C1312" s="9"/>
      <c r="D1312" s="9"/>
      <c r="E1312" s="9"/>
      <c r="F1312" s="9" t="s">
        <v>264</v>
      </c>
      <c r="G1312" s="9"/>
      <c r="H1312" s="10"/>
      <c r="I1312" s="9">
        <v>57.4</v>
      </c>
      <c r="J1312" s="9" t="s">
        <v>18</v>
      </c>
      <c r="K1312" s="15" t="s">
        <v>19</v>
      </c>
      <c r="L1312" s="16"/>
      <c r="M1312" s="16">
        <f t="shared" si="111"/>
        <v>37.31</v>
      </c>
    </row>
    <row r="1313" spans="1:13">
      <c r="A1313" s="8"/>
      <c r="B1313" s="8"/>
      <c r="C1313" s="9"/>
      <c r="D1313" s="9"/>
      <c r="E1313" s="9"/>
      <c r="F1313" s="9" t="s">
        <v>54</v>
      </c>
      <c r="G1313" s="9"/>
      <c r="H1313" s="10"/>
      <c r="I1313" s="9">
        <v>57.4</v>
      </c>
      <c r="J1313" s="9" t="s">
        <v>18</v>
      </c>
      <c r="K1313" s="15" t="s">
        <v>19</v>
      </c>
      <c r="L1313" s="16"/>
      <c r="M1313" s="16">
        <f t="shared" si="111"/>
        <v>37.31</v>
      </c>
    </row>
    <row r="1314" spans="1:13">
      <c r="A1314" s="8"/>
      <c r="B1314" s="8"/>
      <c r="C1314" s="9"/>
      <c r="D1314" s="9"/>
      <c r="E1314" s="9"/>
      <c r="F1314" s="9" t="s">
        <v>36</v>
      </c>
      <c r="G1314" s="9"/>
      <c r="H1314" s="10"/>
      <c r="I1314" s="9">
        <v>57.4</v>
      </c>
      <c r="J1314" s="9" t="s">
        <v>18</v>
      </c>
      <c r="K1314" s="15" t="s">
        <v>19</v>
      </c>
      <c r="L1314" s="16"/>
      <c r="M1314" s="16">
        <f t="shared" si="111"/>
        <v>37.31</v>
      </c>
    </row>
    <row r="1315" spans="1:13">
      <c r="A1315" s="8"/>
      <c r="B1315" s="8"/>
      <c r="C1315" s="9"/>
      <c r="D1315" s="9"/>
      <c r="E1315" s="9"/>
      <c r="F1315" s="9" t="s">
        <v>145</v>
      </c>
      <c r="G1315" s="9"/>
      <c r="H1315" s="10"/>
      <c r="I1315" s="9">
        <v>57.4</v>
      </c>
      <c r="J1315" s="9" t="s">
        <v>18</v>
      </c>
      <c r="K1315" s="15" t="s">
        <v>19</v>
      </c>
      <c r="L1315" s="16"/>
      <c r="M1315" s="16">
        <f t="shared" si="111"/>
        <v>37.31</v>
      </c>
    </row>
    <row r="1316" spans="1:13">
      <c r="A1316" s="8"/>
      <c r="B1316" s="8"/>
      <c r="C1316" s="9"/>
      <c r="D1316" s="9"/>
      <c r="E1316" s="9"/>
      <c r="F1316" s="9" t="s">
        <v>119</v>
      </c>
      <c r="G1316" s="9"/>
      <c r="H1316" s="10"/>
      <c r="I1316" s="9">
        <v>57.4</v>
      </c>
      <c r="J1316" s="9" t="s">
        <v>18</v>
      </c>
      <c r="K1316" s="15" t="s">
        <v>19</v>
      </c>
      <c r="L1316" s="16"/>
      <c r="M1316" s="16">
        <f t="shared" si="111"/>
        <v>37.31</v>
      </c>
    </row>
    <row r="1317" spans="1:13">
      <c r="A1317" s="8"/>
      <c r="B1317" s="8"/>
      <c r="C1317" s="9"/>
      <c r="D1317" s="9"/>
      <c r="E1317" s="9"/>
      <c r="F1317" s="9" t="s">
        <v>169</v>
      </c>
      <c r="G1317" s="9"/>
      <c r="H1317" s="10"/>
      <c r="I1317" s="9">
        <v>57.4</v>
      </c>
      <c r="J1317" s="9" t="s">
        <v>18</v>
      </c>
      <c r="K1317" s="15" t="s">
        <v>19</v>
      </c>
      <c r="L1317" s="16"/>
      <c r="M1317" s="16">
        <f t="shared" si="111"/>
        <v>37.31</v>
      </c>
    </row>
    <row r="1318" spans="1:13">
      <c r="A1318" s="8"/>
      <c r="B1318" s="8"/>
      <c r="C1318" s="9"/>
      <c r="D1318" s="9"/>
      <c r="E1318" s="9"/>
      <c r="F1318" s="9" t="s">
        <v>265</v>
      </c>
      <c r="G1318" s="9"/>
      <c r="H1318" s="10"/>
      <c r="I1318" s="9">
        <v>57.4</v>
      </c>
      <c r="J1318" s="9" t="s">
        <v>18</v>
      </c>
      <c r="K1318" s="15" t="s">
        <v>19</v>
      </c>
      <c r="L1318" s="16"/>
      <c r="M1318" s="16">
        <f t="shared" si="111"/>
        <v>37.31</v>
      </c>
    </row>
    <row r="1319" spans="1:13">
      <c r="A1319" s="8"/>
      <c r="B1319" s="8"/>
      <c r="C1319" s="9"/>
      <c r="D1319" s="9"/>
      <c r="E1319" s="9"/>
      <c r="F1319" s="9" t="s">
        <v>190</v>
      </c>
      <c r="G1319" s="9"/>
      <c r="H1319" s="10"/>
      <c r="I1319" s="9">
        <v>57.4</v>
      </c>
      <c r="J1319" s="9" t="s">
        <v>18</v>
      </c>
      <c r="K1319" s="15" t="s">
        <v>19</v>
      </c>
      <c r="L1319" s="16"/>
      <c r="M1319" s="16">
        <f t="shared" si="111"/>
        <v>37.31</v>
      </c>
    </row>
    <row r="1320" ht="24" spans="1:13">
      <c r="A1320" s="8"/>
      <c r="B1320" s="8"/>
      <c r="C1320" s="9"/>
      <c r="D1320" s="9"/>
      <c r="E1320" s="9"/>
      <c r="F1320" s="9" t="s">
        <v>98</v>
      </c>
      <c r="G1320" s="9"/>
      <c r="H1320" s="10"/>
      <c r="I1320" s="9" t="s">
        <v>99</v>
      </c>
      <c r="J1320" s="9" t="s">
        <v>99</v>
      </c>
      <c r="K1320" s="15" t="s">
        <v>22</v>
      </c>
      <c r="L1320" s="16"/>
      <c r="M1320" s="16"/>
    </row>
    <row r="1321" spans="1:13">
      <c r="A1321" s="8"/>
      <c r="B1321" s="8"/>
      <c r="C1321" s="9"/>
      <c r="D1321" s="9"/>
      <c r="E1321" s="9"/>
      <c r="F1321" s="9" t="s">
        <v>56</v>
      </c>
      <c r="G1321" s="9"/>
      <c r="H1321" s="10" t="s">
        <v>57</v>
      </c>
      <c r="I1321" s="9">
        <v>353.5</v>
      </c>
      <c r="J1321" s="9" t="s">
        <v>18</v>
      </c>
      <c r="K1321" s="15" t="s">
        <v>19</v>
      </c>
      <c r="L1321" s="16">
        <f>H1321*0.65</f>
        <v>45.955</v>
      </c>
      <c r="M1321" s="16">
        <f t="shared" ref="M1321:M1329" si="112">I1321*0.65</f>
        <v>229.775</v>
      </c>
    </row>
    <row r="1322" spans="1:13">
      <c r="A1322" s="8"/>
      <c r="B1322" s="8"/>
      <c r="C1322" s="9"/>
      <c r="D1322" s="9"/>
      <c r="E1322" s="9"/>
      <c r="F1322" s="9" t="s">
        <v>58</v>
      </c>
      <c r="G1322" s="9"/>
      <c r="H1322" s="10" t="s">
        <v>57</v>
      </c>
      <c r="I1322" s="9">
        <v>353.5</v>
      </c>
      <c r="J1322" s="9" t="s">
        <v>18</v>
      </c>
      <c r="K1322" s="15" t="s">
        <v>19</v>
      </c>
      <c r="L1322" s="16">
        <f>H1322*0.65</f>
        <v>45.955</v>
      </c>
      <c r="M1322" s="16">
        <f t="shared" si="112"/>
        <v>229.775</v>
      </c>
    </row>
    <row r="1323" spans="1:13">
      <c r="A1323" s="8"/>
      <c r="B1323" s="8"/>
      <c r="C1323" s="9"/>
      <c r="D1323" s="9"/>
      <c r="E1323" s="9"/>
      <c r="F1323" s="9" t="s">
        <v>60</v>
      </c>
      <c r="G1323" s="9"/>
      <c r="H1323" s="10">
        <v>123.9</v>
      </c>
      <c r="I1323" s="9">
        <v>619.5</v>
      </c>
      <c r="J1323" s="9" t="s">
        <v>18</v>
      </c>
      <c r="K1323" s="15" t="s">
        <v>19</v>
      </c>
      <c r="L1323" s="16">
        <f>H1323*0.65</f>
        <v>80.535</v>
      </c>
      <c r="M1323" s="16">
        <f t="shared" si="112"/>
        <v>402.675</v>
      </c>
    </row>
    <row r="1324" spans="1:13">
      <c r="A1324" s="8"/>
      <c r="B1324" s="8"/>
      <c r="C1324" s="9"/>
      <c r="D1324" s="9"/>
      <c r="E1324" s="9"/>
      <c r="F1324" s="9" t="s">
        <v>59</v>
      </c>
      <c r="G1324" s="9"/>
      <c r="H1324" s="10">
        <v>123.9</v>
      </c>
      <c r="I1324" s="9">
        <v>619.5</v>
      </c>
      <c r="J1324" s="9" t="s">
        <v>18</v>
      </c>
      <c r="K1324" s="15" t="s">
        <v>19</v>
      </c>
      <c r="L1324" s="16">
        <f>H1324*0.65</f>
        <v>80.535</v>
      </c>
      <c r="M1324" s="16">
        <f t="shared" si="112"/>
        <v>402.675</v>
      </c>
    </row>
    <row r="1325" spans="1:13">
      <c r="A1325" s="8"/>
      <c r="B1325" s="8"/>
      <c r="C1325" s="9"/>
      <c r="D1325" s="9"/>
      <c r="E1325" s="9"/>
      <c r="F1325" s="9" t="s">
        <v>91</v>
      </c>
      <c r="G1325" s="9"/>
      <c r="H1325" s="10"/>
      <c r="I1325" s="9">
        <v>67.2</v>
      </c>
      <c r="J1325" s="9" t="s">
        <v>18</v>
      </c>
      <c r="K1325" s="15" t="s">
        <v>19</v>
      </c>
      <c r="L1325" s="16"/>
      <c r="M1325" s="16">
        <f t="shared" si="112"/>
        <v>43.68</v>
      </c>
    </row>
    <row r="1326" spans="1:13">
      <c r="A1326" s="8"/>
      <c r="B1326" s="8"/>
      <c r="C1326" s="9"/>
      <c r="D1326" s="9" t="s">
        <v>441</v>
      </c>
      <c r="E1326" s="9" t="s">
        <v>441</v>
      </c>
      <c r="F1326" s="9" t="s">
        <v>258</v>
      </c>
      <c r="G1326" s="9"/>
      <c r="H1326" s="10"/>
      <c r="I1326" s="9">
        <v>78.4</v>
      </c>
      <c r="J1326" s="9" t="s">
        <v>18</v>
      </c>
      <c r="K1326" s="15" t="s">
        <v>19</v>
      </c>
      <c r="L1326" s="16"/>
      <c r="M1326" s="16">
        <f t="shared" si="112"/>
        <v>50.96</v>
      </c>
    </row>
    <row r="1327" spans="1:13">
      <c r="A1327" s="8"/>
      <c r="B1327" s="8"/>
      <c r="C1327" s="9"/>
      <c r="D1327" s="9"/>
      <c r="E1327" s="9"/>
      <c r="F1327" s="9" t="s">
        <v>90</v>
      </c>
      <c r="G1327" s="9"/>
      <c r="H1327" s="10"/>
      <c r="I1327" s="9">
        <v>85.4</v>
      </c>
      <c r="J1327" s="9" t="s">
        <v>18</v>
      </c>
      <c r="K1327" s="15" t="s">
        <v>72</v>
      </c>
      <c r="L1327" s="16"/>
      <c r="M1327" s="16">
        <f t="shared" si="112"/>
        <v>55.51</v>
      </c>
    </row>
    <row r="1328" spans="1:13">
      <c r="A1328" s="8"/>
      <c r="B1328" s="8"/>
      <c r="C1328" s="9"/>
      <c r="D1328" s="9"/>
      <c r="E1328" s="9"/>
      <c r="F1328" s="9" t="s">
        <v>55</v>
      </c>
      <c r="G1328" s="9"/>
      <c r="H1328" s="10"/>
      <c r="I1328" s="9">
        <v>167.3</v>
      </c>
      <c r="J1328" s="9" t="s">
        <v>18</v>
      </c>
      <c r="K1328" s="15" t="s">
        <v>19</v>
      </c>
      <c r="L1328" s="16"/>
      <c r="M1328" s="16">
        <f t="shared" si="112"/>
        <v>108.745</v>
      </c>
    </row>
    <row r="1329" ht="24" spans="1:13">
      <c r="A1329" s="8"/>
      <c r="B1329" s="8"/>
      <c r="C1329" s="9"/>
      <c r="D1329" s="9"/>
      <c r="E1329" s="9"/>
      <c r="F1329" s="9" t="s">
        <v>47</v>
      </c>
      <c r="G1329" s="9"/>
      <c r="H1329" s="10"/>
      <c r="I1329" s="9">
        <v>57.4</v>
      </c>
      <c r="J1329" s="9" t="s">
        <v>18</v>
      </c>
      <c r="K1329" s="15" t="s">
        <v>19</v>
      </c>
      <c r="L1329" s="16"/>
      <c r="M1329" s="16">
        <f t="shared" si="112"/>
        <v>37.31</v>
      </c>
    </row>
    <row r="1330" ht="24" spans="1:13">
      <c r="A1330" s="8"/>
      <c r="B1330" s="8"/>
      <c r="C1330" s="9"/>
      <c r="D1330" s="9"/>
      <c r="E1330" s="9"/>
      <c r="F1330" s="9" t="s">
        <v>48</v>
      </c>
      <c r="G1330" s="9"/>
      <c r="H1330" s="10"/>
      <c r="I1330" s="9">
        <v>57.4</v>
      </c>
      <c r="J1330" s="9" t="s">
        <v>18</v>
      </c>
      <c r="K1330" s="15" t="s">
        <v>19</v>
      </c>
      <c r="L1330" s="16"/>
      <c r="M1330" s="16">
        <f t="shared" ref="M1330:M1347" si="113">I1330*0.65</f>
        <v>37.31</v>
      </c>
    </row>
    <row r="1331" ht="24" spans="1:13">
      <c r="A1331" s="8"/>
      <c r="B1331" s="8"/>
      <c r="C1331" s="9"/>
      <c r="D1331" s="9"/>
      <c r="E1331" s="9"/>
      <c r="F1331" s="9" t="s">
        <v>263</v>
      </c>
      <c r="G1331" s="9"/>
      <c r="H1331" s="10"/>
      <c r="I1331" s="9">
        <v>105</v>
      </c>
      <c r="J1331" s="9" t="s">
        <v>18</v>
      </c>
      <c r="K1331" s="15" t="s">
        <v>197</v>
      </c>
      <c r="L1331" s="16"/>
      <c r="M1331" s="16">
        <f t="shared" si="113"/>
        <v>68.25</v>
      </c>
    </row>
    <row r="1332" ht="24" spans="1:13">
      <c r="A1332" s="8"/>
      <c r="B1332" s="8"/>
      <c r="C1332" s="9"/>
      <c r="D1332" s="9"/>
      <c r="E1332" s="9"/>
      <c r="F1332" s="9" t="s">
        <v>440</v>
      </c>
      <c r="G1332" s="9"/>
      <c r="H1332" s="10"/>
      <c r="I1332" s="9">
        <v>100</v>
      </c>
      <c r="J1332" s="9" t="s">
        <v>21</v>
      </c>
      <c r="K1332" s="15" t="s">
        <v>22</v>
      </c>
      <c r="L1332" s="16"/>
      <c r="M1332" s="16">
        <f t="shared" si="113"/>
        <v>65</v>
      </c>
    </row>
    <row r="1333" ht="24" spans="1:13">
      <c r="A1333" s="8"/>
      <c r="B1333" s="8"/>
      <c r="C1333" s="9"/>
      <c r="D1333" s="9"/>
      <c r="E1333" s="9"/>
      <c r="F1333" s="9" t="s">
        <v>34</v>
      </c>
      <c r="G1333" s="9"/>
      <c r="H1333" s="10"/>
      <c r="I1333" s="9">
        <v>120</v>
      </c>
      <c r="J1333" s="9" t="s">
        <v>21</v>
      </c>
      <c r="K1333" s="15" t="s">
        <v>22</v>
      </c>
      <c r="L1333" s="16"/>
      <c r="M1333" s="16">
        <f t="shared" si="113"/>
        <v>78</v>
      </c>
    </row>
    <row r="1334" ht="24" spans="1:13">
      <c r="A1334" s="8"/>
      <c r="B1334" s="8"/>
      <c r="C1334" s="9"/>
      <c r="D1334" s="9"/>
      <c r="E1334" s="9"/>
      <c r="F1334" s="9" t="s">
        <v>172</v>
      </c>
      <c r="G1334" s="9"/>
      <c r="H1334" s="10"/>
      <c r="I1334" s="9">
        <v>250</v>
      </c>
      <c r="J1334" s="9" t="s">
        <v>21</v>
      </c>
      <c r="K1334" s="15" t="s">
        <v>22</v>
      </c>
      <c r="L1334" s="16"/>
      <c r="M1334" s="16">
        <f t="shared" si="113"/>
        <v>162.5</v>
      </c>
    </row>
    <row r="1335" spans="1:13">
      <c r="A1335" s="8"/>
      <c r="B1335" s="8"/>
      <c r="C1335" s="9"/>
      <c r="D1335" s="9"/>
      <c r="E1335" s="9"/>
      <c r="F1335" s="9" t="s">
        <v>35</v>
      </c>
      <c r="G1335" s="9"/>
      <c r="H1335" s="10"/>
      <c r="I1335" s="9">
        <v>57.4</v>
      </c>
      <c r="J1335" s="9" t="s">
        <v>18</v>
      </c>
      <c r="K1335" s="15" t="s">
        <v>19</v>
      </c>
      <c r="L1335" s="16"/>
      <c r="M1335" s="16">
        <f t="shared" si="113"/>
        <v>37.31</v>
      </c>
    </row>
    <row r="1336" spans="1:13">
      <c r="A1336" s="8"/>
      <c r="B1336" s="8"/>
      <c r="C1336" s="9"/>
      <c r="D1336" s="9"/>
      <c r="E1336" s="9"/>
      <c r="F1336" s="9" t="s">
        <v>189</v>
      </c>
      <c r="G1336" s="9"/>
      <c r="H1336" s="10"/>
      <c r="I1336" s="9">
        <v>57.4</v>
      </c>
      <c r="J1336" s="9" t="s">
        <v>18</v>
      </c>
      <c r="K1336" s="15" t="s">
        <v>19</v>
      </c>
      <c r="L1336" s="16"/>
      <c r="M1336" s="16">
        <f t="shared" si="113"/>
        <v>37.31</v>
      </c>
    </row>
    <row r="1337" spans="1:13">
      <c r="A1337" s="8"/>
      <c r="B1337" s="8"/>
      <c r="C1337" s="9"/>
      <c r="D1337" s="9"/>
      <c r="E1337" s="9"/>
      <c r="F1337" s="9" t="s">
        <v>118</v>
      </c>
      <c r="G1337" s="9"/>
      <c r="H1337" s="10"/>
      <c r="I1337" s="9">
        <v>57.4</v>
      </c>
      <c r="J1337" s="9" t="s">
        <v>18</v>
      </c>
      <c r="K1337" s="15" t="s">
        <v>19</v>
      </c>
      <c r="L1337" s="16"/>
      <c r="M1337" s="16">
        <f t="shared" si="113"/>
        <v>37.31</v>
      </c>
    </row>
    <row r="1338" spans="1:13">
      <c r="A1338" s="8"/>
      <c r="B1338" s="8"/>
      <c r="C1338" s="9"/>
      <c r="D1338" s="9"/>
      <c r="E1338" s="9"/>
      <c r="F1338" s="9" t="s">
        <v>264</v>
      </c>
      <c r="G1338" s="9"/>
      <c r="H1338" s="10"/>
      <c r="I1338" s="9">
        <v>57.4</v>
      </c>
      <c r="J1338" s="9" t="s">
        <v>18</v>
      </c>
      <c r="K1338" s="15" t="s">
        <v>19</v>
      </c>
      <c r="L1338" s="16"/>
      <c r="M1338" s="16">
        <f t="shared" si="113"/>
        <v>37.31</v>
      </c>
    </row>
    <row r="1339" spans="1:13">
      <c r="A1339" s="8"/>
      <c r="B1339" s="8"/>
      <c r="C1339" s="9"/>
      <c r="D1339" s="9"/>
      <c r="E1339" s="9"/>
      <c r="F1339" s="9" t="s">
        <v>54</v>
      </c>
      <c r="G1339" s="9"/>
      <c r="H1339" s="10"/>
      <c r="I1339" s="9">
        <v>57.4</v>
      </c>
      <c r="J1339" s="9" t="s">
        <v>18</v>
      </c>
      <c r="K1339" s="15" t="s">
        <v>19</v>
      </c>
      <c r="L1339" s="16"/>
      <c r="M1339" s="16">
        <f t="shared" si="113"/>
        <v>37.31</v>
      </c>
    </row>
    <row r="1340" spans="1:13">
      <c r="A1340" s="8"/>
      <c r="B1340" s="8"/>
      <c r="C1340" s="9"/>
      <c r="D1340" s="9"/>
      <c r="E1340" s="9"/>
      <c r="F1340" s="9" t="s">
        <v>36</v>
      </c>
      <c r="G1340" s="9"/>
      <c r="H1340" s="10"/>
      <c r="I1340" s="9">
        <v>57.4</v>
      </c>
      <c r="J1340" s="9" t="s">
        <v>18</v>
      </c>
      <c r="K1340" s="15" t="s">
        <v>19</v>
      </c>
      <c r="L1340" s="16"/>
      <c r="M1340" s="16">
        <f t="shared" si="113"/>
        <v>37.31</v>
      </c>
    </row>
    <row r="1341" spans="1:13">
      <c r="A1341" s="8"/>
      <c r="B1341" s="8"/>
      <c r="C1341" s="9"/>
      <c r="D1341" s="9"/>
      <c r="E1341" s="9"/>
      <c r="F1341" s="9" t="s">
        <v>145</v>
      </c>
      <c r="G1341" s="9"/>
      <c r="H1341" s="10"/>
      <c r="I1341" s="9">
        <v>57.4</v>
      </c>
      <c r="J1341" s="9" t="s">
        <v>18</v>
      </c>
      <c r="K1341" s="15" t="s">
        <v>19</v>
      </c>
      <c r="L1341" s="16"/>
      <c r="M1341" s="16">
        <f t="shared" si="113"/>
        <v>37.31</v>
      </c>
    </row>
    <row r="1342" spans="1:13">
      <c r="A1342" s="8"/>
      <c r="B1342" s="8"/>
      <c r="C1342" s="9"/>
      <c r="D1342" s="9"/>
      <c r="E1342" s="9"/>
      <c r="F1342" s="9" t="s">
        <v>119</v>
      </c>
      <c r="G1342" s="9"/>
      <c r="H1342" s="10"/>
      <c r="I1342" s="9">
        <v>57.4</v>
      </c>
      <c r="J1342" s="9" t="s">
        <v>18</v>
      </c>
      <c r="K1342" s="15" t="s">
        <v>19</v>
      </c>
      <c r="L1342" s="16"/>
      <c r="M1342" s="16">
        <f t="shared" si="113"/>
        <v>37.31</v>
      </c>
    </row>
    <row r="1343" spans="1:13">
      <c r="A1343" s="8"/>
      <c r="B1343" s="8"/>
      <c r="C1343" s="9"/>
      <c r="D1343" s="9"/>
      <c r="E1343" s="9"/>
      <c r="F1343" s="9" t="s">
        <v>169</v>
      </c>
      <c r="G1343" s="9"/>
      <c r="H1343" s="10"/>
      <c r="I1343" s="9">
        <v>57.4</v>
      </c>
      <c r="J1343" s="9" t="s">
        <v>18</v>
      </c>
      <c r="K1343" s="15" t="s">
        <v>19</v>
      </c>
      <c r="L1343" s="16"/>
      <c r="M1343" s="16">
        <f t="shared" si="113"/>
        <v>37.31</v>
      </c>
    </row>
    <row r="1344" spans="1:13">
      <c r="A1344" s="8"/>
      <c r="B1344" s="8"/>
      <c r="C1344" s="9"/>
      <c r="D1344" s="9"/>
      <c r="E1344" s="9"/>
      <c r="F1344" s="9" t="s">
        <v>265</v>
      </c>
      <c r="G1344" s="9"/>
      <c r="H1344" s="10"/>
      <c r="I1344" s="9">
        <v>57.4</v>
      </c>
      <c r="J1344" s="9" t="s">
        <v>18</v>
      </c>
      <c r="K1344" s="15" t="s">
        <v>19</v>
      </c>
      <c r="L1344" s="16"/>
      <c r="M1344" s="16">
        <f t="shared" si="113"/>
        <v>37.31</v>
      </c>
    </row>
    <row r="1345" spans="1:13">
      <c r="A1345" s="8"/>
      <c r="B1345" s="8"/>
      <c r="C1345" s="9"/>
      <c r="D1345" s="9"/>
      <c r="E1345" s="9"/>
      <c r="F1345" s="9" t="s">
        <v>190</v>
      </c>
      <c r="G1345" s="9"/>
      <c r="H1345" s="10"/>
      <c r="I1345" s="9">
        <v>57.4</v>
      </c>
      <c r="J1345" s="9" t="s">
        <v>18</v>
      </c>
      <c r="K1345" s="15" t="s">
        <v>19</v>
      </c>
      <c r="L1345" s="16"/>
      <c r="M1345" s="16">
        <f t="shared" si="113"/>
        <v>37.31</v>
      </c>
    </row>
    <row r="1346" ht="24" spans="1:13">
      <c r="A1346" s="8"/>
      <c r="B1346" s="8"/>
      <c r="C1346" s="9"/>
      <c r="D1346" s="9"/>
      <c r="E1346" s="9"/>
      <c r="F1346" s="9" t="s">
        <v>328</v>
      </c>
      <c r="G1346" s="9"/>
      <c r="H1346" s="10"/>
      <c r="I1346" s="9" t="s">
        <v>329</v>
      </c>
      <c r="J1346" s="9" t="s">
        <v>21</v>
      </c>
      <c r="K1346" s="15"/>
      <c r="L1346" s="16"/>
      <c r="M1346" s="16">
        <f t="shared" si="113"/>
        <v>97.5</v>
      </c>
    </row>
    <row r="1347" ht="24" spans="1:13">
      <c r="A1347" s="8"/>
      <c r="B1347" s="8"/>
      <c r="C1347" s="9"/>
      <c r="D1347" s="9"/>
      <c r="E1347" s="9"/>
      <c r="F1347" s="9" t="s">
        <v>330</v>
      </c>
      <c r="G1347" s="9"/>
      <c r="H1347" s="10"/>
      <c r="I1347" s="9" t="s">
        <v>331</v>
      </c>
      <c r="J1347" s="9" t="s">
        <v>21</v>
      </c>
      <c r="K1347" s="15"/>
      <c r="L1347" s="16"/>
      <c r="M1347" s="16">
        <f t="shared" si="113"/>
        <v>32.5</v>
      </c>
    </row>
    <row r="1348" ht="24" spans="1:13">
      <c r="A1348" s="8"/>
      <c r="B1348" s="8"/>
      <c r="C1348" s="9"/>
      <c r="D1348" s="9"/>
      <c r="E1348" s="9"/>
      <c r="F1348" s="9" t="s">
        <v>98</v>
      </c>
      <c r="G1348" s="9"/>
      <c r="H1348" s="10"/>
      <c r="I1348" s="9" t="s">
        <v>99</v>
      </c>
      <c r="J1348" s="9" t="s">
        <v>99</v>
      </c>
      <c r="K1348" s="15" t="s">
        <v>22</v>
      </c>
      <c r="L1348" s="16"/>
      <c r="M1348" s="16"/>
    </row>
    <row r="1349" spans="1:13">
      <c r="A1349" s="8"/>
      <c r="B1349" s="8"/>
      <c r="C1349" s="9"/>
      <c r="D1349" s="9"/>
      <c r="E1349" s="9"/>
      <c r="F1349" s="9" t="s">
        <v>56</v>
      </c>
      <c r="G1349" s="9"/>
      <c r="H1349" s="10" t="s">
        <v>57</v>
      </c>
      <c r="I1349" s="9">
        <v>353.5</v>
      </c>
      <c r="J1349" s="9" t="s">
        <v>18</v>
      </c>
      <c r="K1349" s="15" t="s">
        <v>19</v>
      </c>
      <c r="L1349" s="16">
        <f>H1349*0.65</f>
        <v>45.955</v>
      </c>
      <c r="M1349" s="16">
        <f>I1349*0.65</f>
        <v>229.775</v>
      </c>
    </row>
    <row r="1350" spans="1:13">
      <c r="A1350" s="8"/>
      <c r="B1350" s="8"/>
      <c r="C1350" s="9"/>
      <c r="D1350" s="9"/>
      <c r="E1350" s="9"/>
      <c r="F1350" s="9" t="s">
        <v>58</v>
      </c>
      <c r="G1350" s="9"/>
      <c r="H1350" s="10" t="s">
        <v>57</v>
      </c>
      <c r="I1350" s="9">
        <v>353.5</v>
      </c>
      <c r="J1350" s="9" t="s">
        <v>18</v>
      </c>
      <c r="K1350" s="15" t="s">
        <v>19</v>
      </c>
      <c r="L1350" s="16">
        <f>H1350*0.65</f>
        <v>45.955</v>
      </c>
      <c r="M1350" s="16">
        <f>I1350*0.65</f>
        <v>229.775</v>
      </c>
    </row>
    <row r="1351" spans="1:13">
      <c r="A1351" s="8"/>
      <c r="B1351" s="8"/>
      <c r="C1351" s="9"/>
      <c r="D1351" s="9"/>
      <c r="E1351" s="9"/>
      <c r="F1351" s="9" t="s">
        <v>60</v>
      </c>
      <c r="G1351" s="9"/>
      <c r="H1351" s="10">
        <v>123.9</v>
      </c>
      <c r="I1351" s="9">
        <v>619.5</v>
      </c>
      <c r="J1351" s="9" t="s">
        <v>18</v>
      </c>
      <c r="K1351" s="15" t="s">
        <v>19</v>
      </c>
      <c r="L1351" s="16">
        <f>H1351*0.65</f>
        <v>80.535</v>
      </c>
      <c r="M1351" s="16">
        <f t="shared" ref="M1351:M1358" si="114">I1351*0.65</f>
        <v>402.675</v>
      </c>
    </row>
    <row r="1352" spans="1:13">
      <c r="A1352" s="8"/>
      <c r="B1352" s="8"/>
      <c r="C1352" s="9"/>
      <c r="D1352" s="9"/>
      <c r="E1352" s="9"/>
      <c r="F1352" s="9" t="s">
        <v>59</v>
      </c>
      <c r="G1352" s="9"/>
      <c r="H1352" s="10">
        <v>123.9</v>
      </c>
      <c r="I1352" s="9">
        <v>619.5</v>
      </c>
      <c r="J1352" s="9" t="s">
        <v>18</v>
      </c>
      <c r="K1352" s="15" t="s">
        <v>19</v>
      </c>
      <c r="L1352" s="16">
        <f>H1352*0.65</f>
        <v>80.535</v>
      </c>
      <c r="M1352" s="16">
        <f t="shared" si="114"/>
        <v>402.675</v>
      </c>
    </row>
    <row r="1353" spans="1:13">
      <c r="A1353" s="8"/>
      <c r="B1353" s="8"/>
      <c r="C1353" s="9"/>
      <c r="D1353" s="9"/>
      <c r="E1353" s="9"/>
      <c r="F1353" s="9" t="s">
        <v>91</v>
      </c>
      <c r="G1353" s="9"/>
      <c r="H1353" s="10"/>
      <c r="I1353" s="9">
        <v>67.2</v>
      </c>
      <c r="J1353" s="9" t="s">
        <v>18</v>
      </c>
      <c r="K1353" s="15" t="s">
        <v>19</v>
      </c>
      <c r="L1353" s="16"/>
      <c r="M1353" s="16">
        <f t="shared" si="114"/>
        <v>43.68</v>
      </c>
    </row>
    <row r="1354" ht="24" spans="1:13">
      <c r="A1354" s="8"/>
      <c r="B1354" s="8"/>
      <c r="C1354" s="9" t="s">
        <v>442</v>
      </c>
      <c r="D1354" s="9" t="s">
        <v>442</v>
      </c>
      <c r="E1354" s="9" t="s">
        <v>442</v>
      </c>
      <c r="F1354" s="9" t="s">
        <v>48</v>
      </c>
      <c r="G1354" s="9"/>
      <c r="H1354" s="10"/>
      <c r="I1354" s="9">
        <v>57.4</v>
      </c>
      <c r="J1354" s="9" t="s">
        <v>18</v>
      </c>
      <c r="K1354" s="15" t="s">
        <v>19</v>
      </c>
      <c r="L1354" s="16"/>
      <c r="M1354" s="16">
        <f t="shared" si="114"/>
        <v>37.31</v>
      </c>
    </row>
    <row r="1355" spans="1:13">
      <c r="A1355" s="8"/>
      <c r="B1355" s="8"/>
      <c r="C1355" s="9"/>
      <c r="D1355" s="9"/>
      <c r="E1355" s="9"/>
      <c r="F1355" s="9" t="s">
        <v>291</v>
      </c>
      <c r="G1355" s="9"/>
      <c r="H1355" s="10"/>
      <c r="I1355" s="9">
        <v>85.4</v>
      </c>
      <c r="J1355" s="9" t="s">
        <v>18</v>
      </c>
      <c r="K1355" s="15" t="s">
        <v>72</v>
      </c>
      <c r="L1355" s="16"/>
      <c r="M1355" s="16">
        <v>55.51</v>
      </c>
    </row>
    <row r="1356" ht="24" spans="1:13">
      <c r="A1356" s="8"/>
      <c r="B1356" s="8"/>
      <c r="C1356" s="9"/>
      <c r="D1356" s="9"/>
      <c r="E1356" s="9"/>
      <c r="F1356" s="9" t="s">
        <v>52</v>
      </c>
      <c r="G1356" s="9"/>
      <c r="H1356" s="10"/>
      <c r="I1356" s="9">
        <v>55.3</v>
      </c>
      <c r="J1356" s="9" t="s">
        <v>18</v>
      </c>
      <c r="K1356" s="15" t="s">
        <v>19</v>
      </c>
      <c r="L1356" s="16"/>
      <c r="M1356" s="16">
        <f t="shared" si="114"/>
        <v>35.945</v>
      </c>
    </row>
    <row r="1357" ht="24" spans="1:13">
      <c r="A1357" s="8"/>
      <c r="B1357" s="8"/>
      <c r="C1357" s="9"/>
      <c r="D1357" s="9"/>
      <c r="E1357" s="9"/>
      <c r="F1357" s="9" t="s">
        <v>328</v>
      </c>
      <c r="G1357" s="9"/>
      <c r="H1357" s="10"/>
      <c r="I1357" s="9" t="s">
        <v>329</v>
      </c>
      <c r="J1357" s="9" t="s">
        <v>21</v>
      </c>
      <c r="K1357" s="15"/>
      <c r="L1357" s="16"/>
      <c r="M1357" s="16">
        <f t="shared" si="114"/>
        <v>97.5</v>
      </c>
    </row>
    <row r="1358" ht="24" spans="1:13">
      <c r="A1358" s="8"/>
      <c r="B1358" s="8"/>
      <c r="C1358" s="9"/>
      <c r="D1358" s="9"/>
      <c r="E1358" s="9"/>
      <c r="F1358" s="9" t="s">
        <v>330</v>
      </c>
      <c r="G1358" s="9"/>
      <c r="H1358" s="10"/>
      <c r="I1358" s="9" t="s">
        <v>331</v>
      </c>
      <c r="J1358" s="9" t="s">
        <v>21</v>
      </c>
      <c r="K1358" s="15"/>
      <c r="L1358" s="16"/>
      <c r="M1358" s="16">
        <f t="shared" si="114"/>
        <v>32.5</v>
      </c>
    </row>
    <row r="1359" ht="24" spans="1:13">
      <c r="A1359" s="8"/>
      <c r="B1359" s="8"/>
      <c r="C1359" s="9"/>
      <c r="D1359" s="9"/>
      <c r="E1359" s="9"/>
      <c r="F1359" s="9" t="s">
        <v>34</v>
      </c>
      <c r="G1359" s="9"/>
      <c r="H1359" s="10"/>
      <c r="I1359" s="9">
        <v>120</v>
      </c>
      <c r="J1359" s="9" t="s">
        <v>21</v>
      </c>
      <c r="K1359" s="15" t="s">
        <v>22</v>
      </c>
      <c r="L1359" s="16"/>
      <c r="M1359" s="16">
        <f t="shared" ref="M1359:M1404" si="115">I1359*0.65</f>
        <v>78</v>
      </c>
    </row>
    <row r="1360" spans="1:13">
      <c r="A1360" s="8"/>
      <c r="B1360" s="8"/>
      <c r="C1360" s="9"/>
      <c r="D1360" s="9"/>
      <c r="E1360" s="9"/>
      <c r="F1360" s="9" t="s">
        <v>55</v>
      </c>
      <c r="G1360" s="9"/>
      <c r="H1360" s="10"/>
      <c r="I1360" s="9">
        <v>167.3</v>
      </c>
      <c r="J1360" s="9" t="s">
        <v>18</v>
      </c>
      <c r="K1360" s="15" t="s">
        <v>19</v>
      </c>
      <c r="L1360" s="16"/>
      <c r="M1360" s="16">
        <f t="shared" si="115"/>
        <v>108.745</v>
      </c>
    </row>
    <row r="1361" ht="24" spans="1:13">
      <c r="A1361" s="8"/>
      <c r="B1361" s="8"/>
      <c r="C1361" s="9"/>
      <c r="D1361" s="9"/>
      <c r="E1361" s="9"/>
      <c r="F1361" s="9" t="s">
        <v>53</v>
      </c>
      <c r="G1361" s="9"/>
      <c r="H1361" s="10"/>
      <c r="I1361" s="9">
        <v>120</v>
      </c>
      <c r="J1361" s="9" t="s">
        <v>21</v>
      </c>
      <c r="K1361" s="15" t="s">
        <v>22</v>
      </c>
      <c r="L1361" s="16"/>
      <c r="M1361" s="16">
        <f t="shared" si="115"/>
        <v>78</v>
      </c>
    </row>
    <row r="1362" spans="1:13">
      <c r="A1362" s="8"/>
      <c r="B1362" s="8"/>
      <c r="C1362" s="9"/>
      <c r="D1362" s="9"/>
      <c r="E1362" s="9"/>
      <c r="F1362" s="9" t="s">
        <v>56</v>
      </c>
      <c r="G1362" s="9"/>
      <c r="H1362" s="10" t="s">
        <v>57</v>
      </c>
      <c r="I1362" s="9">
        <v>353.5</v>
      </c>
      <c r="J1362" s="9" t="s">
        <v>18</v>
      </c>
      <c r="K1362" s="15" t="s">
        <v>19</v>
      </c>
      <c r="L1362" s="16">
        <f>H1362*0.65</f>
        <v>45.955</v>
      </c>
      <c r="M1362" s="16">
        <f t="shared" si="115"/>
        <v>229.775</v>
      </c>
    </row>
    <row r="1363" spans="1:13">
      <c r="A1363" s="8"/>
      <c r="B1363" s="8"/>
      <c r="C1363" s="9"/>
      <c r="D1363" s="9"/>
      <c r="E1363" s="9"/>
      <c r="F1363" s="9" t="s">
        <v>58</v>
      </c>
      <c r="G1363" s="9"/>
      <c r="H1363" s="10" t="s">
        <v>57</v>
      </c>
      <c r="I1363" s="9">
        <v>353.5</v>
      </c>
      <c r="J1363" s="9" t="s">
        <v>18</v>
      </c>
      <c r="K1363" s="15" t="s">
        <v>19</v>
      </c>
      <c r="L1363" s="16">
        <f>H1363*0.65</f>
        <v>45.955</v>
      </c>
      <c r="M1363" s="16">
        <f t="shared" si="115"/>
        <v>229.775</v>
      </c>
    </row>
    <row r="1364" spans="1:13">
      <c r="A1364" s="8"/>
      <c r="B1364" s="8"/>
      <c r="C1364" s="9"/>
      <c r="D1364" s="9"/>
      <c r="E1364" s="9"/>
      <c r="F1364" s="9" t="s">
        <v>60</v>
      </c>
      <c r="G1364" s="9"/>
      <c r="H1364" s="10">
        <v>123.9</v>
      </c>
      <c r="I1364" s="9">
        <v>619.5</v>
      </c>
      <c r="J1364" s="9" t="s">
        <v>18</v>
      </c>
      <c r="K1364" s="15" t="s">
        <v>19</v>
      </c>
      <c r="L1364" s="16">
        <f>H1364*0.65</f>
        <v>80.535</v>
      </c>
      <c r="M1364" s="16">
        <f t="shared" si="115"/>
        <v>402.675</v>
      </c>
    </row>
    <row r="1365" spans="1:13">
      <c r="A1365" s="8"/>
      <c r="B1365" s="8"/>
      <c r="C1365" s="9"/>
      <c r="D1365" s="9"/>
      <c r="E1365" s="9"/>
      <c r="F1365" s="9" t="s">
        <v>59</v>
      </c>
      <c r="G1365" s="9"/>
      <c r="H1365" s="10">
        <v>123.9</v>
      </c>
      <c r="I1365" s="9">
        <v>619.5</v>
      </c>
      <c r="J1365" s="9" t="s">
        <v>18</v>
      </c>
      <c r="K1365" s="15" t="s">
        <v>19</v>
      </c>
      <c r="L1365" s="16">
        <f>H1365*0.65</f>
        <v>80.535</v>
      </c>
      <c r="M1365" s="16">
        <f t="shared" si="115"/>
        <v>402.675</v>
      </c>
    </row>
    <row r="1366" spans="1:13">
      <c r="A1366" s="8"/>
      <c r="B1366" s="8"/>
      <c r="C1366" s="9"/>
      <c r="D1366" s="9"/>
      <c r="E1366" s="9"/>
      <c r="F1366" s="9" t="s">
        <v>91</v>
      </c>
      <c r="G1366" s="9"/>
      <c r="H1366" s="10"/>
      <c r="I1366" s="9">
        <v>67.2</v>
      </c>
      <c r="J1366" s="9" t="s">
        <v>18</v>
      </c>
      <c r="K1366" s="15" t="s">
        <v>19</v>
      </c>
      <c r="L1366" s="16"/>
      <c r="M1366" s="16">
        <f t="shared" si="115"/>
        <v>43.68</v>
      </c>
    </row>
    <row r="1367" spans="1:13">
      <c r="A1367" s="8"/>
      <c r="B1367" s="8"/>
      <c r="C1367" s="9"/>
      <c r="D1367" s="9"/>
      <c r="E1367" s="9"/>
      <c r="F1367" s="9" t="s">
        <v>179</v>
      </c>
      <c r="G1367" s="9"/>
      <c r="H1367" s="10"/>
      <c r="I1367" s="9">
        <v>53.9</v>
      </c>
      <c r="J1367" s="9" t="s">
        <v>18</v>
      </c>
      <c r="K1367" s="15" t="s">
        <v>19</v>
      </c>
      <c r="L1367" s="16"/>
      <c r="M1367" s="16">
        <f t="shared" si="115"/>
        <v>35.035</v>
      </c>
    </row>
    <row r="1368" spans="1:13">
      <c r="A1368" s="8">
        <v>25</v>
      </c>
      <c r="B1368" s="8" t="s">
        <v>443</v>
      </c>
      <c r="C1368" s="9" t="s">
        <v>443</v>
      </c>
      <c r="D1368" s="9" t="s">
        <v>444</v>
      </c>
      <c r="E1368" s="9" t="s">
        <v>445</v>
      </c>
      <c r="F1368" s="9" t="s">
        <v>30</v>
      </c>
      <c r="G1368" s="9"/>
      <c r="H1368" s="10"/>
      <c r="I1368" s="9">
        <v>58.1</v>
      </c>
      <c r="J1368" s="9" t="s">
        <v>18</v>
      </c>
      <c r="K1368" s="15" t="s">
        <v>19</v>
      </c>
      <c r="L1368" s="16"/>
      <c r="M1368" s="16">
        <f t="shared" si="115"/>
        <v>37.765</v>
      </c>
    </row>
    <row r="1369" spans="1:13">
      <c r="A1369" s="8"/>
      <c r="B1369" s="8"/>
      <c r="C1369" s="9"/>
      <c r="D1369" s="9"/>
      <c r="E1369" s="9"/>
      <c r="F1369" s="9" t="s">
        <v>26</v>
      </c>
      <c r="G1369" s="9"/>
      <c r="H1369" s="10"/>
      <c r="I1369" s="9">
        <v>134.4</v>
      </c>
      <c r="J1369" s="9" t="s">
        <v>18</v>
      </c>
      <c r="K1369" s="15" t="s">
        <v>19</v>
      </c>
      <c r="L1369" s="16"/>
      <c r="M1369" s="16">
        <f t="shared" si="115"/>
        <v>87.36</v>
      </c>
    </row>
    <row r="1370" ht="24" spans="1:13">
      <c r="A1370" s="8"/>
      <c r="B1370" s="8"/>
      <c r="C1370" s="9"/>
      <c r="D1370" s="9"/>
      <c r="E1370" s="9"/>
      <c r="F1370" s="9" t="s">
        <v>47</v>
      </c>
      <c r="G1370" s="9"/>
      <c r="H1370" s="10"/>
      <c r="I1370" s="9">
        <v>57.4</v>
      </c>
      <c r="J1370" s="9" t="s">
        <v>18</v>
      </c>
      <c r="K1370" s="15" t="s">
        <v>19</v>
      </c>
      <c r="L1370" s="16"/>
      <c r="M1370" s="16">
        <f t="shared" si="115"/>
        <v>37.31</v>
      </c>
    </row>
    <row r="1371" ht="24" spans="1:13">
      <c r="A1371" s="8"/>
      <c r="B1371" s="8"/>
      <c r="C1371" s="9"/>
      <c r="D1371" s="9"/>
      <c r="E1371" s="9"/>
      <c r="F1371" s="9" t="s">
        <v>48</v>
      </c>
      <c r="G1371" s="9"/>
      <c r="H1371" s="10"/>
      <c r="I1371" s="9">
        <v>57.4</v>
      </c>
      <c r="J1371" s="9" t="s">
        <v>18</v>
      </c>
      <c r="K1371" s="15" t="s">
        <v>19</v>
      </c>
      <c r="L1371" s="16"/>
      <c r="M1371" s="16">
        <f t="shared" si="115"/>
        <v>37.31</v>
      </c>
    </row>
    <row r="1372" ht="24" spans="1:13">
      <c r="A1372" s="8"/>
      <c r="B1372" s="8"/>
      <c r="C1372" s="9"/>
      <c r="D1372" s="9"/>
      <c r="E1372" s="9"/>
      <c r="F1372" s="9" t="s">
        <v>34</v>
      </c>
      <c r="G1372" s="9"/>
      <c r="H1372" s="10"/>
      <c r="I1372" s="9">
        <v>120</v>
      </c>
      <c r="J1372" s="9" t="s">
        <v>21</v>
      </c>
      <c r="K1372" s="15" t="s">
        <v>22</v>
      </c>
      <c r="L1372" s="16"/>
      <c r="M1372" s="16">
        <f t="shared" si="115"/>
        <v>78</v>
      </c>
    </row>
    <row r="1373" spans="1:13">
      <c r="A1373" s="8"/>
      <c r="B1373" s="8"/>
      <c r="C1373" s="9"/>
      <c r="D1373" s="9"/>
      <c r="E1373" s="9"/>
      <c r="F1373" s="9" t="s">
        <v>55</v>
      </c>
      <c r="G1373" s="9"/>
      <c r="H1373" s="10"/>
      <c r="I1373" s="9">
        <v>167.3</v>
      </c>
      <c r="J1373" s="9" t="s">
        <v>18</v>
      </c>
      <c r="K1373" s="15" t="s">
        <v>19</v>
      </c>
      <c r="L1373" s="16"/>
      <c r="M1373" s="16">
        <f t="shared" si="115"/>
        <v>108.745</v>
      </c>
    </row>
    <row r="1374" ht="24" spans="1:13">
      <c r="A1374" s="8"/>
      <c r="B1374" s="8"/>
      <c r="C1374" s="9"/>
      <c r="D1374" s="9"/>
      <c r="E1374" s="9"/>
      <c r="F1374" s="9" t="s">
        <v>52</v>
      </c>
      <c r="G1374" s="9"/>
      <c r="H1374" s="10"/>
      <c r="I1374" s="9">
        <v>55.3</v>
      </c>
      <c r="J1374" s="9" t="s">
        <v>18</v>
      </c>
      <c r="K1374" s="15" t="s">
        <v>19</v>
      </c>
      <c r="L1374" s="16"/>
      <c r="M1374" s="16">
        <f t="shared" si="115"/>
        <v>35.945</v>
      </c>
    </row>
    <row r="1375" ht="24" spans="1:13">
      <c r="A1375" s="8"/>
      <c r="B1375" s="8"/>
      <c r="C1375" s="9"/>
      <c r="D1375" s="9"/>
      <c r="E1375" s="9"/>
      <c r="F1375" s="9" t="s">
        <v>263</v>
      </c>
      <c r="G1375" s="9"/>
      <c r="H1375" s="10"/>
      <c r="I1375" s="9">
        <v>105</v>
      </c>
      <c r="J1375" s="9" t="s">
        <v>18</v>
      </c>
      <c r="K1375" s="15" t="s">
        <v>197</v>
      </c>
      <c r="L1375" s="16"/>
      <c r="M1375" s="16">
        <f t="shared" si="115"/>
        <v>68.25</v>
      </c>
    </row>
    <row r="1376" spans="1:13">
      <c r="A1376" s="8"/>
      <c r="B1376" s="8"/>
      <c r="C1376" s="9"/>
      <c r="D1376" s="9"/>
      <c r="E1376" s="9"/>
      <c r="F1376" s="9" t="s">
        <v>58</v>
      </c>
      <c r="G1376" s="9"/>
      <c r="H1376" s="10" t="s">
        <v>57</v>
      </c>
      <c r="I1376" s="9">
        <v>353.5</v>
      </c>
      <c r="J1376" s="9" t="s">
        <v>18</v>
      </c>
      <c r="K1376" s="15" t="s">
        <v>19</v>
      </c>
      <c r="L1376" s="16">
        <f>H1376*0.65</f>
        <v>45.955</v>
      </c>
      <c r="M1376" s="16">
        <f t="shared" si="115"/>
        <v>229.775</v>
      </c>
    </row>
    <row r="1377" spans="1:13">
      <c r="A1377" s="8"/>
      <c r="B1377" s="8"/>
      <c r="C1377" s="9"/>
      <c r="D1377" s="9" t="s">
        <v>446</v>
      </c>
      <c r="E1377" s="9" t="s">
        <v>447</v>
      </c>
      <c r="F1377" s="9" t="s">
        <v>30</v>
      </c>
      <c r="G1377" s="9"/>
      <c r="H1377" s="10"/>
      <c r="I1377" s="9">
        <v>58.1</v>
      </c>
      <c r="J1377" s="9" t="s">
        <v>18</v>
      </c>
      <c r="K1377" s="15" t="s">
        <v>19</v>
      </c>
      <c r="L1377" s="16"/>
      <c r="M1377" s="16">
        <f t="shared" si="115"/>
        <v>37.765</v>
      </c>
    </row>
    <row r="1378" ht="24" spans="1:13">
      <c r="A1378" s="8"/>
      <c r="B1378" s="8"/>
      <c r="C1378" s="9"/>
      <c r="D1378" s="9"/>
      <c r="E1378" s="9"/>
      <c r="F1378" s="9" t="s">
        <v>47</v>
      </c>
      <c r="G1378" s="9"/>
      <c r="H1378" s="10"/>
      <c r="I1378" s="9">
        <v>57.4</v>
      </c>
      <c r="J1378" s="9" t="s">
        <v>18</v>
      </c>
      <c r="K1378" s="15" t="s">
        <v>19</v>
      </c>
      <c r="L1378" s="16"/>
      <c r="M1378" s="16">
        <f t="shared" si="115"/>
        <v>37.31</v>
      </c>
    </row>
    <row r="1379" ht="24" spans="1:13">
      <c r="A1379" s="8"/>
      <c r="B1379" s="8"/>
      <c r="C1379" s="9"/>
      <c r="D1379" s="9"/>
      <c r="E1379" s="9"/>
      <c r="F1379" s="9" t="s">
        <v>48</v>
      </c>
      <c r="G1379" s="9"/>
      <c r="H1379" s="10"/>
      <c r="I1379" s="9">
        <v>57.4</v>
      </c>
      <c r="J1379" s="9" t="s">
        <v>18</v>
      </c>
      <c r="K1379" s="15" t="s">
        <v>19</v>
      </c>
      <c r="L1379" s="16"/>
      <c r="M1379" s="16">
        <f t="shared" si="115"/>
        <v>37.31</v>
      </c>
    </row>
    <row r="1380" ht="24" spans="1:13">
      <c r="A1380" s="8"/>
      <c r="B1380" s="8"/>
      <c r="C1380" s="9"/>
      <c r="D1380" s="9"/>
      <c r="E1380" s="9"/>
      <c r="F1380" s="9" t="s">
        <v>34</v>
      </c>
      <c r="G1380" s="9"/>
      <c r="H1380" s="10"/>
      <c r="I1380" s="9">
        <v>120</v>
      </c>
      <c r="J1380" s="9" t="s">
        <v>21</v>
      </c>
      <c r="K1380" s="15" t="s">
        <v>22</v>
      </c>
      <c r="L1380" s="16"/>
      <c r="M1380" s="16">
        <f t="shared" si="115"/>
        <v>78</v>
      </c>
    </row>
    <row r="1381" ht="24" spans="1:13">
      <c r="A1381" s="8"/>
      <c r="B1381" s="8"/>
      <c r="C1381" s="9"/>
      <c r="D1381" s="9"/>
      <c r="E1381" s="9"/>
      <c r="F1381" s="9" t="s">
        <v>440</v>
      </c>
      <c r="G1381" s="9"/>
      <c r="H1381" s="10"/>
      <c r="I1381" s="9">
        <v>100</v>
      </c>
      <c r="J1381" s="9" t="s">
        <v>21</v>
      </c>
      <c r="K1381" s="15" t="s">
        <v>22</v>
      </c>
      <c r="L1381" s="16"/>
      <c r="M1381" s="16">
        <f t="shared" ref="M1381:M1392" si="116">I1381*0.65</f>
        <v>65</v>
      </c>
    </row>
    <row r="1382" ht="24" spans="1:13">
      <c r="A1382" s="8"/>
      <c r="B1382" s="8"/>
      <c r="C1382" s="9"/>
      <c r="D1382" s="9"/>
      <c r="E1382" s="9"/>
      <c r="F1382" s="9" t="s">
        <v>98</v>
      </c>
      <c r="G1382" s="9"/>
      <c r="H1382" s="10"/>
      <c r="I1382" s="9" t="s">
        <v>99</v>
      </c>
      <c r="J1382" s="9" t="s">
        <v>99</v>
      </c>
      <c r="K1382" s="15" t="s">
        <v>22</v>
      </c>
      <c r="L1382" s="16"/>
      <c r="M1382" s="16"/>
    </row>
    <row r="1383" spans="1:13">
      <c r="A1383" s="8"/>
      <c r="B1383" s="8"/>
      <c r="C1383" s="9"/>
      <c r="D1383" s="9"/>
      <c r="E1383" s="9"/>
      <c r="F1383" s="9" t="s">
        <v>55</v>
      </c>
      <c r="G1383" s="9"/>
      <c r="H1383" s="10"/>
      <c r="I1383" s="9">
        <v>167.3</v>
      </c>
      <c r="J1383" s="9" t="s">
        <v>18</v>
      </c>
      <c r="K1383" s="15" t="s">
        <v>19</v>
      </c>
      <c r="L1383" s="16"/>
      <c r="M1383" s="16">
        <f t="shared" si="116"/>
        <v>108.745</v>
      </c>
    </row>
    <row r="1384" ht="24" spans="1:13">
      <c r="A1384" s="8"/>
      <c r="B1384" s="8"/>
      <c r="C1384" s="9"/>
      <c r="D1384" s="9"/>
      <c r="E1384" s="9"/>
      <c r="F1384" s="9" t="s">
        <v>100</v>
      </c>
      <c r="G1384" s="9"/>
      <c r="H1384" s="10"/>
      <c r="I1384" s="9">
        <v>250</v>
      </c>
      <c r="J1384" s="9" t="s">
        <v>21</v>
      </c>
      <c r="K1384" s="15" t="s">
        <v>22</v>
      </c>
      <c r="L1384" s="16"/>
      <c r="M1384" s="16">
        <f t="shared" si="116"/>
        <v>162.5</v>
      </c>
    </row>
    <row r="1385" ht="24" spans="1:13">
      <c r="A1385" s="8"/>
      <c r="B1385" s="8"/>
      <c r="C1385" s="9"/>
      <c r="D1385" s="9"/>
      <c r="E1385" s="9"/>
      <c r="F1385" s="9" t="s">
        <v>263</v>
      </c>
      <c r="G1385" s="9"/>
      <c r="H1385" s="10"/>
      <c r="I1385" s="9">
        <v>105</v>
      </c>
      <c r="J1385" s="9" t="s">
        <v>18</v>
      </c>
      <c r="K1385" s="15" t="s">
        <v>197</v>
      </c>
      <c r="L1385" s="16"/>
      <c r="M1385" s="16">
        <f t="shared" si="116"/>
        <v>68.25</v>
      </c>
    </row>
    <row r="1386" ht="24" spans="1:13">
      <c r="A1386" s="8"/>
      <c r="B1386" s="8"/>
      <c r="C1386" s="9"/>
      <c r="D1386" s="9"/>
      <c r="E1386" s="9"/>
      <c r="F1386" s="9" t="s">
        <v>52</v>
      </c>
      <c r="G1386" s="9"/>
      <c r="H1386" s="10"/>
      <c r="I1386" s="9">
        <v>55.3</v>
      </c>
      <c r="J1386" s="9" t="s">
        <v>18</v>
      </c>
      <c r="K1386" s="15" t="s">
        <v>19</v>
      </c>
      <c r="L1386" s="16"/>
      <c r="M1386" s="16">
        <f t="shared" si="116"/>
        <v>35.945</v>
      </c>
    </row>
    <row r="1387" spans="1:13">
      <c r="A1387" s="8"/>
      <c r="B1387" s="8"/>
      <c r="C1387" s="9"/>
      <c r="D1387" s="9"/>
      <c r="E1387" s="9"/>
      <c r="F1387" s="9" t="s">
        <v>35</v>
      </c>
      <c r="G1387" s="9"/>
      <c r="H1387" s="10"/>
      <c r="I1387" s="9">
        <v>57.4</v>
      </c>
      <c r="J1387" s="9" t="s">
        <v>18</v>
      </c>
      <c r="K1387" s="15" t="s">
        <v>19</v>
      </c>
      <c r="L1387" s="16"/>
      <c r="M1387" s="16">
        <f t="shared" si="116"/>
        <v>37.31</v>
      </c>
    </row>
    <row r="1388" spans="1:13">
      <c r="A1388" s="8"/>
      <c r="B1388" s="8"/>
      <c r="C1388" s="9"/>
      <c r="D1388" s="9"/>
      <c r="E1388" s="9"/>
      <c r="F1388" s="9" t="s">
        <v>36</v>
      </c>
      <c r="G1388" s="9"/>
      <c r="H1388" s="10"/>
      <c r="I1388" s="9">
        <v>57.4</v>
      </c>
      <c r="J1388" s="9" t="s">
        <v>18</v>
      </c>
      <c r="K1388" s="15" t="s">
        <v>19</v>
      </c>
      <c r="L1388" s="16"/>
      <c r="M1388" s="16">
        <f t="shared" si="116"/>
        <v>37.31</v>
      </c>
    </row>
    <row r="1389" spans="1:13">
      <c r="A1389" s="8"/>
      <c r="B1389" s="8"/>
      <c r="C1389" s="9"/>
      <c r="D1389" s="9"/>
      <c r="E1389" s="9"/>
      <c r="F1389" s="9" t="s">
        <v>58</v>
      </c>
      <c r="G1389" s="9"/>
      <c r="H1389" s="10" t="s">
        <v>57</v>
      </c>
      <c r="I1389" s="9">
        <v>353.5</v>
      </c>
      <c r="J1389" s="9" t="s">
        <v>18</v>
      </c>
      <c r="K1389" s="15" t="s">
        <v>19</v>
      </c>
      <c r="L1389" s="16">
        <f>H1389*0.65</f>
        <v>45.955</v>
      </c>
      <c r="M1389" s="16">
        <f t="shared" si="116"/>
        <v>229.775</v>
      </c>
    </row>
    <row r="1390" spans="1:13">
      <c r="A1390" s="8"/>
      <c r="B1390" s="8"/>
      <c r="C1390" s="9"/>
      <c r="D1390" s="9"/>
      <c r="E1390" s="9"/>
      <c r="F1390" s="9" t="s">
        <v>60</v>
      </c>
      <c r="G1390" s="9"/>
      <c r="H1390" s="10">
        <v>123.9</v>
      </c>
      <c r="I1390" s="9">
        <v>619.5</v>
      </c>
      <c r="J1390" s="9" t="s">
        <v>18</v>
      </c>
      <c r="K1390" s="15" t="s">
        <v>19</v>
      </c>
      <c r="L1390" s="16">
        <f>H1390*0.65</f>
        <v>80.535</v>
      </c>
      <c r="M1390" s="16">
        <f t="shared" si="116"/>
        <v>402.675</v>
      </c>
    </row>
    <row r="1391" spans="1:13">
      <c r="A1391" s="8"/>
      <c r="B1391" s="8"/>
      <c r="C1391" s="9"/>
      <c r="D1391" s="9"/>
      <c r="E1391" s="9" t="s">
        <v>448</v>
      </c>
      <c r="F1391" s="9" t="s">
        <v>194</v>
      </c>
      <c r="G1391" s="9"/>
      <c r="H1391" s="10"/>
      <c r="I1391" s="9">
        <v>70.7</v>
      </c>
      <c r="J1391" s="9" t="s">
        <v>18</v>
      </c>
      <c r="K1391" s="15" t="s">
        <v>19</v>
      </c>
      <c r="L1391" s="16"/>
      <c r="M1391" s="16">
        <f t="shared" si="116"/>
        <v>45.955</v>
      </c>
    </row>
    <row r="1392" spans="1:13">
      <c r="A1392" s="8"/>
      <c r="B1392" s="8"/>
      <c r="C1392" s="9"/>
      <c r="D1392" s="9"/>
      <c r="E1392" s="9"/>
      <c r="F1392" s="9" t="s">
        <v>30</v>
      </c>
      <c r="G1392" s="9"/>
      <c r="H1392" s="10"/>
      <c r="I1392" s="9">
        <v>58.1</v>
      </c>
      <c r="J1392" s="9" t="s">
        <v>18</v>
      </c>
      <c r="K1392" s="15" t="s">
        <v>19</v>
      </c>
      <c r="L1392" s="16"/>
      <c r="M1392" s="16">
        <f t="shared" si="116"/>
        <v>37.765</v>
      </c>
    </row>
    <row r="1393" ht="24" spans="1:13">
      <c r="A1393" s="8"/>
      <c r="B1393" s="8"/>
      <c r="C1393" s="9"/>
      <c r="D1393" s="9"/>
      <c r="E1393" s="9"/>
      <c r="F1393" s="9" t="s">
        <v>449</v>
      </c>
      <c r="G1393" s="9"/>
      <c r="H1393" s="10"/>
      <c r="I1393" s="10" t="s">
        <v>450</v>
      </c>
      <c r="J1393" s="17" t="s">
        <v>21</v>
      </c>
      <c r="K1393" s="10" t="s">
        <v>22</v>
      </c>
      <c r="L1393" s="16"/>
      <c r="M1393" s="16">
        <f t="shared" ref="M1393:M1425" si="117">I1393*0.65</f>
        <v>390</v>
      </c>
    </row>
    <row r="1394" ht="24" spans="1:13">
      <c r="A1394" s="8"/>
      <c r="B1394" s="8"/>
      <c r="C1394" s="9"/>
      <c r="D1394" s="9"/>
      <c r="E1394" s="9"/>
      <c r="F1394" s="9" t="s">
        <v>47</v>
      </c>
      <c r="G1394" s="9"/>
      <c r="H1394" s="10"/>
      <c r="I1394" s="9">
        <v>57.4</v>
      </c>
      <c r="J1394" s="9" t="s">
        <v>18</v>
      </c>
      <c r="K1394" s="15" t="s">
        <v>19</v>
      </c>
      <c r="L1394" s="16"/>
      <c r="M1394" s="16">
        <f t="shared" si="117"/>
        <v>37.31</v>
      </c>
    </row>
    <row r="1395" ht="24" spans="1:13">
      <c r="A1395" s="8"/>
      <c r="B1395" s="8"/>
      <c r="C1395" s="9"/>
      <c r="D1395" s="9"/>
      <c r="E1395" s="9"/>
      <c r="F1395" s="9" t="s">
        <v>48</v>
      </c>
      <c r="G1395" s="9"/>
      <c r="H1395" s="10"/>
      <c r="I1395" s="9">
        <v>57.4</v>
      </c>
      <c r="J1395" s="9" t="s">
        <v>18</v>
      </c>
      <c r="K1395" s="15" t="s">
        <v>19</v>
      </c>
      <c r="L1395" s="16"/>
      <c r="M1395" s="16">
        <f t="shared" si="117"/>
        <v>37.31</v>
      </c>
    </row>
    <row r="1396" ht="24" spans="1:13">
      <c r="A1396" s="8"/>
      <c r="B1396" s="8"/>
      <c r="C1396" s="9"/>
      <c r="D1396" s="9"/>
      <c r="E1396" s="9"/>
      <c r="F1396" s="9" t="s">
        <v>34</v>
      </c>
      <c r="G1396" s="9"/>
      <c r="H1396" s="10"/>
      <c r="I1396" s="9">
        <v>120</v>
      </c>
      <c r="J1396" s="9" t="s">
        <v>21</v>
      </c>
      <c r="K1396" s="15" t="s">
        <v>22</v>
      </c>
      <c r="L1396" s="16"/>
      <c r="M1396" s="16">
        <f t="shared" si="117"/>
        <v>78</v>
      </c>
    </row>
    <row r="1397" spans="1:13">
      <c r="A1397" s="8"/>
      <c r="B1397" s="8"/>
      <c r="C1397" s="9"/>
      <c r="D1397" s="9"/>
      <c r="E1397" s="9"/>
      <c r="F1397" s="9" t="s">
        <v>49</v>
      </c>
      <c r="G1397" s="9"/>
      <c r="H1397" s="10"/>
      <c r="I1397" s="9">
        <v>59.5</v>
      </c>
      <c r="J1397" s="9" t="s">
        <v>18</v>
      </c>
      <c r="K1397" s="15" t="s">
        <v>50</v>
      </c>
      <c r="L1397" s="16"/>
      <c r="M1397" s="16">
        <f t="shared" si="117"/>
        <v>38.675</v>
      </c>
    </row>
    <row r="1398" spans="1:13">
      <c r="A1398" s="8"/>
      <c r="B1398" s="8"/>
      <c r="C1398" s="9"/>
      <c r="D1398" s="9"/>
      <c r="E1398" s="9"/>
      <c r="F1398" s="9" t="s">
        <v>35</v>
      </c>
      <c r="G1398" s="9"/>
      <c r="H1398" s="10"/>
      <c r="I1398" s="9">
        <v>57.4</v>
      </c>
      <c r="J1398" s="9" t="s">
        <v>18</v>
      </c>
      <c r="K1398" s="15" t="s">
        <v>19</v>
      </c>
      <c r="L1398" s="16"/>
      <c r="M1398" s="16">
        <f t="shared" si="117"/>
        <v>37.31</v>
      </c>
    </row>
    <row r="1399" spans="1:13">
      <c r="A1399" s="8"/>
      <c r="B1399" s="8"/>
      <c r="C1399" s="9"/>
      <c r="D1399" s="9"/>
      <c r="E1399" s="9"/>
      <c r="F1399" s="9" t="s">
        <v>36</v>
      </c>
      <c r="G1399" s="9"/>
      <c r="H1399" s="10"/>
      <c r="I1399" s="9">
        <v>57.4</v>
      </c>
      <c r="J1399" s="9" t="s">
        <v>18</v>
      </c>
      <c r="K1399" s="15" t="s">
        <v>19</v>
      </c>
      <c r="L1399" s="16"/>
      <c r="M1399" s="16">
        <f t="shared" si="117"/>
        <v>37.31</v>
      </c>
    </row>
    <row r="1400" ht="24" spans="1:13">
      <c r="A1400" s="8"/>
      <c r="B1400" s="8"/>
      <c r="C1400" s="9"/>
      <c r="D1400" s="9"/>
      <c r="E1400" s="9"/>
      <c r="F1400" s="9" t="s">
        <v>263</v>
      </c>
      <c r="G1400" s="9"/>
      <c r="H1400" s="10"/>
      <c r="I1400" s="9">
        <v>105</v>
      </c>
      <c r="J1400" s="9" t="s">
        <v>18</v>
      </c>
      <c r="K1400" s="15" t="s">
        <v>197</v>
      </c>
      <c r="L1400" s="16"/>
      <c r="M1400" s="16">
        <f t="shared" si="117"/>
        <v>68.25</v>
      </c>
    </row>
    <row r="1401" spans="1:13">
      <c r="A1401" s="8"/>
      <c r="B1401" s="8"/>
      <c r="C1401" s="9"/>
      <c r="D1401" s="9" t="s">
        <v>451</v>
      </c>
      <c r="E1401" s="9" t="s">
        <v>452</v>
      </c>
      <c r="F1401" s="9" t="s">
        <v>30</v>
      </c>
      <c r="G1401" s="9"/>
      <c r="H1401" s="10"/>
      <c r="I1401" s="9">
        <v>58.1</v>
      </c>
      <c r="J1401" s="9" t="s">
        <v>18</v>
      </c>
      <c r="K1401" s="15" t="s">
        <v>19</v>
      </c>
      <c r="L1401" s="16"/>
      <c r="M1401" s="16">
        <f t="shared" si="117"/>
        <v>37.765</v>
      </c>
    </row>
    <row r="1402" ht="24" spans="1:13">
      <c r="A1402" s="8"/>
      <c r="B1402" s="8"/>
      <c r="C1402" s="9"/>
      <c r="D1402" s="9"/>
      <c r="E1402" s="9"/>
      <c r="F1402" s="9" t="s">
        <v>47</v>
      </c>
      <c r="G1402" s="9"/>
      <c r="H1402" s="10"/>
      <c r="I1402" s="9">
        <v>57.4</v>
      </c>
      <c r="J1402" s="9" t="s">
        <v>18</v>
      </c>
      <c r="K1402" s="15" t="s">
        <v>19</v>
      </c>
      <c r="L1402" s="16"/>
      <c r="M1402" s="16">
        <f t="shared" si="117"/>
        <v>37.31</v>
      </c>
    </row>
    <row r="1403" ht="24" spans="1:13">
      <c r="A1403" s="8"/>
      <c r="B1403" s="8"/>
      <c r="C1403" s="9"/>
      <c r="D1403" s="9"/>
      <c r="E1403" s="9"/>
      <c r="F1403" s="9" t="s">
        <v>48</v>
      </c>
      <c r="G1403" s="9"/>
      <c r="H1403" s="10"/>
      <c r="I1403" s="9">
        <v>57.4</v>
      </c>
      <c r="J1403" s="9" t="s">
        <v>18</v>
      </c>
      <c r="K1403" s="15" t="s">
        <v>19</v>
      </c>
      <c r="L1403" s="16"/>
      <c r="M1403" s="16">
        <f t="shared" si="117"/>
        <v>37.31</v>
      </c>
    </row>
    <row r="1404" ht="24" spans="1:13">
      <c r="A1404" s="8"/>
      <c r="B1404" s="8"/>
      <c r="C1404" s="9"/>
      <c r="D1404" s="9"/>
      <c r="E1404" s="9"/>
      <c r="F1404" s="9" t="s">
        <v>34</v>
      </c>
      <c r="G1404" s="9"/>
      <c r="H1404" s="10"/>
      <c r="I1404" s="9">
        <v>120</v>
      </c>
      <c r="J1404" s="9" t="s">
        <v>21</v>
      </c>
      <c r="K1404" s="15" t="s">
        <v>22</v>
      </c>
      <c r="L1404" s="16"/>
      <c r="M1404" s="16">
        <f t="shared" si="117"/>
        <v>78</v>
      </c>
    </row>
    <row r="1405" spans="1:13">
      <c r="A1405" s="8"/>
      <c r="B1405" s="8"/>
      <c r="C1405" s="9"/>
      <c r="D1405" s="9"/>
      <c r="E1405" s="9"/>
      <c r="F1405" s="9" t="s">
        <v>55</v>
      </c>
      <c r="G1405" s="9"/>
      <c r="H1405" s="10"/>
      <c r="I1405" s="9">
        <v>167.3</v>
      </c>
      <c r="J1405" s="9" t="s">
        <v>18</v>
      </c>
      <c r="K1405" s="15" t="s">
        <v>19</v>
      </c>
      <c r="L1405" s="16"/>
      <c r="M1405" s="16">
        <f t="shared" si="117"/>
        <v>108.745</v>
      </c>
    </row>
    <row r="1406" ht="24" spans="1:13">
      <c r="A1406" s="8"/>
      <c r="B1406" s="8"/>
      <c r="C1406" s="9"/>
      <c r="D1406" s="9"/>
      <c r="E1406" s="9"/>
      <c r="F1406" s="9" t="s">
        <v>100</v>
      </c>
      <c r="G1406" s="9"/>
      <c r="H1406" s="10"/>
      <c r="I1406" s="9">
        <v>250</v>
      </c>
      <c r="J1406" s="9" t="s">
        <v>21</v>
      </c>
      <c r="K1406" s="15" t="s">
        <v>22</v>
      </c>
      <c r="L1406" s="16"/>
      <c r="M1406" s="16">
        <f t="shared" si="117"/>
        <v>162.5</v>
      </c>
    </row>
    <row r="1407" ht="24" spans="1:13">
      <c r="A1407" s="8"/>
      <c r="B1407" s="8"/>
      <c r="C1407" s="9"/>
      <c r="D1407" s="9"/>
      <c r="E1407" s="9"/>
      <c r="F1407" s="9" t="s">
        <v>263</v>
      </c>
      <c r="G1407" s="9"/>
      <c r="H1407" s="10"/>
      <c r="I1407" s="9">
        <v>105</v>
      </c>
      <c r="J1407" s="9" t="s">
        <v>18</v>
      </c>
      <c r="K1407" s="15" t="s">
        <v>197</v>
      </c>
      <c r="L1407" s="16"/>
      <c r="M1407" s="16">
        <f t="shared" si="117"/>
        <v>68.25</v>
      </c>
    </row>
    <row r="1408" spans="1:13">
      <c r="A1408" s="8"/>
      <c r="B1408" s="8"/>
      <c r="C1408" s="9"/>
      <c r="D1408" s="9"/>
      <c r="E1408" s="9"/>
      <c r="F1408" s="9" t="s">
        <v>58</v>
      </c>
      <c r="G1408" s="9"/>
      <c r="H1408" s="10" t="s">
        <v>57</v>
      </c>
      <c r="I1408" s="9">
        <v>353.5</v>
      </c>
      <c r="J1408" s="9" t="s">
        <v>18</v>
      </c>
      <c r="K1408" s="15" t="s">
        <v>19</v>
      </c>
      <c r="L1408" s="16">
        <f>H1408*0.65</f>
        <v>45.955</v>
      </c>
      <c r="M1408" s="16">
        <f t="shared" si="117"/>
        <v>229.775</v>
      </c>
    </row>
    <row r="1409" ht="24" spans="1:13">
      <c r="A1409" s="8">
        <v>26</v>
      </c>
      <c r="B1409" s="8" t="s">
        <v>453</v>
      </c>
      <c r="C1409" s="9" t="s">
        <v>453</v>
      </c>
      <c r="D1409" s="9" t="s">
        <v>454</v>
      </c>
      <c r="E1409" s="9" t="s">
        <v>454</v>
      </c>
      <c r="F1409" s="9" t="s">
        <v>455</v>
      </c>
      <c r="G1409" s="9"/>
      <c r="H1409" s="10"/>
      <c r="I1409" s="9">
        <v>210</v>
      </c>
      <c r="J1409" s="9" t="s">
        <v>21</v>
      </c>
      <c r="K1409" s="15" t="s">
        <v>22</v>
      </c>
      <c r="L1409" s="16"/>
      <c r="M1409" s="16">
        <f t="shared" si="117"/>
        <v>136.5</v>
      </c>
    </row>
    <row r="1410" spans="1:13">
      <c r="A1410" s="8"/>
      <c r="B1410" s="8"/>
      <c r="C1410" s="9"/>
      <c r="D1410" s="9"/>
      <c r="E1410" s="9"/>
      <c r="F1410" s="9" t="s">
        <v>456</v>
      </c>
      <c r="G1410" s="9"/>
      <c r="H1410" s="10"/>
      <c r="I1410" s="9">
        <v>70.7</v>
      </c>
      <c r="J1410" s="9" t="s">
        <v>18</v>
      </c>
      <c r="K1410" s="15" t="s">
        <v>19</v>
      </c>
      <c r="L1410" s="16"/>
      <c r="M1410" s="16">
        <f t="shared" si="117"/>
        <v>45.955</v>
      </c>
    </row>
    <row r="1411" spans="1:13">
      <c r="A1411" s="8"/>
      <c r="B1411" s="8"/>
      <c r="C1411" s="9"/>
      <c r="D1411" s="9"/>
      <c r="E1411" s="9"/>
      <c r="F1411" s="9" t="s">
        <v>30</v>
      </c>
      <c r="G1411" s="9"/>
      <c r="H1411" s="10"/>
      <c r="I1411" s="9">
        <v>58.1</v>
      </c>
      <c r="J1411" s="9" t="s">
        <v>18</v>
      </c>
      <c r="K1411" s="15" t="s">
        <v>19</v>
      </c>
      <c r="L1411" s="16"/>
      <c r="M1411" s="16">
        <f t="shared" si="117"/>
        <v>37.765</v>
      </c>
    </row>
    <row r="1412" ht="24" spans="1:13">
      <c r="A1412" s="8"/>
      <c r="B1412" s="8"/>
      <c r="C1412" s="9"/>
      <c r="D1412" s="9"/>
      <c r="E1412" s="9"/>
      <c r="F1412" s="9" t="s">
        <v>48</v>
      </c>
      <c r="G1412" s="9"/>
      <c r="H1412" s="10"/>
      <c r="I1412" s="9">
        <v>57.4</v>
      </c>
      <c r="J1412" s="9" t="s">
        <v>18</v>
      </c>
      <c r="K1412" s="15" t="s">
        <v>19</v>
      </c>
      <c r="L1412" s="16"/>
      <c r="M1412" s="16">
        <f t="shared" si="117"/>
        <v>37.31</v>
      </c>
    </row>
    <row r="1413" ht="24" spans="1:13">
      <c r="A1413" s="8"/>
      <c r="B1413" s="8"/>
      <c r="C1413" s="9"/>
      <c r="D1413" s="9"/>
      <c r="E1413" s="9"/>
      <c r="F1413" s="9" t="s">
        <v>166</v>
      </c>
      <c r="G1413" s="9"/>
      <c r="H1413" s="10"/>
      <c r="I1413" s="9">
        <v>350</v>
      </c>
      <c r="J1413" s="9" t="s">
        <v>21</v>
      </c>
      <c r="K1413" s="15" t="s">
        <v>22</v>
      </c>
      <c r="L1413" s="16"/>
      <c r="M1413" s="16">
        <f t="shared" si="117"/>
        <v>227.5</v>
      </c>
    </row>
    <row r="1414" ht="24" spans="1:13">
      <c r="A1414" s="8"/>
      <c r="B1414" s="8"/>
      <c r="C1414" s="9"/>
      <c r="D1414" s="9"/>
      <c r="E1414" s="9"/>
      <c r="F1414" s="9" t="s">
        <v>457</v>
      </c>
      <c r="G1414" s="9"/>
      <c r="H1414" s="10"/>
      <c r="I1414" s="9">
        <v>300</v>
      </c>
      <c r="J1414" s="9" t="s">
        <v>21</v>
      </c>
      <c r="K1414" s="15" t="s">
        <v>22</v>
      </c>
      <c r="L1414" s="16"/>
      <c r="M1414" s="16">
        <f t="shared" si="117"/>
        <v>195</v>
      </c>
    </row>
    <row r="1415" ht="24" spans="1:13">
      <c r="A1415" s="8"/>
      <c r="B1415" s="8"/>
      <c r="C1415" s="9"/>
      <c r="D1415" s="9"/>
      <c r="E1415" s="9"/>
      <c r="F1415" s="9" t="s">
        <v>458</v>
      </c>
      <c r="G1415" s="9"/>
      <c r="H1415" s="10"/>
      <c r="I1415" s="9">
        <v>300</v>
      </c>
      <c r="J1415" s="9" t="s">
        <v>21</v>
      </c>
      <c r="K1415" s="15" t="s">
        <v>22</v>
      </c>
      <c r="L1415" s="16"/>
      <c r="M1415" s="16">
        <f t="shared" si="117"/>
        <v>195</v>
      </c>
    </row>
    <row r="1416" ht="24" spans="1:13">
      <c r="A1416" s="8"/>
      <c r="B1416" s="8"/>
      <c r="C1416" s="9"/>
      <c r="D1416" s="9"/>
      <c r="E1416" s="9"/>
      <c r="F1416" s="9" t="s">
        <v>459</v>
      </c>
      <c r="G1416" s="9"/>
      <c r="H1416" s="10"/>
      <c r="I1416" s="9">
        <v>350</v>
      </c>
      <c r="J1416" s="9" t="s">
        <v>21</v>
      </c>
      <c r="K1416" s="15" t="s">
        <v>22</v>
      </c>
      <c r="L1416" s="16"/>
      <c r="M1416" s="16">
        <f t="shared" si="117"/>
        <v>227.5</v>
      </c>
    </row>
    <row r="1417" ht="24" spans="1:13">
      <c r="A1417" s="8"/>
      <c r="B1417" s="8"/>
      <c r="C1417" s="9"/>
      <c r="D1417" s="9"/>
      <c r="E1417" s="9"/>
      <c r="F1417" s="9" t="s">
        <v>460</v>
      </c>
      <c r="G1417" s="9"/>
      <c r="H1417" s="10"/>
      <c r="I1417" s="17">
        <v>245</v>
      </c>
      <c r="J1417" s="17" t="s">
        <v>21</v>
      </c>
      <c r="K1417" s="10" t="s">
        <v>22</v>
      </c>
      <c r="L1417" s="16"/>
      <c r="M1417" s="16">
        <f t="shared" si="117"/>
        <v>159.25</v>
      </c>
    </row>
    <row r="1418" ht="24" spans="1:13">
      <c r="A1418" s="8"/>
      <c r="B1418" s="8"/>
      <c r="C1418" s="9"/>
      <c r="D1418" s="9"/>
      <c r="E1418" s="9"/>
      <c r="F1418" s="9" t="s">
        <v>461</v>
      </c>
      <c r="G1418" s="9"/>
      <c r="H1418" s="10"/>
      <c r="I1418" s="17">
        <v>245</v>
      </c>
      <c r="J1418" s="17" t="s">
        <v>21</v>
      </c>
      <c r="K1418" s="10" t="s">
        <v>22</v>
      </c>
      <c r="L1418" s="16"/>
      <c r="M1418" s="16">
        <f t="shared" si="117"/>
        <v>159.25</v>
      </c>
    </row>
    <row r="1419" ht="24" spans="1:13">
      <c r="A1419" s="8"/>
      <c r="B1419" s="8"/>
      <c r="C1419" s="9"/>
      <c r="D1419" s="9"/>
      <c r="E1419" s="9"/>
      <c r="F1419" s="9" t="s">
        <v>462</v>
      </c>
      <c r="G1419" s="9"/>
      <c r="H1419" s="10"/>
      <c r="I1419" s="17">
        <v>350</v>
      </c>
      <c r="J1419" s="17" t="s">
        <v>21</v>
      </c>
      <c r="K1419" s="10" t="s">
        <v>22</v>
      </c>
      <c r="L1419" s="16"/>
      <c r="M1419" s="16">
        <f t="shared" si="117"/>
        <v>227.5</v>
      </c>
    </row>
    <row r="1420" ht="24" spans="1:13">
      <c r="A1420" s="8"/>
      <c r="B1420" s="8"/>
      <c r="C1420" s="9"/>
      <c r="D1420" s="9"/>
      <c r="E1420" s="9"/>
      <c r="F1420" s="9" t="s">
        <v>463</v>
      </c>
      <c r="G1420" s="9"/>
      <c r="H1420" s="10"/>
      <c r="I1420" s="17">
        <v>350</v>
      </c>
      <c r="J1420" s="17" t="s">
        <v>21</v>
      </c>
      <c r="K1420" s="10" t="s">
        <v>22</v>
      </c>
      <c r="L1420" s="16"/>
      <c r="M1420" s="16">
        <f t="shared" si="117"/>
        <v>227.5</v>
      </c>
    </row>
    <row r="1421" ht="24" spans="1:13">
      <c r="A1421" s="8"/>
      <c r="B1421" s="8"/>
      <c r="C1421" s="9"/>
      <c r="D1421" s="9"/>
      <c r="E1421" s="9"/>
      <c r="F1421" s="9" t="s">
        <v>464</v>
      </c>
      <c r="G1421" s="9"/>
      <c r="H1421" s="10"/>
      <c r="I1421" s="17">
        <v>350</v>
      </c>
      <c r="J1421" s="17" t="s">
        <v>21</v>
      </c>
      <c r="K1421" s="10" t="s">
        <v>22</v>
      </c>
      <c r="L1421" s="16"/>
      <c r="M1421" s="16">
        <f t="shared" si="117"/>
        <v>227.5</v>
      </c>
    </row>
    <row r="1422" spans="1:13">
      <c r="A1422" s="8"/>
      <c r="B1422" s="8"/>
      <c r="C1422" s="9"/>
      <c r="D1422" s="9"/>
      <c r="E1422" s="9"/>
      <c r="F1422" s="9" t="s">
        <v>56</v>
      </c>
      <c r="G1422" s="9"/>
      <c r="H1422" s="10" t="s">
        <v>57</v>
      </c>
      <c r="I1422" s="9">
        <v>353.5</v>
      </c>
      <c r="J1422" s="9" t="s">
        <v>18</v>
      </c>
      <c r="K1422" s="15" t="s">
        <v>19</v>
      </c>
      <c r="L1422" s="16">
        <f>H1422*0.65</f>
        <v>45.955</v>
      </c>
      <c r="M1422" s="16">
        <f t="shared" si="117"/>
        <v>229.775</v>
      </c>
    </row>
    <row r="1423" spans="1:13">
      <c r="A1423" s="8"/>
      <c r="B1423" s="8"/>
      <c r="C1423" s="9"/>
      <c r="D1423" s="9"/>
      <c r="E1423" s="9"/>
      <c r="F1423" s="9" t="s">
        <v>465</v>
      </c>
      <c r="G1423" s="9"/>
      <c r="H1423" s="10"/>
      <c r="I1423" s="9">
        <v>67.2</v>
      </c>
      <c r="J1423" s="9" t="s">
        <v>18</v>
      </c>
      <c r="K1423" s="15" t="s">
        <v>19</v>
      </c>
      <c r="L1423" s="16"/>
      <c r="M1423" s="16">
        <f t="shared" si="117"/>
        <v>43.68</v>
      </c>
    </row>
    <row r="1424" ht="24" spans="1:13">
      <c r="A1424" s="8"/>
      <c r="B1424" s="8"/>
      <c r="C1424" s="9"/>
      <c r="D1424" s="9"/>
      <c r="E1424" s="9"/>
      <c r="F1424" s="9" t="s">
        <v>466</v>
      </c>
      <c r="G1424" s="9"/>
      <c r="H1424" s="10"/>
      <c r="I1424" s="9">
        <v>300</v>
      </c>
      <c r="J1424" s="9" t="s">
        <v>21</v>
      </c>
      <c r="K1424" s="15" t="s">
        <v>22</v>
      </c>
      <c r="L1424" s="16"/>
      <c r="M1424" s="16">
        <f t="shared" si="117"/>
        <v>195</v>
      </c>
    </row>
    <row r="1425" ht="24" spans="1:13">
      <c r="A1425" s="8"/>
      <c r="B1425" s="8"/>
      <c r="C1425" s="9"/>
      <c r="D1425" s="9" t="s">
        <v>467</v>
      </c>
      <c r="E1425" s="9" t="s">
        <v>467</v>
      </c>
      <c r="F1425" s="9" t="s">
        <v>468</v>
      </c>
      <c r="G1425" s="9"/>
      <c r="H1425" s="10"/>
      <c r="I1425" s="9">
        <v>350</v>
      </c>
      <c r="J1425" s="9" t="s">
        <v>21</v>
      </c>
      <c r="K1425" s="15" t="s">
        <v>22</v>
      </c>
      <c r="L1425" s="16"/>
      <c r="M1425" s="16">
        <f t="shared" si="117"/>
        <v>227.5</v>
      </c>
    </row>
    <row r="1426" ht="24" spans="1:13">
      <c r="A1426" s="8"/>
      <c r="B1426" s="8"/>
      <c r="C1426" s="9"/>
      <c r="D1426" s="9"/>
      <c r="E1426" s="9"/>
      <c r="F1426" s="9" t="s">
        <v>457</v>
      </c>
      <c r="G1426" s="9"/>
      <c r="H1426" s="10"/>
      <c r="I1426" s="9">
        <v>300</v>
      </c>
      <c r="J1426" s="9" t="s">
        <v>21</v>
      </c>
      <c r="K1426" s="15" t="s">
        <v>22</v>
      </c>
      <c r="L1426" s="16"/>
      <c r="M1426" s="16">
        <v>195</v>
      </c>
    </row>
    <row r="1427" ht="45" customHeight="1" spans="1:13">
      <c r="A1427" s="8"/>
      <c r="B1427" s="8"/>
      <c r="C1427" s="9"/>
      <c r="D1427" s="9"/>
      <c r="E1427" s="9"/>
      <c r="F1427" s="9" t="s">
        <v>196</v>
      </c>
      <c r="G1427" s="9"/>
      <c r="H1427" s="10"/>
      <c r="I1427" s="9">
        <v>49</v>
      </c>
      <c r="J1427" s="9" t="s">
        <v>18</v>
      </c>
      <c r="K1427" s="15" t="s">
        <v>197</v>
      </c>
      <c r="L1427" s="16"/>
      <c r="M1427" s="16">
        <f>I1427*0.65</f>
        <v>31.85</v>
      </c>
    </row>
    <row r="1428" spans="1:13">
      <c r="A1428" s="8"/>
      <c r="B1428" s="8"/>
      <c r="C1428" s="9"/>
      <c r="D1428" s="9" t="s">
        <v>469</v>
      </c>
      <c r="E1428" s="9" t="s">
        <v>469</v>
      </c>
      <c r="F1428" s="9" t="s">
        <v>30</v>
      </c>
      <c r="G1428" s="9"/>
      <c r="H1428" s="10"/>
      <c r="I1428" s="9">
        <v>58.1</v>
      </c>
      <c r="J1428" s="9" t="s">
        <v>18</v>
      </c>
      <c r="K1428" s="15" t="s">
        <v>19</v>
      </c>
      <c r="L1428" s="16"/>
      <c r="M1428" s="16">
        <f t="shared" ref="M1428:M1434" si="118">I1428*0.65</f>
        <v>37.765</v>
      </c>
    </row>
    <row r="1429" spans="1:13">
      <c r="A1429" s="8"/>
      <c r="B1429" s="8"/>
      <c r="C1429" s="9"/>
      <c r="D1429" s="9"/>
      <c r="E1429" s="9"/>
      <c r="F1429" s="9" t="s">
        <v>56</v>
      </c>
      <c r="G1429" s="9"/>
      <c r="H1429" s="10" t="s">
        <v>57</v>
      </c>
      <c r="I1429" s="9">
        <v>353.5</v>
      </c>
      <c r="J1429" s="9" t="s">
        <v>18</v>
      </c>
      <c r="K1429" s="15" t="s">
        <v>19</v>
      </c>
      <c r="L1429" s="16">
        <f>H1429*0.65</f>
        <v>45.955</v>
      </c>
      <c r="M1429" s="16">
        <f t="shared" si="118"/>
        <v>229.775</v>
      </c>
    </row>
    <row r="1430" spans="1:13">
      <c r="A1430" s="8"/>
      <c r="B1430" s="8"/>
      <c r="C1430" s="9"/>
      <c r="D1430" s="9"/>
      <c r="E1430" s="9"/>
      <c r="F1430" s="9" t="s">
        <v>58</v>
      </c>
      <c r="G1430" s="9"/>
      <c r="H1430" s="10" t="s">
        <v>57</v>
      </c>
      <c r="I1430" s="9">
        <v>353.5</v>
      </c>
      <c r="J1430" s="9" t="s">
        <v>18</v>
      </c>
      <c r="K1430" s="15" t="s">
        <v>19</v>
      </c>
      <c r="L1430" s="16">
        <f>H1430*0.65</f>
        <v>45.955</v>
      </c>
      <c r="M1430" s="16">
        <f t="shared" si="118"/>
        <v>229.775</v>
      </c>
    </row>
    <row r="1431" spans="1:13">
      <c r="A1431" s="8"/>
      <c r="B1431" s="8"/>
      <c r="C1431" s="9"/>
      <c r="D1431" s="9"/>
      <c r="E1431" s="9"/>
      <c r="F1431" s="9" t="s">
        <v>91</v>
      </c>
      <c r="G1431" s="9"/>
      <c r="H1431" s="10"/>
      <c r="I1431" s="9">
        <v>67.2</v>
      </c>
      <c r="J1431" s="9" t="s">
        <v>18</v>
      </c>
      <c r="K1431" s="15" t="s">
        <v>19</v>
      </c>
      <c r="L1431" s="16"/>
      <c r="M1431" s="16">
        <f t="shared" si="118"/>
        <v>43.68</v>
      </c>
    </row>
    <row r="1432" ht="24" spans="1:13">
      <c r="A1432" s="8"/>
      <c r="B1432" s="8"/>
      <c r="C1432" s="9"/>
      <c r="D1432" s="9" t="s">
        <v>470</v>
      </c>
      <c r="E1432" s="9" t="s">
        <v>470</v>
      </c>
      <c r="F1432" s="9" t="s">
        <v>48</v>
      </c>
      <c r="G1432" s="9"/>
      <c r="H1432" s="10"/>
      <c r="I1432" s="9">
        <v>57.4</v>
      </c>
      <c r="J1432" s="9" t="s">
        <v>18</v>
      </c>
      <c r="K1432" s="15" t="s">
        <v>19</v>
      </c>
      <c r="L1432" s="16"/>
      <c r="M1432" s="16">
        <f t="shared" si="118"/>
        <v>37.31</v>
      </c>
    </row>
    <row r="1433" spans="1:13">
      <c r="A1433" s="8"/>
      <c r="B1433" s="8"/>
      <c r="C1433" s="9"/>
      <c r="D1433" s="9"/>
      <c r="E1433" s="9"/>
      <c r="F1433" s="9" t="s">
        <v>35</v>
      </c>
      <c r="G1433" s="9"/>
      <c r="H1433" s="10"/>
      <c r="I1433" s="9">
        <v>57.4</v>
      </c>
      <c r="J1433" s="9" t="s">
        <v>18</v>
      </c>
      <c r="K1433" s="15" t="s">
        <v>19</v>
      </c>
      <c r="L1433" s="16"/>
      <c r="M1433" s="16">
        <f t="shared" si="118"/>
        <v>37.31</v>
      </c>
    </row>
    <row r="1434" spans="1:13">
      <c r="A1434" s="8"/>
      <c r="B1434" s="8"/>
      <c r="C1434" s="9"/>
      <c r="D1434" s="9"/>
      <c r="E1434" s="9"/>
      <c r="F1434" s="9" t="s">
        <v>36</v>
      </c>
      <c r="G1434" s="9"/>
      <c r="H1434" s="10"/>
      <c r="I1434" s="9">
        <v>57.4</v>
      </c>
      <c r="J1434" s="9" t="s">
        <v>18</v>
      </c>
      <c r="K1434" s="15" t="s">
        <v>19</v>
      </c>
      <c r="L1434" s="16"/>
      <c r="M1434" s="16">
        <f t="shared" si="118"/>
        <v>37.31</v>
      </c>
    </row>
    <row r="1435" spans="1:13">
      <c r="A1435" s="8"/>
      <c r="B1435" s="8"/>
      <c r="C1435" s="9"/>
      <c r="D1435" s="9"/>
      <c r="E1435" s="9"/>
      <c r="F1435" s="9" t="s">
        <v>56</v>
      </c>
      <c r="G1435" s="9"/>
      <c r="H1435" s="10" t="s">
        <v>57</v>
      </c>
      <c r="I1435" s="9">
        <v>353.5</v>
      </c>
      <c r="J1435" s="9" t="s">
        <v>18</v>
      </c>
      <c r="K1435" s="15" t="s">
        <v>19</v>
      </c>
      <c r="L1435" s="16">
        <f>H1435*0.65</f>
        <v>45.955</v>
      </c>
      <c r="M1435" s="16">
        <f t="shared" ref="M1435:M1473" si="119">I1435*0.65</f>
        <v>229.775</v>
      </c>
    </row>
    <row r="1436" ht="24" spans="1:13">
      <c r="A1436" s="8">
        <v>27</v>
      </c>
      <c r="B1436" s="8" t="s">
        <v>471</v>
      </c>
      <c r="C1436" s="9" t="s">
        <v>471</v>
      </c>
      <c r="D1436" s="9" t="s">
        <v>471</v>
      </c>
      <c r="E1436" s="9" t="s">
        <v>472</v>
      </c>
      <c r="F1436" s="9" t="s">
        <v>473</v>
      </c>
      <c r="G1436" s="9"/>
      <c r="H1436" s="10"/>
      <c r="I1436" s="9">
        <v>100</v>
      </c>
      <c r="J1436" s="9" t="s">
        <v>21</v>
      </c>
      <c r="K1436" s="15" t="s">
        <v>22</v>
      </c>
      <c r="L1436" s="16"/>
      <c r="M1436" s="16">
        <f t="shared" si="119"/>
        <v>65</v>
      </c>
    </row>
    <row r="1437" spans="1:13">
      <c r="A1437" s="8"/>
      <c r="B1437" s="8"/>
      <c r="C1437" s="9"/>
      <c r="D1437" s="9"/>
      <c r="E1437" s="9"/>
      <c r="F1437" s="9" t="s">
        <v>468</v>
      </c>
      <c r="G1437" s="9"/>
      <c r="H1437" s="10"/>
      <c r="I1437" s="10">
        <v>350</v>
      </c>
      <c r="J1437" s="10" t="s">
        <v>21</v>
      </c>
      <c r="K1437" s="10" t="s">
        <v>22</v>
      </c>
      <c r="L1437" s="16"/>
      <c r="M1437" s="16">
        <f t="shared" si="119"/>
        <v>227.5</v>
      </c>
    </row>
    <row r="1438" spans="1:13">
      <c r="A1438" s="8"/>
      <c r="B1438" s="8"/>
      <c r="C1438" s="9"/>
      <c r="D1438" s="9"/>
      <c r="E1438" s="9"/>
      <c r="F1438" s="9" t="s">
        <v>194</v>
      </c>
      <c r="G1438" s="9"/>
      <c r="H1438" s="10"/>
      <c r="I1438" s="10">
        <v>70.7</v>
      </c>
      <c r="J1438" s="10" t="s">
        <v>18</v>
      </c>
      <c r="K1438" s="10" t="s">
        <v>19</v>
      </c>
      <c r="L1438" s="16"/>
      <c r="M1438" s="16">
        <f t="shared" si="119"/>
        <v>45.955</v>
      </c>
    </row>
    <row r="1439" spans="1:13">
      <c r="A1439" s="8"/>
      <c r="B1439" s="8"/>
      <c r="C1439" s="9"/>
      <c r="D1439" s="9"/>
      <c r="E1439" s="9"/>
      <c r="F1439" s="9" t="s">
        <v>474</v>
      </c>
      <c r="G1439" s="9"/>
      <c r="H1439" s="10"/>
      <c r="I1439" s="10">
        <v>245</v>
      </c>
      <c r="J1439" s="10" t="s">
        <v>18</v>
      </c>
      <c r="K1439" s="10" t="s">
        <v>197</v>
      </c>
      <c r="L1439" s="16"/>
      <c r="M1439" s="16">
        <f t="shared" si="119"/>
        <v>159.25</v>
      </c>
    </row>
    <row r="1440" ht="24" spans="1:13">
      <c r="A1440" s="8"/>
      <c r="B1440" s="8"/>
      <c r="C1440" s="9"/>
      <c r="D1440" s="9"/>
      <c r="E1440" s="9"/>
      <c r="F1440" s="9" t="s">
        <v>475</v>
      </c>
      <c r="G1440" s="9"/>
      <c r="H1440" s="10"/>
      <c r="I1440" s="10">
        <f>VLOOKUP(F1440,[1]食品类!$C$3:$F$8886,4,0)</f>
        <v>350</v>
      </c>
      <c r="J1440" s="17" t="s">
        <v>21</v>
      </c>
      <c r="K1440" s="10" t="s">
        <v>22</v>
      </c>
      <c r="L1440" s="16"/>
      <c r="M1440" s="16">
        <f t="shared" si="119"/>
        <v>227.5</v>
      </c>
    </row>
    <row r="1441" spans="1:13">
      <c r="A1441" s="8"/>
      <c r="B1441" s="8"/>
      <c r="C1441" s="9"/>
      <c r="D1441" s="9"/>
      <c r="E1441" s="9"/>
      <c r="F1441" s="9" t="s">
        <v>476</v>
      </c>
      <c r="G1441" s="9"/>
      <c r="H1441" s="15"/>
      <c r="I1441" s="15">
        <v>140</v>
      </c>
      <c r="J1441" s="10" t="s">
        <v>18</v>
      </c>
      <c r="K1441" s="10" t="s">
        <v>50</v>
      </c>
      <c r="L1441" s="16"/>
      <c r="M1441" s="16">
        <f t="shared" si="119"/>
        <v>91</v>
      </c>
    </row>
    <row r="1442" spans="1:13">
      <c r="A1442" s="8"/>
      <c r="B1442" s="8"/>
      <c r="C1442" s="9"/>
      <c r="D1442" s="9"/>
      <c r="E1442" s="9"/>
      <c r="F1442" s="9" t="s">
        <v>477</v>
      </c>
      <c r="G1442" s="9"/>
      <c r="H1442" s="15"/>
      <c r="I1442" s="15">
        <v>84</v>
      </c>
      <c r="J1442" s="10" t="s">
        <v>18</v>
      </c>
      <c r="K1442" s="10" t="s">
        <v>197</v>
      </c>
      <c r="L1442" s="16"/>
      <c r="M1442" s="16">
        <f t="shared" si="119"/>
        <v>54.6</v>
      </c>
    </row>
    <row r="1443" ht="24" spans="1:13">
      <c r="A1443" s="8"/>
      <c r="B1443" s="8"/>
      <c r="C1443" s="9"/>
      <c r="D1443" s="9"/>
      <c r="E1443" s="9"/>
      <c r="F1443" s="9" t="s">
        <v>478</v>
      </c>
      <c r="G1443" s="9"/>
      <c r="H1443" s="10"/>
      <c r="I1443" s="10">
        <f>VLOOKUP(F1443,[1]食品类!$C$3:$F$8886,4,0)</f>
        <v>100</v>
      </c>
      <c r="J1443" s="17" t="s">
        <v>21</v>
      </c>
      <c r="K1443" s="10" t="s">
        <v>22</v>
      </c>
      <c r="L1443" s="16"/>
      <c r="M1443" s="16">
        <f t="shared" si="119"/>
        <v>65</v>
      </c>
    </row>
    <row r="1444" spans="1:13">
      <c r="A1444" s="8"/>
      <c r="B1444" s="8"/>
      <c r="C1444" s="9"/>
      <c r="D1444" s="9"/>
      <c r="E1444" s="9"/>
      <c r="F1444" s="9" t="s">
        <v>479</v>
      </c>
      <c r="G1444" s="9"/>
      <c r="H1444" s="15"/>
      <c r="I1444" s="15">
        <v>140</v>
      </c>
      <c r="J1444" s="10" t="s">
        <v>18</v>
      </c>
      <c r="K1444" s="10" t="s">
        <v>50</v>
      </c>
      <c r="L1444" s="16"/>
      <c r="M1444" s="16">
        <f t="shared" si="119"/>
        <v>91</v>
      </c>
    </row>
    <row r="1445" ht="24" spans="1:13">
      <c r="A1445" s="8"/>
      <c r="B1445" s="8"/>
      <c r="C1445" s="9"/>
      <c r="D1445" s="9"/>
      <c r="E1445" s="9"/>
      <c r="F1445" s="9" t="s">
        <v>480</v>
      </c>
      <c r="G1445" s="9"/>
      <c r="H1445" s="10"/>
      <c r="I1445" s="10">
        <f>VLOOKUP(F1445,[1]食品类!$C$3:$F$8886,4,0)</f>
        <v>700</v>
      </c>
      <c r="J1445" s="17" t="s">
        <v>21</v>
      </c>
      <c r="K1445" s="10" t="s">
        <v>22</v>
      </c>
      <c r="L1445" s="16"/>
      <c r="M1445" s="16">
        <f t="shared" si="119"/>
        <v>455</v>
      </c>
    </row>
    <row r="1446" ht="24" spans="1:13">
      <c r="A1446" s="8"/>
      <c r="B1446" s="8"/>
      <c r="C1446" s="9"/>
      <c r="D1446" s="9"/>
      <c r="E1446" s="9"/>
      <c r="F1446" s="9" t="s">
        <v>481</v>
      </c>
      <c r="G1446" s="9"/>
      <c r="H1446" s="10"/>
      <c r="I1446" s="10">
        <f>VLOOKUP(F1446,[1]食品类!$C$3:$F$8886,4,0)</f>
        <v>250</v>
      </c>
      <c r="J1446" s="17" t="s">
        <v>21</v>
      </c>
      <c r="K1446" s="10" t="s">
        <v>22</v>
      </c>
      <c r="L1446" s="16"/>
      <c r="M1446" s="16">
        <f t="shared" si="119"/>
        <v>162.5</v>
      </c>
    </row>
    <row r="1447" spans="1:13">
      <c r="A1447" s="8"/>
      <c r="B1447" s="8"/>
      <c r="C1447" s="9"/>
      <c r="D1447" s="9"/>
      <c r="E1447" s="9"/>
      <c r="F1447" s="9" t="s">
        <v>482</v>
      </c>
      <c r="G1447" s="9"/>
      <c r="H1447" s="15"/>
      <c r="I1447" s="15">
        <v>55.3</v>
      </c>
      <c r="J1447" s="10" t="s">
        <v>18</v>
      </c>
      <c r="K1447" s="10" t="s">
        <v>19</v>
      </c>
      <c r="L1447" s="16"/>
      <c r="M1447" s="16">
        <f t="shared" si="119"/>
        <v>35.945</v>
      </c>
    </row>
    <row r="1448" spans="1:13">
      <c r="A1448" s="8"/>
      <c r="B1448" s="8"/>
      <c r="C1448" s="9"/>
      <c r="D1448" s="9"/>
      <c r="E1448" s="9"/>
      <c r="F1448" s="9" t="s">
        <v>483</v>
      </c>
      <c r="G1448" s="9"/>
      <c r="H1448" s="15"/>
      <c r="I1448" s="15">
        <v>189</v>
      </c>
      <c r="J1448" s="10" t="s">
        <v>18</v>
      </c>
      <c r="K1448" s="10" t="s">
        <v>197</v>
      </c>
      <c r="L1448" s="16"/>
      <c r="M1448" s="16">
        <f t="shared" si="119"/>
        <v>122.85</v>
      </c>
    </row>
    <row r="1449" spans="1:13">
      <c r="A1449" s="8"/>
      <c r="B1449" s="8"/>
      <c r="C1449" s="9"/>
      <c r="D1449" s="9"/>
      <c r="E1449" s="9"/>
      <c r="F1449" s="9" t="s">
        <v>484</v>
      </c>
      <c r="G1449" s="9"/>
      <c r="H1449" s="15"/>
      <c r="I1449" s="15">
        <v>189</v>
      </c>
      <c r="J1449" s="10" t="s">
        <v>18</v>
      </c>
      <c r="K1449" s="10" t="s">
        <v>197</v>
      </c>
      <c r="L1449" s="16"/>
      <c r="M1449" s="16">
        <f t="shared" si="119"/>
        <v>122.85</v>
      </c>
    </row>
    <row r="1450" spans="1:13">
      <c r="A1450" s="8"/>
      <c r="B1450" s="8"/>
      <c r="C1450" s="9"/>
      <c r="D1450" s="9"/>
      <c r="E1450" s="9"/>
      <c r="F1450" s="9" t="s">
        <v>485</v>
      </c>
      <c r="G1450" s="9"/>
      <c r="H1450" s="15"/>
      <c r="I1450" s="15">
        <v>189</v>
      </c>
      <c r="J1450" s="10" t="s">
        <v>18</v>
      </c>
      <c r="K1450" s="10" t="s">
        <v>197</v>
      </c>
      <c r="L1450" s="16"/>
      <c r="M1450" s="16">
        <f t="shared" si="119"/>
        <v>122.85</v>
      </c>
    </row>
    <row r="1451" spans="1:13">
      <c r="A1451" s="8"/>
      <c r="B1451" s="8"/>
      <c r="C1451" s="9"/>
      <c r="D1451" s="9"/>
      <c r="E1451" s="9"/>
      <c r="F1451" s="9" t="s">
        <v>486</v>
      </c>
      <c r="G1451" s="9"/>
      <c r="H1451" s="15"/>
      <c r="I1451" s="15">
        <v>189</v>
      </c>
      <c r="J1451" s="10" t="s">
        <v>18</v>
      </c>
      <c r="K1451" s="10" t="s">
        <v>197</v>
      </c>
      <c r="L1451" s="16"/>
      <c r="M1451" s="16">
        <f t="shared" si="119"/>
        <v>122.85</v>
      </c>
    </row>
    <row r="1452" spans="1:13">
      <c r="A1452" s="8"/>
      <c r="B1452" s="8"/>
      <c r="C1452" s="9"/>
      <c r="D1452" s="9"/>
      <c r="E1452" s="9"/>
      <c r="F1452" s="9" t="s">
        <v>487</v>
      </c>
      <c r="G1452" s="9"/>
      <c r="H1452" s="15"/>
      <c r="I1452" s="15">
        <v>189</v>
      </c>
      <c r="J1452" s="10" t="s">
        <v>18</v>
      </c>
      <c r="K1452" s="10" t="s">
        <v>197</v>
      </c>
      <c r="L1452" s="16"/>
      <c r="M1452" s="16">
        <f t="shared" si="119"/>
        <v>122.85</v>
      </c>
    </row>
    <row r="1453" spans="1:13">
      <c r="A1453" s="8"/>
      <c r="B1453" s="8"/>
      <c r="C1453" s="9"/>
      <c r="D1453" s="9"/>
      <c r="E1453" s="9"/>
      <c r="F1453" s="9" t="s">
        <v>488</v>
      </c>
      <c r="G1453" s="9"/>
      <c r="H1453" s="15"/>
      <c r="I1453" s="15">
        <v>189</v>
      </c>
      <c r="J1453" s="10" t="s">
        <v>18</v>
      </c>
      <c r="K1453" s="10" t="s">
        <v>197</v>
      </c>
      <c r="L1453" s="16"/>
      <c r="M1453" s="16">
        <f t="shared" si="119"/>
        <v>122.85</v>
      </c>
    </row>
    <row r="1454" spans="1:13">
      <c r="A1454" s="8"/>
      <c r="B1454" s="8"/>
      <c r="C1454" s="9"/>
      <c r="D1454" s="9"/>
      <c r="E1454" s="9"/>
      <c r="F1454" s="9" t="s">
        <v>489</v>
      </c>
      <c r="G1454" s="9"/>
      <c r="H1454" s="15"/>
      <c r="I1454" s="15">
        <v>371.7</v>
      </c>
      <c r="J1454" s="10" t="s">
        <v>18</v>
      </c>
      <c r="K1454" s="10" t="s">
        <v>50</v>
      </c>
      <c r="L1454" s="16"/>
      <c r="M1454" s="16">
        <f t="shared" si="119"/>
        <v>241.605</v>
      </c>
    </row>
    <row r="1455" ht="24" spans="1:13">
      <c r="A1455" s="8"/>
      <c r="B1455" s="8"/>
      <c r="C1455" s="9"/>
      <c r="D1455" s="9"/>
      <c r="E1455" s="9"/>
      <c r="F1455" s="9" t="s">
        <v>490</v>
      </c>
      <c r="G1455" s="9"/>
      <c r="H1455" s="10"/>
      <c r="I1455" s="10">
        <f>VLOOKUP(F1455,[1]食品类!$C$3:$F$8886,4,0)</f>
        <v>200</v>
      </c>
      <c r="J1455" s="17" t="s">
        <v>21</v>
      </c>
      <c r="K1455" s="10" t="s">
        <v>22</v>
      </c>
      <c r="L1455" s="16"/>
      <c r="M1455" s="16">
        <f t="shared" si="119"/>
        <v>130</v>
      </c>
    </row>
    <row r="1456" spans="1:13">
      <c r="A1456" s="8"/>
      <c r="B1456" s="8"/>
      <c r="C1456" s="9"/>
      <c r="D1456" s="9"/>
      <c r="E1456" s="9"/>
      <c r="F1456" s="9" t="s">
        <v>491</v>
      </c>
      <c r="G1456" s="9"/>
      <c r="H1456" s="15"/>
      <c r="I1456" s="15">
        <v>189</v>
      </c>
      <c r="J1456" s="10" t="s">
        <v>18</v>
      </c>
      <c r="K1456" s="10" t="s">
        <v>197</v>
      </c>
      <c r="L1456" s="16"/>
      <c r="M1456" s="16">
        <f t="shared" si="119"/>
        <v>122.85</v>
      </c>
    </row>
    <row r="1457" spans="1:13">
      <c r="A1457" s="8"/>
      <c r="B1457" s="8"/>
      <c r="C1457" s="9"/>
      <c r="D1457" s="9"/>
      <c r="E1457" s="9"/>
      <c r="F1457" s="9" t="s">
        <v>492</v>
      </c>
      <c r="G1457" s="9"/>
      <c r="H1457" s="15"/>
      <c r="I1457" s="15">
        <v>105</v>
      </c>
      <c r="J1457" s="10" t="s">
        <v>18</v>
      </c>
      <c r="K1457" s="10" t="s">
        <v>50</v>
      </c>
      <c r="L1457" s="16"/>
      <c r="M1457" s="16">
        <f t="shared" si="119"/>
        <v>68.25</v>
      </c>
    </row>
    <row r="1458" spans="1:13">
      <c r="A1458" s="8"/>
      <c r="B1458" s="8"/>
      <c r="C1458" s="9"/>
      <c r="D1458" s="9"/>
      <c r="E1458" s="9"/>
      <c r="F1458" s="9" t="s">
        <v>493</v>
      </c>
      <c r="G1458" s="9"/>
      <c r="H1458" s="15"/>
      <c r="I1458" s="15">
        <v>56</v>
      </c>
      <c r="J1458" s="10" t="s">
        <v>18</v>
      </c>
      <c r="K1458" s="10" t="s">
        <v>19</v>
      </c>
      <c r="L1458" s="16"/>
      <c r="M1458" s="16">
        <f t="shared" si="119"/>
        <v>36.4</v>
      </c>
    </row>
    <row r="1459" spans="1:13">
      <c r="A1459" s="8"/>
      <c r="B1459" s="8"/>
      <c r="C1459" s="9"/>
      <c r="D1459" s="9"/>
      <c r="E1459" s="9"/>
      <c r="F1459" s="9" t="s">
        <v>494</v>
      </c>
      <c r="G1459" s="9"/>
      <c r="H1459" s="15"/>
      <c r="I1459" s="15">
        <v>189</v>
      </c>
      <c r="J1459" s="10" t="s">
        <v>18</v>
      </c>
      <c r="K1459" s="10" t="s">
        <v>50</v>
      </c>
      <c r="L1459" s="16"/>
      <c r="M1459" s="16">
        <f t="shared" si="119"/>
        <v>122.85</v>
      </c>
    </row>
    <row r="1460" ht="24" spans="1:13">
      <c r="A1460" s="8"/>
      <c r="B1460" s="8"/>
      <c r="C1460" s="9"/>
      <c r="D1460" s="9"/>
      <c r="E1460" s="9"/>
      <c r="F1460" s="9" t="s">
        <v>495</v>
      </c>
      <c r="G1460" s="9"/>
      <c r="H1460" s="15"/>
      <c r="I1460" s="15">
        <v>200</v>
      </c>
      <c r="J1460" s="9" t="s">
        <v>21</v>
      </c>
      <c r="K1460" s="15" t="s">
        <v>22</v>
      </c>
      <c r="L1460" s="16"/>
      <c r="M1460" s="16">
        <f t="shared" si="119"/>
        <v>130</v>
      </c>
    </row>
    <row r="1461" spans="1:13">
      <c r="A1461" s="8"/>
      <c r="B1461" s="8"/>
      <c r="C1461" s="9"/>
      <c r="D1461" s="9"/>
      <c r="E1461" s="9"/>
      <c r="F1461" s="9" t="s">
        <v>496</v>
      </c>
      <c r="G1461" s="9"/>
      <c r="H1461" s="15"/>
      <c r="I1461" s="15">
        <v>140</v>
      </c>
      <c r="J1461" s="10" t="s">
        <v>18</v>
      </c>
      <c r="K1461" s="10" t="s">
        <v>50</v>
      </c>
      <c r="L1461" s="16"/>
      <c r="M1461" s="16">
        <f t="shared" si="119"/>
        <v>91</v>
      </c>
    </row>
    <row r="1462" ht="24" spans="1:13">
      <c r="A1462" s="8"/>
      <c r="B1462" s="8"/>
      <c r="C1462" s="9"/>
      <c r="D1462" s="9"/>
      <c r="E1462" s="9"/>
      <c r="F1462" s="9" t="s">
        <v>497</v>
      </c>
      <c r="G1462" s="9"/>
      <c r="H1462" s="10"/>
      <c r="I1462" s="10">
        <f>VLOOKUP(F1462,[1]食品类!$C$3:$F$8886,4,0)</f>
        <v>1000</v>
      </c>
      <c r="J1462" s="17" t="s">
        <v>21</v>
      </c>
      <c r="K1462" s="10" t="s">
        <v>22</v>
      </c>
      <c r="L1462" s="16"/>
      <c r="M1462" s="16">
        <f t="shared" si="119"/>
        <v>650</v>
      </c>
    </row>
    <row r="1463" ht="24" spans="1:13">
      <c r="A1463" s="8"/>
      <c r="B1463" s="8"/>
      <c r="C1463" s="9"/>
      <c r="D1463" s="9"/>
      <c r="E1463" s="9"/>
      <c r="F1463" s="9" t="s">
        <v>498</v>
      </c>
      <c r="G1463" s="9"/>
      <c r="H1463" s="10"/>
      <c r="I1463" s="10">
        <f>VLOOKUP(F1463,[1]食品类!$C$3:$F$8886,4,0)</f>
        <v>250</v>
      </c>
      <c r="J1463" s="17" t="s">
        <v>21</v>
      </c>
      <c r="K1463" s="10" t="s">
        <v>22</v>
      </c>
      <c r="L1463" s="16"/>
      <c r="M1463" s="16">
        <f t="shared" si="119"/>
        <v>162.5</v>
      </c>
    </row>
    <row r="1464" ht="24" spans="1:13">
      <c r="A1464" s="8"/>
      <c r="B1464" s="8"/>
      <c r="C1464" s="9"/>
      <c r="D1464" s="9"/>
      <c r="E1464" s="9"/>
      <c r="F1464" s="9" t="s">
        <v>499</v>
      </c>
      <c r="G1464" s="9"/>
      <c r="H1464" s="10"/>
      <c r="I1464" s="10">
        <f>VLOOKUP(F1464,[1]食品类!$C$3:$F$8886,4,0)</f>
        <v>250</v>
      </c>
      <c r="J1464" s="17" t="s">
        <v>21</v>
      </c>
      <c r="K1464" s="10" t="s">
        <v>22</v>
      </c>
      <c r="L1464" s="16"/>
      <c r="M1464" s="16">
        <f t="shared" si="119"/>
        <v>162.5</v>
      </c>
    </row>
    <row r="1465" ht="24" spans="1:13">
      <c r="A1465" s="8"/>
      <c r="B1465" s="8"/>
      <c r="C1465" s="9"/>
      <c r="D1465" s="9"/>
      <c r="E1465" s="9"/>
      <c r="F1465" s="9" t="s">
        <v>500</v>
      </c>
      <c r="G1465" s="9"/>
      <c r="H1465" s="10"/>
      <c r="I1465" s="10">
        <f>VLOOKUP(F1465,[1]食品类!$C$3:$F$8886,4,0)</f>
        <v>500</v>
      </c>
      <c r="J1465" s="17" t="s">
        <v>21</v>
      </c>
      <c r="K1465" s="10" t="s">
        <v>22</v>
      </c>
      <c r="L1465" s="16"/>
      <c r="M1465" s="16">
        <f t="shared" si="119"/>
        <v>325</v>
      </c>
    </row>
    <row r="1466" ht="33.75" customHeight="1" spans="1:13">
      <c r="A1466" s="8"/>
      <c r="B1466" s="8"/>
      <c r="C1466" s="9"/>
      <c r="D1466" s="9"/>
      <c r="E1466" s="9"/>
      <c r="F1466" s="9" t="s">
        <v>501</v>
      </c>
      <c r="G1466" s="9"/>
      <c r="H1466" s="10"/>
      <c r="I1466" s="10" t="s">
        <v>502</v>
      </c>
      <c r="J1466" s="9" t="s">
        <v>21</v>
      </c>
      <c r="K1466" s="15" t="s">
        <v>22</v>
      </c>
      <c r="L1466" s="16"/>
      <c r="M1466" s="16">
        <f t="shared" si="119"/>
        <v>325</v>
      </c>
    </row>
    <row r="1467" spans="1:13">
      <c r="A1467" s="8"/>
      <c r="B1467" s="8"/>
      <c r="C1467" s="9"/>
      <c r="D1467" s="9"/>
      <c r="E1467" s="9"/>
      <c r="F1467" s="9" t="s">
        <v>503</v>
      </c>
      <c r="G1467" s="9"/>
      <c r="H1467" s="10"/>
      <c r="I1467" s="10">
        <v>58.1</v>
      </c>
      <c r="J1467" s="10" t="s">
        <v>18</v>
      </c>
      <c r="K1467" s="10" t="s">
        <v>19</v>
      </c>
      <c r="L1467" s="16"/>
      <c r="M1467" s="16">
        <f t="shared" si="119"/>
        <v>37.765</v>
      </c>
    </row>
    <row r="1468" spans="1:13">
      <c r="A1468" s="8"/>
      <c r="B1468" s="8"/>
      <c r="C1468" s="9"/>
      <c r="D1468" s="9"/>
      <c r="E1468" s="9"/>
      <c r="F1468" s="9" t="s">
        <v>504</v>
      </c>
      <c r="G1468" s="9"/>
      <c r="H1468" s="10"/>
      <c r="I1468" s="10">
        <v>196</v>
      </c>
      <c r="J1468" s="10" t="s">
        <v>18</v>
      </c>
      <c r="K1468" s="10" t="s">
        <v>19</v>
      </c>
      <c r="L1468" s="16"/>
      <c r="M1468" s="16">
        <f t="shared" si="119"/>
        <v>127.4</v>
      </c>
    </row>
    <row r="1469" spans="1:13">
      <c r="A1469" s="8"/>
      <c r="B1469" s="8"/>
      <c r="C1469" s="9"/>
      <c r="D1469" s="9"/>
      <c r="E1469" s="9"/>
      <c r="F1469" s="9" t="s">
        <v>505</v>
      </c>
      <c r="G1469" s="9"/>
      <c r="H1469" s="10"/>
      <c r="I1469" s="9">
        <v>118.3</v>
      </c>
      <c r="J1469" s="9" t="s">
        <v>18</v>
      </c>
      <c r="K1469" s="15" t="s">
        <v>19</v>
      </c>
      <c r="L1469" s="16"/>
      <c r="M1469" s="16">
        <f t="shared" si="119"/>
        <v>76.895</v>
      </c>
    </row>
    <row r="1470" spans="1:13">
      <c r="A1470" s="8"/>
      <c r="B1470" s="8"/>
      <c r="C1470" s="9"/>
      <c r="D1470" s="9"/>
      <c r="E1470" s="9"/>
      <c r="F1470" s="9" t="s">
        <v>56</v>
      </c>
      <c r="G1470" s="9"/>
      <c r="H1470" s="10" t="s">
        <v>57</v>
      </c>
      <c r="I1470" s="9">
        <v>353.5</v>
      </c>
      <c r="J1470" s="9" t="s">
        <v>18</v>
      </c>
      <c r="K1470" s="15" t="s">
        <v>19</v>
      </c>
      <c r="L1470" s="16">
        <f>H1470*0.65</f>
        <v>45.955</v>
      </c>
      <c r="M1470" s="16">
        <f t="shared" si="119"/>
        <v>229.775</v>
      </c>
    </row>
    <row r="1471" spans="1:13">
      <c r="A1471" s="8"/>
      <c r="B1471" s="8"/>
      <c r="C1471" s="9"/>
      <c r="D1471" s="9"/>
      <c r="E1471" s="9"/>
      <c r="F1471" s="9" t="s">
        <v>58</v>
      </c>
      <c r="G1471" s="9"/>
      <c r="H1471" s="10" t="s">
        <v>57</v>
      </c>
      <c r="I1471" s="9">
        <v>353.5</v>
      </c>
      <c r="J1471" s="9" t="s">
        <v>18</v>
      </c>
      <c r="K1471" s="15" t="s">
        <v>19</v>
      </c>
      <c r="L1471" s="16">
        <f>H1471*0.65</f>
        <v>45.955</v>
      </c>
      <c r="M1471" s="16">
        <f t="shared" si="119"/>
        <v>229.775</v>
      </c>
    </row>
    <row r="1472" spans="1:13">
      <c r="A1472" s="8"/>
      <c r="B1472" s="8"/>
      <c r="C1472" s="9"/>
      <c r="D1472" s="9"/>
      <c r="E1472" s="9"/>
      <c r="F1472" s="9" t="s">
        <v>420</v>
      </c>
      <c r="G1472" s="9"/>
      <c r="H1472" s="10">
        <v>67.2</v>
      </c>
      <c r="I1472" s="9">
        <v>134.4</v>
      </c>
      <c r="J1472" s="9" t="s">
        <v>18</v>
      </c>
      <c r="K1472" s="15" t="s">
        <v>19</v>
      </c>
      <c r="L1472" s="16">
        <f>H1472*0.65</f>
        <v>43.68</v>
      </c>
      <c r="M1472" s="16">
        <f t="shared" si="119"/>
        <v>87.36</v>
      </c>
    </row>
    <row r="1473" spans="1:13">
      <c r="A1473" s="8"/>
      <c r="B1473" s="8"/>
      <c r="C1473" s="9"/>
      <c r="D1473" s="9"/>
      <c r="E1473" s="9"/>
      <c r="F1473" s="9" t="s">
        <v>60</v>
      </c>
      <c r="G1473" s="9"/>
      <c r="H1473" s="10">
        <v>123.9</v>
      </c>
      <c r="I1473" s="9">
        <v>619.5</v>
      </c>
      <c r="J1473" s="9" t="s">
        <v>18</v>
      </c>
      <c r="K1473" s="15" t="s">
        <v>19</v>
      </c>
      <c r="L1473" s="16">
        <f>H1473*0.65</f>
        <v>80.535</v>
      </c>
      <c r="M1473" s="16">
        <f t="shared" si="119"/>
        <v>402.675</v>
      </c>
    </row>
    <row r="1474" ht="36" spans="1:13">
      <c r="A1474" s="8"/>
      <c r="B1474" s="8"/>
      <c r="C1474" s="9"/>
      <c r="D1474" s="9"/>
      <c r="E1474" s="9"/>
      <c r="F1474" s="9" t="s">
        <v>506</v>
      </c>
      <c r="G1474" s="9"/>
      <c r="H1474" s="10"/>
      <c r="I1474" s="9" t="s">
        <v>507</v>
      </c>
      <c r="J1474" s="9" t="s">
        <v>508</v>
      </c>
      <c r="K1474" s="15"/>
      <c r="L1474" s="16"/>
      <c r="M1474" s="21"/>
    </row>
    <row r="1475" spans="1:13">
      <c r="A1475" s="8"/>
      <c r="B1475" s="8"/>
      <c r="C1475" s="9"/>
      <c r="D1475" s="9"/>
      <c r="E1475" s="9"/>
      <c r="F1475" s="9" t="s">
        <v>509</v>
      </c>
      <c r="G1475" s="9"/>
      <c r="H1475" s="10"/>
      <c r="I1475" s="9">
        <v>53.2</v>
      </c>
      <c r="J1475" s="9" t="s">
        <v>18</v>
      </c>
      <c r="K1475" s="15" t="s">
        <v>50</v>
      </c>
      <c r="L1475" s="16"/>
      <c r="M1475" s="16">
        <v>34.58</v>
      </c>
    </row>
    <row r="1476" spans="1:13">
      <c r="A1476" s="8"/>
      <c r="B1476" s="8"/>
      <c r="C1476" s="9"/>
      <c r="D1476" s="9"/>
      <c r="E1476" s="9"/>
      <c r="F1476" s="9" t="s">
        <v>59</v>
      </c>
      <c r="G1476" s="9"/>
      <c r="H1476" s="10">
        <v>123.9</v>
      </c>
      <c r="I1476" s="9">
        <v>619.5</v>
      </c>
      <c r="J1476" s="9" t="s">
        <v>18</v>
      </c>
      <c r="K1476" s="15" t="s">
        <v>19</v>
      </c>
      <c r="L1476" s="16">
        <f>H1476*0.65</f>
        <v>80.535</v>
      </c>
      <c r="M1476" s="16">
        <f t="shared" ref="M1476:M1489" si="120">I1476*0.65</f>
        <v>402.675</v>
      </c>
    </row>
    <row r="1477" ht="24" spans="1:13">
      <c r="A1477" s="8"/>
      <c r="B1477" s="8"/>
      <c r="C1477" s="9"/>
      <c r="D1477" s="9"/>
      <c r="E1477" s="9" t="s">
        <v>510</v>
      </c>
      <c r="F1477" s="9" t="s">
        <v>62</v>
      </c>
      <c r="G1477" s="9"/>
      <c r="H1477" s="10"/>
      <c r="I1477" s="10">
        <v>56</v>
      </c>
      <c r="J1477" s="10" t="s">
        <v>18</v>
      </c>
      <c r="K1477" s="15" t="s">
        <v>63</v>
      </c>
      <c r="L1477" s="16"/>
      <c r="M1477" s="16">
        <f t="shared" si="120"/>
        <v>36.4</v>
      </c>
    </row>
    <row r="1478" spans="1:13">
      <c r="A1478" s="8"/>
      <c r="B1478" s="8"/>
      <c r="C1478" s="9"/>
      <c r="D1478" s="9"/>
      <c r="E1478" s="9" t="s">
        <v>511</v>
      </c>
      <c r="F1478" s="9" t="s">
        <v>512</v>
      </c>
      <c r="G1478" s="9"/>
      <c r="H1478" s="10"/>
      <c r="I1478" s="10">
        <v>56</v>
      </c>
      <c r="J1478" s="10" t="s">
        <v>21</v>
      </c>
      <c r="K1478" s="10" t="s">
        <v>22</v>
      </c>
      <c r="L1478" s="16"/>
      <c r="M1478" s="16">
        <f t="shared" si="120"/>
        <v>36.4</v>
      </c>
    </row>
    <row r="1479" spans="1:13">
      <c r="A1479" s="8"/>
      <c r="B1479" s="8"/>
      <c r="C1479" s="9"/>
      <c r="D1479" s="9"/>
      <c r="E1479" s="18" t="s">
        <v>513</v>
      </c>
      <c r="F1479" s="9" t="s">
        <v>86</v>
      </c>
      <c r="G1479" s="9"/>
      <c r="H1479" s="10"/>
      <c r="I1479" s="9">
        <v>78.4</v>
      </c>
      <c r="J1479" s="9" t="s">
        <v>18</v>
      </c>
      <c r="K1479" s="15" t="s">
        <v>19</v>
      </c>
      <c r="L1479" s="16"/>
      <c r="M1479" s="16">
        <f t="shared" si="120"/>
        <v>50.96</v>
      </c>
    </row>
    <row r="1480" spans="1:13">
      <c r="A1480" s="8"/>
      <c r="B1480" s="8"/>
      <c r="C1480" s="9"/>
      <c r="D1480" s="9"/>
      <c r="E1480" s="20"/>
      <c r="F1480" s="9" t="s">
        <v>71</v>
      </c>
      <c r="G1480" s="9"/>
      <c r="H1480" s="10"/>
      <c r="I1480" s="9">
        <v>85.4</v>
      </c>
      <c r="J1480" s="9" t="s">
        <v>18</v>
      </c>
      <c r="K1480" s="15" t="s">
        <v>72</v>
      </c>
      <c r="L1480" s="16"/>
      <c r="M1480" s="16">
        <f t="shared" si="120"/>
        <v>55.51</v>
      </c>
    </row>
    <row r="1481" spans="1:13">
      <c r="A1481" s="8"/>
      <c r="B1481" s="8"/>
      <c r="C1481" s="9"/>
      <c r="D1481" s="9"/>
      <c r="E1481" s="9" t="s">
        <v>514</v>
      </c>
      <c r="F1481" s="9" t="s">
        <v>515</v>
      </c>
      <c r="G1481" s="9"/>
      <c r="H1481" s="10"/>
      <c r="I1481" s="10">
        <v>150</v>
      </c>
      <c r="J1481" s="10" t="s">
        <v>21</v>
      </c>
      <c r="K1481" s="10" t="s">
        <v>22</v>
      </c>
      <c r="L1481" s="16"/>
      <c r="M1481" s="16">
        <f t="shared" si="120"/>
        <v>97.5</v>
      </c>
    </row>
    <row r="1482" spans="1:13">
      <c r="A1482" s="8"/>
      <c r="B1482" s="8"/>
      <c r="C1482" s="9"/>
      <c r="D1482" s="9"/>
      <c r="E1482" s="9" t="s">
        <v>516</v>
      </c>
      <c r="F1482" s="9" t="s">
        <v>517</v>
      </c>
      <c r="G1482" s="9"/>
      <c r="H1482" s="10"/>
      <c r="I1482" s="10">
        <v>100</v>
      </c>
      <c r="J1482" s="10" t="s">
        <v>21</v>
      </c>
      <c r="K1482" s="10" t="s">
        <v>22</v>
      </c>
      <c r="L1482" s="16"/>
      <c r="M1482" s="16">
        <f t="shared" si="120"/>
        <v>65</v>
      </c>
    </row>
    <row r="1483" ht="24" spans="1:13">
      <c r="A1483" s="8"/>
      <c r="B1483" s="8"/>
      <c r="C1483" s="9"/>
      <c r="D1483" s="9"/>
      <c r="E1483" s="18" t="s">
        <v>518</v>
      </c>
      <c r="F1483" s="9" t="s">
        <v>519</v>
      </c>
      <c r="G1483" s="9"/>
      <c r="H1483" s="10"/>
      <c r="I1483" s="9">
        <v>500</v>
      </c>
      <c r="J1483" s="9" t="s">
        <v>21</v>
      </c>
      <c r="K1483" s="15" t="s">
        <v>22</v>
      </c>
      <c r="L1483" s="16"/>
      <c r="M1483" s="16">
        <f t="shared" si="120"/>
        <v>325</v>
      </c>
    </row>
    <row r="1484" ht="24" spans="1:13">
      <c r="A1484" s="8"/>
      <c r="B1484" s="8"/>
      <c r="C1484" s="9"/>
      <c r="D1484" s="9"/>
      <c r="E1484" s="19"/>
      <c r="F1484" s="9" t="s">
        <v>520</v>
      </c>
      <c r="G1484" s="9"/>
      <c r="H1484" s="10"/>
      <c r="I1484" s="9">
        <v>500</v>
      </c>
      <c r="J1484" s="9" t="s">
        <v>21</v>
      </c>
      <c r="K1484" s="15" t="s">
        <v>22</v>
      </c>
      <c r="L1484" s="16"/>
      <c r="M1484" s="16">
        <f t="shared" si="120"/>
        <v>325</v>
      </c>
    </row>
    <row r="1485" ht="24" spans="1:13">
      <c r="A1485" s="8"/>
      <c r="B1485" s="8"/>
      <c r="C1485" s="9"/>
      <c r="D1485" s="9"/>
      <c r="E1485" s="19"/>
      <c r="F1485" s="9" t="s">
        <v>521</v>
      </c>
      <c r="G1485" s="9"/>
      <c r="H1485" s="10"/>
      <c r="I1485" s="9">
        <v>500</v>
      </c>
      <c r="J1485" s="9" t="s">
        <v>21</v>
      </c>
      <c r="K1485" s="15" t="s">
        <v>22</v>
      </c>
      <c r="L1485" s="16"/>
      <c r="M1485" s="16">
        <f t="shared" si="120"/>
        <v>325</v>
      </c>
    </row>
    <row r="1486" ht="24" spans="1:13">
      <c r="A1486" s="8"/>
      <c r="B1486" s="8"/>
      <c r="C1486" s="9"/>
      <c r="D1486" s="9"/>
      <c r="E1486" s="19"/>
      <c r="F1486" s="9" t="s">
        <v>522</v>
      </c>
      <c r="G1486" s="9"/>
      <c r="H1486" s="10"/>
      <c r="I1486" s="9">
        <v>500</v>
      </c>
      <c r="J1486" s="9" t="s">
        <v>21</v>
      </c>
      <c r="K1486" s="15" t="s">
        <v>22</v>
      </c>
      <c r="L1486" s="16"/>
      <c r="M1486" s="16">
        <f t="shared" si="120"/>
        <v>325</v>
      </c>
    </row>
    <row r="1487" ht="24" spans="1:13">
      <c r="A1487" s="8"/>
      <c r="B1487" s="8"/>
      <c r="C1487" s="9"/>
      <c r="D1487" s="9"/>
      <c r="E1487" s="19"/>
      <c r="F1487" s="9" t="s">
        <v>523</v>
      </c>
      <c r="G1487" s="9"/>
      <c r="H1487" s="10"/>
      <c r="I1487" s="9">
        <v>500</v>
      </c>
      <c r="J1487" s="9" t="s">
        <v>21</v>
      </c>
      <c r="K1487" s="15" t="s">
        <v>22</v>
      </c>
      <c r="L1487" s="16"/>
      <c r="M1487" s="16">
        <f t="shared" si="120"/>
        <v>325</v>
      </c>
    </row>
    <row r="1488" ht="24" spans="1:13">
      <c r="A1488" s="8"/>
      <c r="B1488" s="8"/>
      <c r="C1488" s="9"/>
      <c r="D1488" s="9"/>
      <c r="E1488" s="19"/>
      <c r="F1488" s="9" t="s">
        <v>524</v>
      </c>
      <c r="G1488" s="9"/>
      <c r="H1488" s="10"/>
      <c r="I1488" s="9">
        <v>500</v>
      </c>
      <c r="J1488" s="9" t="s">
        <v>21</v>
      </c>
      <c r="K1488" s="15"/>
      <c r="L1488" s="16"/>
      <c r="M1488" s="16">
        <f t="shared" si="120"/>
        <v>325</v>
      </c>
    </row>
    <row r="1489" ht="24" spans="1:13">
      <c r="A1489" s="8"/>
      <c r="B1489" s="8"/>
      <c r="C1489" s="9"/>
      <c r="D1489" s="9"/>
      <c r="E1489" s="19"/>
      <c r="F1489" s="9" t="s">
        <v>525</v>
      </c>
      <c r="G1489" s="9"/>
      <c r="H1489" s="10"/>
      <c r="I1489" s="9">
        <v>500</v>
      </c>
      <c r="J1489" s="9" t="s">
        <v>21</v>
      </c>
      <c r="K1489" s="15"/>
      <c r="L1489" s="16"/>
      <c r="M1489" s="16">
        <f t="shared" si="120"/>
        <v>325</v>
      </c>
    </row>
    <row r="1490" ht="24" spans="1:13">
      <c r="A1490" s="8"/>
      <c r="B1490" s="8"/>
      <c r="C1490" s="9"/>
      <c r="D1490" s="9"/>
      <c r="E1490" s="20"/>
      <c r="F1490" s="9" t="s">
        <v>526</v>
      </c>
      <c r="G1490" s="9"/>
      <c r="H1490" s="10"/>
      <c r="I1490" s="9">
        <v>500</v>
      </c>
      <c r="J1490" s="9" t="s">
        <v>21</v>
      </c>
      <c r="K1490" s="15" t="s">
        <v>22</v>
      </c>
      <c r="L1490" s="16"/>
      <c r="M1490" s="16">
        <f t="shared" ref="M1490:M1514" si="121">I1490*0.65</f>
        <v>325</v>
      </c>
    </row>
    <row r="1491" ht="24" spans="1:13">
      <c r="A1491" s="8"/>
      <c r="B1491" s="8"/>
      <c r="C1491" s="9"/>
      <c r="D1491" s="9"/>
      <c r="E1491" s="9" t="s">
        <v>527</v>
      </c>
      <c r="F1491" s="9" t="s">
        <v>528</v>
      </c>
      <c r="G1491" s="9"/>
      <c r="H1491" s="10"/>
      <c r="I1491" s="9">
        <v>500</v>
      </c>
      <c r="J1491" s="9" t="s">
        <v>21</v>
      </c>
      <c r="K1491" s="9" t="s">
        <v>22</v>
      </c>
      <c r="L1491" s="16"/>
      <c r="M1491" s="16">
        <v>325</v>
      </c>
    </row>
    <row r="1492" ht="24" spans="1:13">
      <c r="A1492" s="8"/>
      <c r="B1492" s="8"/>
      <c r="C1492" s="9"/>
      <c r="D1492" s="9"/>
      <c r="E1492" s="9"/>
      <c r="F1492" s="9" t="s">
        <v>529</v>
      </c>
      <c r="G1492" s="9"/>
      <c r="H1492" s="10"/>
      <c r="I1492" s="9">
        <v>500</v>
      </c>
      <c r="J1492" s="9" t="s">
        <v>21</v>
      </c>
      <c r="K1492" s="15"/>
      <c r="L1492" s="16"/>
      <c r="M1492" s="22">
        <f t="shared" si="121"/>
        <v>325</v>
      </c>
    </row>
    <row r="1493" ht="24" spans="1:13">
      <c r="A1493" s="8"/>
      <c r="B1493" s="8"/>
      <c r="C1493" s="9"/>
      <c r="D1493" s="9"/>
      <c r="E1493" s="9"/>
      <c r="F1493" s="9" t="s">
        <v>530</v>
      </c>
      <c r="G1493" s="9"/>
      <c r="H1493" s="10"/>
      <c r="I1493" s="9">
        <v>500</v>
      </c>
      <c r="J1493" s="9" t="s">
        <v>21</v>
      </c>
      <c r="K1493" s="15"/>
      <c r="L1493" s="16"/>
      <c r="M1493" s="22">
        <f t="shared" si="121"/>
        <v>325</v>
      </c>
    </row>
    <row r="1494" ht="24" spans="1:13">
      <c r="A1494" s="8"/>
      <c r="B1494" s="8"/>
      <c r="C1494" s="9"/>
      <c r="D1494" s="9"/>
      <c r="E1494" s="9"/>
      <c r="F1494" s="9" t="s">
        <v>531</v>
      </c>
      <c r="G1494" s="9"/>
      <c r="H1494" s="10"/>
      <c r="I1494" s="9">
        <v>500</v>
      </c>
      <c r="J1494" s="9" t="s">
        <v>21</v>
      </c>
      <c r="K1494" s="15"/>
      <c r="L1494" s="16"/>
      <c r="M1494" s="22">
        <f t="shared" si="121"/>
        <v>325</v>
      </c>
    </row>
    <row r="1495" ht="24" spans="1:13">
      <c r="A1495" s="8"/>
      <c r="B1495" s="8"/>
      <c r="C1495" s="9"/>
      <c r="D1495" s="9"/>
      <c r="E1495" s="9"/>
      <c r="F1495" s="9" t="s">
        <v>532</v>
      </c>
      <c r="G1495" s="9"/>
      <c r="H1495" s="10"/>
      <c r="I1495" s="9">
        <v>500</v>
      </c>
      <c r="J1495" s="9" t="s">
        <v>21</v>
      </c>
      <c r="K1495" s="15"/>
      <c r="L1495" s="16"/>
      <c r="M1495" s="22">
        <f t="shared" si="121"/>
        <v>325</v>
      </c>
    </row>
    <row r="1496" ht="24" spans="1:13">
      <c r="A1496" s="8"/>
      <c r="B1496" s="8"/>
      <c r="C1496" s="9"/>
      <c r="D1496" s="9"/>
      <c r="E1496" s="9"/>
      <c r="F1496" s="9" t="s">
        <v>533</v>
      </c>
      <c r="G1496" s="9"/>
      <c r="H1496" s="10"/>
      <c r="I1496" s="9">
        <v>500</v>
      </c>
      <c r="J1496" s="9" t="s">
        <v>21</v>
      </c>
      <c r="K1496" s="15"/>
      <c r="L1496" s="16"/>
      <c r="M1496" s="22">
        <f t="shared" si="121"/>
        <v>325</v>
      </c>
    </row>
    <row r="1497" ht="24" spans="1:13">
      <c r="A1497" s="8"/>
      <c r="B1497" s="8"/>
      <c r="C1497" s="9"/>
      <c r="D1497" s="9"/>
      <c r="E1497" s="9"/>
      <c r="F1497" s="9" t="s">
        <v>534</v>
      </c>
      <c r="G1497" s="9"/>
      <c r="H1497" s="10"/>
      <c r="I1497" s="9">
        <v>500</v>
      </c>
      <c r="J1497" s="9" t="s">
        <v>21</v>
      </c>
      <c r="K1497" s="15"/>
      <c r="L1497" s="16"/>
      <c r="M1497" s="22">
        <f t="shared" si="121"/>
        <v>325</v>
      </c>
    </row>
    <row r="1498" ht="24" spans="1:13">
      <c r="A1498" s="8"/>
      <c r="B1498" s="8"/>
      <c r="C1498" s="9"/>
      <c r="D1498" s="9"/>
      <c r="E1498" s="9"/>
      <c r="F1498" s="9" t="s">
        <v>535</v>
      </c>
      <c r="G1498" s="9"/>
      <c r="H1498" s="10"/>
      <c r="I1498" s="9">
        <v>500</v>
      </c>
      <c r="J1498" s="9" t="s">
        <v>21</v>
      </c>
      <c r="K1498" s="15"/>
      <c r="L1498" s="16"/>
      <c r="M1498" s="22">
        <f t="shared" si="121"/>
        <v>325</v>
      </c>
    </row>
    <row r="1499" ht="24" spans="1:13">
      <c r="A1499" s="8"/>
      <c r="B1499" s="8"/>
      <c r="C1499" s="9"/>
      <c r="D1499" s="9"/>
      <c r="E1499" s="9"/>
      <c r="F1499" s="9" t="s">
        <v>536</v>
      </c>
      <c r="G1499" s="9"/>
      <c r="H1499" s="10"/>
      <c r="I1499" s="9">
        <v>500</v>
      </c>
      <c r="J1499" s="9" t="s">
        <v>21</v>
      </c>
      <c r="K1499" s="15"/>
      <c r="L1499" s="16"/>
      <c r="M1499" s="22">
        <f t="shared" si="121"/>
        <v>325</v>
      </c>
    </row>
    <row r="1500" ht="24" spans="1:13">
      <c r="A1500" s="8"/>
      <c r="B1500" s="8"/>
      <c r="C1500" s="9"/>
      <c r="D1500" s="9"/>
      <c r="E1500" s="9"/>
      <c r="F1500" s="9" t="s">
        <v>537</v>
      </c>
      <c r="G1500" s="9"/>
      <c r="H1500" s="10"/>
      <c r="I1500" s="9">
        <v>500</v>
      </c>
      <c r="J1500" s="9" t="s">
        <v>21</v>
      </c>
      <c r="K1500" s="15"/>
      <c r="L1500" s="16"/>
      <c r="M1500" s="22">
        <f t="shared" si="121"/>
        <v>325</v>
      </c>
    </row>
    <row r="1501" ht="24" spans="1:13">
      <c r="A1501" s="8"/>
      <c r="B1501" s="8"/>
      <c r="C1501" s="9"/>
      <c r="D1501" s="9"/>
      <c r="E1501" s="9"/>
      <c r="F1501" s="9" t="s">
        <v>538</v>
      </c>
      <c r="G1501" s="9"/>
      <c r="H1501" s="10"/>
      <c r="I1501" s="9">
        <v>500</v>
      </c>
      <c r="J1501" s="9" t="s">
        <v>21</v>
      </c>
      <c r="K1501" s="15"/>
      <c r="L1501" s="16"/>
      <c r="M1501" s="22">
        <f t="shared" si="121"/>
        <v>325</v>
      </c>
    </row>
    <row r="1502" ht="24" spans="1:13">
      <c r="A1502" s="8"/>
      <c r="B1502" s="8"/>
      <c r="C1502" s="9"/>
      <c r="D1502" s="9"/>
      <c r="E1502" s="9"/>
      <c r="F1502" s="9" t="s">
        <v>539</v>
      </c>
      <c r="G1502" s="9"/>
      <c r="H1502" s="10"/>
      <c r="I1502" s="9">
        <v>500</v>
      </c>
      <c r="J1502" s="9" t="s">
        <v>21</v>
      </c>
      <c r="K1502" s="15"/>
      <c r="L1502" s="16"/>
      <c r="M1502" s="22">
        <f t="shared" si="121"/>
        <v>325</v>
      </c>
    </row>
    <row r="1503" ht="24" spans="1:13">
      <c r="A1503" s="8"/>
      <c r="B1503" s="8"/>
      <c r="C1503" s="9"/>
      <c r="D1503" s="9"/>
      <c r="E1503" s="9"/>
      <c r="F1503" s="9" t="s">
        <v>540</v>
      </c>
      <c r="G1503" s="9"/>
      <c r="H1503" s="10"/>
      <c r="I1503" s="9">
        <v>500</v>
      </c>
      <c r="J1503" s="9" t="s">
        <v>21</v>
      </c>
      <c r="K1503" s="15"/>
      <c r="L1503" s="16"/>
      <c r="M1503" s="22">
        <f t="shared" si="121"/>
        <v>325</v>
      </c>
    </row>
    <row r="1504" ht="24" spans="1:13">
      <c r="A1504" s="8"/>
      <c r="B1504" s="8"/>
      <c r="C1504" s="9"/>
      <c r="D1504" s="9"/>
      <c r="E1504" s="9"/>
      <c r="F1504" s="9" t="s">
        <v>541</v>
      </c>
      <c r="G1504" s="9"/>
      <c r="H1504" s="10"/>
      <c r="I1504" s="9">
        <v>500</v>
      </c>
      <c r="J1504" s="9" t="s">
        <v>21</v>
      </c>
      <c r="K1504" s="15"/>
      <c r="L1504" s="16"/>
      <c r="M1504" s="22">
        <f t="shared" si="121"/>
        <v>325</v>
      </c>
    </row>
    <row r="1505" ht="24" spans="1:13">
      <c r="A1505" s="8"/>
      <c r="B1505" s="8"/>
      <c r="C1505" s="9"/>
      <c r="D1505" s="9"/>
      <c r="E1505" s="9"/>
      <c r="F1505" s="9" t="s">
        <v>542</v>
      </c>
      <c r="G1505" s="9"/>
      <c r="H1505" s="10"/>
      <c r="I1505" s="9">
        <v>500</v>
      </c>
      <c r="J1505" s="9" t="s">
        <v>21</v>
      </c>
      <c r="K1505" s="15"/>
      <c r="L1505" s="16"/>
      <c r="M1505" s="22">
        <f t="shared" si="121"/>
        <v>325</v>
      </c>
    </row>
    <row r="1506" ht="24" spans="1:13">
      <c r="A1506" s="8"/>
      <c r="B1506" s="8"/>
      <c r="C1506" s="9"/>
      <c r="D1506" s="9"/>
      <c r="E1506" s="9"/>
      <c r="F1506" s="9" t="s">
        <v>543</v>
      </c>
      <c r="G1506" s="9"/>
      <c r="H1506" s="10"/>
      <c r="I1506" s="9">
        <v>500</v>
      </c>
      <c r="J1506" s="9" t="s">
        <v>21</v>
      </c>
      <c r="K1506" s="15"/>
      <c r="L1506" s="16"/>
      <c r="M1506" s="22">
        <f t="shared" si="121"/>
        <v>325</v>
      </c>
    </row>
    <row r="1507" ht="24" spans="1:13">
      <c r="A1507" s="8"/>
      <c r="B1507" s="8"/>
      <c r="C1507" s="9"/>
      <c r="D1507" s="9"/>
      <c r="E1507" s="9"/>
      <c r="F1507" s="9" t="s">
        <v>544</v>
      </c>
      <c r="G1507" s="9"/>
      <c r="H1507" s="10"/>
      <c r="I1507" s="9">
        <v>500</v>
      </c>
      <c r="J1507" s="9" t="s">
        <v>21</v>
      </c>
      <c r="K1507" s="15"/>
      <c r="L1507" s="16"/>
      <c r="M1507" s="22">
        <f t="shared" si="121"/>
        <v>325</v>
      </c>
    </row>
    <row r="1508" ht="24" spans="1:13">
      <c r="A1508" s="8"/>
      <c r="B1508" s="8"/>
      <c r="C1508" s="9"/>
      <c r="D1508" s="9"/>
      <c r="E1508" s="9"/>
      <c r="F1508" s="9" t="s">
        <v>545</v>
      </c>
      <c r="G1508" s="9"/>
      <c r="H1508" s="10"/>
      <c r="I1508" s="9">
        <v>500</v>
      </c>
      <c r="J1508" s="9" t="s">
        <v>21</v>
      </c>
      <c r="K1508" s="15"/>
      <c r="L1508" s="16"/>
      <c r="M1508" s="22">
        <f t="shared" si="121"/>
        <v>325</v>
      </c>
    </row>
    <row r="1509" ht="24" spans="1:13">
      <c r="A1509" s="8"/>
      <c r="B1509" s="8"/>
      <c r="C1509" s="9"/>
      <c r="D1509" s="9"/>
      <c r="E1509" s="9"/>
      <c r="F1509" s="9" t="s">
        <v>546</v>
      </c>
      <c r="G1509" s="9"/>
      <c r="H1509" s="10"/>
      <c r="I1509" s="9">
        <v>500</v>
      </c>
      <c r="J1509" s="9" t="s">
        <v>21</v>
      </c>
      <c r="K1509" s="15"/>
      <c r="L1509" s="16"/>
      <c r="M1509" s="22">
        <f t="shared" si="121"/>
        <v>325</v>
      </c>
    </row>
    <row r="1510" ht="24" spans="1:13">
      <c r="A1510" s="8"/>
      <c r="B1510" s="8"/>
      <c r="C1510" s="9"/>
      <c r="D1510" s="9"/>
      <c r="E1510" s="9"/>
      <c r="F1510" s="9" t="s">
        <v>547</v>
      </c>
      <c r="G1510" s="9"/>
      <c r="H1510" s="10"/>
      <c r="I1510" s="9">
        <v>500</v>
      </c>
      <c r="J1510" s="9" t="s">
        <v>21</v>
      </c>
      <c r="K1510" s="15"/>
      <c r="L1510" s="16"/>
      <c r="M1510" s="22">
        <f t="shared" si="121"/>
        <v>325</v>
      </c>
    </row>
    <row r="1511" ht="24" spans="1:13">
      <c r="A1511" s="8"/>
      <c r="B1511" s="8"/>
      <c r="C1511" s="9"/>
      <c r="D1511" s="9"/>
      <c r="E1511" s="9"/>
      <c r="F1511" s="9" t="s">
        <v>548</v>
      </c>
      <c r="G1511" s="9"/>
      <c r="H1511" s="10"/>
      <c r="I1511" s="9">
        <v>500</v>
      </c>
      <c r="J1511" s="9" t="s">
        <v>21</v>
      </c>
      <c r="K1511" s="15"/>
      <c r="L1511" s="16"/>
      <c r="M1511" s="22">
        <f t="shared" si="121"/>
        <v>325</v>
      </c>
    </row>
    <row r="1512" ht="24" spans="1:13">
      <c r="A1512" s="8"/>
      <c r="B1512" s="8"/>
      <c r="C1512" s="9"/>
      <c r="D1512" s="9"/>
      <c r="E1512" s="9"/>
      <c r="F1512" s="9" t="s">
        <v>549</v>
      </c>
      <c r="G1512" s="9"/>
      <c r="H1512" s="10"/>
      <c r="I1512" s="9">
        <v>500</v>
      </c>
      <c r="J1512" s="9" t="s">
        <v>21</v>
      </c>
      <c r="K1512" s="15"/>
      <c r="L1512" s="16"/>
      <c r="M1512" s="22">
        <f t="shared" si="121"/>
        <v>325</v>
      </c>
    </row>
    <row r="1513" ht="24" spans="1:13">
      <c r="A1513" s="8"/>
      <c r="B1513" s="8"/>
      <c r="C1513" s="9"/>
      <c r="D1513" s="9"/>
      <c r="E1513" s="9" t="s">
        <v>550</v>
      </c>
      <c r="F1513" s="9" t="s">
        <v>551</v>
      </c>
      <c r="G1513" s="9"/>
      <c r="H1513" s="10"/>
      <c r="I1513" s="9">
        <v>500</v>
      </c>
      <c r="J1513" s="9" t="s">
        <v>21</v>
      </c>
      <c r="K1513" s="15"/>
      <c r="L1513" s="16"/>
      <c r="M1513" s="22">
        <f t="shared" si="121"/>
        <v>325</v>
      </c>
    </row>
    <row r="1514" ht="24" spans="1:13">
      <c r="A1514" s="8"/>
      <c r="B1514" s="8"/>
      <c r="C1514" s="9"/>
      <c r="D1514" s="9"/>
      <c r="E1514" s="9"/>
      <c r="F1514" s="9" t="s">
        <v>552</v>
      </c>
      <c r="G1514" s="9"/>
      <c r="H1514" s="10"/>
      <c r="I1514" s="9">
        <v>500</v>
      </c>
      <c r="J1514" s="9" t="s">
        <v>21</v>
      </c>
      <c r="K1514" s="15"/>
      <c r="L1514" s="16"/>
      <c r="M1514" s="22">
        <f t="shared" si="121"/>
        <v>325</v>
      </c>
    </row>
    <row r="1515" ht="24" spans="1:13">
      <c r="A1515" s="8"/>
      <c r="B1515" s="8"/>
      <c r="C1515" s="9"/>
      <c r="D1515" s="9"/>
      <c r="E1515" s="19" t="s">
        <v>553</v>
      </c>
      <c r="F1515" s="9" t="s">
        <v>554</v>
      </c>
      <c r="G1515" s="9"/>
      <c r="H1515" s="10"/>
      <c r="I1515" s="9">
        <v>500</v>
      </c>
      <c r="J1515" s="9" t="s">
        <v>21</v>
      </c>
      <c r="K1515" s="15" t="s">
        <v>22</v>
      </c>
      <c r="L1515" s="16"/>
      <c r="M1515" s="16">
        <f t="shared" ref="M1515:M1555" si="122">I1515*0.65</f>
        <v>325</v>
      </c>
    </row>
    <row r="1516" ht="24" spans="1:13">
      <c r="A1516" s="8"/>
      <c r="B1516" s="8"/>
      <c r="C1516" s="9"/>
      <c r="D1516" s="9"/>
      <c r="E1516" s="19"/>
      <c r="F1516" s="9" t="s">
        <v>555</v>
      </c>
      <c r="G1516" s="9"/>
      <c r="H1516" s="10"/>
      <c r="I1516" s="9">
        <v>500</v>
      </c>
      <c r="J1516" s="9" t="s">
        <v>21</v>
      </c>
      <c r="K1516" s="15" t="s">
        <v>22</v>
      </c>
      <c r="L1516" s="16"/>
      <c r="M1516" s="16">
        <f t="shared" si="122"/>
        <v>325</v>
      </c>
    </row>
    <row r="1517" ht="24" spans="1:13">
      <c r="A1517" s="8"/>
      <c r="B1517" s="8"/>
      <c r="C1517" s="9"/>
      <c r="D1517" s="9"/>
      <c r="E1517" s="19"/>
      <c r="F1517" s="9" t="s">
        <v>556</v>
      </c>
      <c r="G1517" s="9"/>
      <c r="H1517" s="10"/>
      <c r="I1517" s="9">
        <v>500</v>
      </c>
      <c r="J1517" s="9" t="s">
        <v>21</v>
      </c>
      <c r="K1517" s="15" t="s">
        <v>22</v>
      </c>
      <c r="L1517" s="16"/>
      <c r="M1517" s="16">
        <f t="shared" si="122"/>
        <v>325</v>
      </c>
    </row>
    <row r="1518" ht="24" spans="1:13">
      <c r="A1518" s="8"/>
      <c r="B1518" s="8"/>
      <c r="C1518" s="9"/>
      <c r="D1518" s="9"/>
      <c r="E1518" s="19"/>
      <c r="F1518" s="9" t="s">
        <v>557</v>
      </c>
      <c r="G1518" s="9"/>
      <c r="H1518" s="10"/>
      <c r="I1518" s="9">
        <v>500</v>
      </c>
      <c r="J1518" s="9" t="s">
        <v>21</v>
      </c>
      <c r="K1518" s="15" t="s">
        <v>22</v>
      </c>
      <c r="L1518" s="16"/>
      <c r="M1518" s="16">
        <f t="shared" si="122"/>
        <v>325</v>
      </c>
    </row>
    <row r="1519" ht="24" spans="1:13">
      <c r="A1519" s="8"/>
      <c r="B1519" s="8"/>
      <c r="C1519" s="9"/>
      <c r="D1519" s="9"/>
      <c r="E1519" s="19"/>
      <c r="F1519" s="9" t="s">
        <v>558</v>
      </c>
      <c r="G1519" s="9"/>
      <c r="H1519" s="10"/>
      <c r="I1519" s="9">
        <v>500</v>
      </c>
      <c r="J1519" s="9" t="s">
        <v>21</v>
      </c>
      <c r="K1519" s="15" t="s">
        <v>22</v>
      </c>
      <c r="L1519" s="16"/>
      <c r="M1519" s="16">
        <f t="shared" si="122"/>
        <v>325</v>
      </c>
    </row>
    <row r="1520" ht="24" spans="1:13">
      <c r="A1520" s="8"/>
      <c r="B1520" s="8"/>
      <c r="C1520" s="9"/>
      <c r="D1520" s="9"/>
      <c r="E1520" s="19"/>
      <c r="F1520" s="9" t="s">
        <v>559</v>
      </c>
      <c r="G1520" s="9"/>
      <c r="H1520" s="10"/>
      <c r="I1520" s="9">
        <v>500</v>
      </c>
      <c r="J1520" s="9" t="s">
        <v>21</v>
      </c>
      <c r="K1520" s="15" t="s">
        <v>22</v>
      </c>
      <c r="L1520" s="16"/>
      <c r="M1520" s="16">
        <f t="shared" si="122"/>
        <v>325</v>
      </c>
    </row>
    <row r="1521" ht="24" spans="1:13">
      <c r="A1521" s="8"/>
      <c r="B1521" s="8"/>
      <c r="C1521" s="9"/>
      <c r="D1521" s="9"/>
      <c r="E1521" s="19"/>
      <c r="F1521" s="9" t="s">
        <v>560</v>
      </c>
      <c r="G1521" s="9"/>
      <c r="H1521" s="10"/>
      <c r="I1521" s="9">
        <v>500</v>
      </c>
      <c r="J1521" s="9" t="s">
        <v>21</v>
      </c>
      <c r="K1521" s="15" t="s">
        <v>22</v>
      </c>
      <c r="L1521" s="16"/>
      <c r="M1521" s="16">
        <f t="shared" si="122"/>
        <v>325</v>
      </c>
    </row>
    <row r="1522" ht="24" spans="1:13">
      <c r="A1522" s="8"/>
      <c r="B1522" s="8"/>
      <c r="C1522" s="9"/>
      <c r="D1522" s="9"/>
      <c r="E1522" s="19"/>
      <c r="F1522" s="9" t="s">
        <v>561</v>
      </c>
      <c r="G1522" s="9"/>
      <c r="H1522" s="10"/>
      <c r="I1522" s="9">
        <v>500</v>
      </c>
      <c r="J1522" s="9" t="s">
        <v>21</v>
      </c>
      <c r="K1522" s="15" t="s">
        <v>22</v>
      </c>
      <c r="L1522" s="16"/>
      <c r="M1522" s="16">
        <f t="shared" si="122"/>
        <v>325</v>
      </c>
    </row>
    <row r="1523" ht="24" spans="1:13">
      <c r="A1523" s="8"/>
      <c r="B1523" s="8"/>
      <c r="C1523" s="9"/>
      <c r="D1523" s="9"/>
      <c r="E1523" s="19"/>
      <c r="F1523" s="9" t="s">
        <v>562</v>
      </c>
      <c r="G1523" s="9"/>
      <c r="H1523" s="10"/>
      <c r="I1523" s="9">
        <v>500</v>
      </c>
      <c r="J1523" s="9" t="s">
        <v>21</v>
      </c>
      <c r="K1523" s="15" t="s">
        <v>22</v>
      </c>
      <c r="L1523" s="16"/>
      <c r="M1523" s="16">
        <f t="shared" si="122"/>
        <v>325</v>
      </c>
    </row>
    <row r="1524" ht="24" spans="1:13">
      <c r="A1524" s="8"/>
      <c r="B1524" s="8"/>
      <c r="C1524" s="9"/>
      <c r="D1524" s="9"/>
      <c r="E1524" s="19"/>
      <c r="F1524" s="9" t="s">
        <v>563</v>
      </c>
      <c r="G1524" s="9"/>
      <c r="H1524" s="10"/>
      <c r="I1524" s="9">
        <v>500</v>
      </c>
      <c r="J1524" s="9" t="s">
        <v>21</v>
      </c>
      <c r="K1524" s="15" t="s">
        <v>22</v>
      </c>
      <c r="L1524" s="16"/>
      <c r="M1524" s="16">
        <f t="shared" si="122"/>
        <v>325</v>
      </c>
    </row>
    <row r="1525" ht="24" spans="1:13">
      <c r="A1525" s="8"/>
      <c r="B1525" s="8"/>
      <c r="C1525" s="9"/>
      <c r="D1525" s="9"/>
      <c r="E1525" s="19"/>
      <c r="F1525" s="9" t="s">
        <v>564</v>
      </c>
      <c r="G1525" s="9"/>
      <c r="H1525" s="10"/>
      <c r="I1525" s="9">
        <v>500</v>
      </c>
      <c r="J1525" s="9" t="s">
        <v>21</v>
      </c>
      <c r="K1525" s="15" t="s">
        <v>22</v>
      </c>
      <c r="L1525" s="16"/>
      <c r="M1525" s="16">
        <f t="shared" si="122"/>
        <v>325</v>
      </c>
    </row>
    <row r="1526" ht="24" spans="1:13">
      <c r="A1526" s="8"/>
      <c r="B1526" s="8"/>
      <c r="C1526" s="9"/>
      <c r="D1526" s="9"/>
      <c r="E1526" s="19"/>
      <c r="F1526" s="9" t="s">
        <v>565</v>
      </c>
      <c r="G1526" s="9"/>
      <c r="H1526" s="10"/>
      <c r="I1526" s="9">
        <v>500</v>
      </c>
      <c r="J1526" s="9" t="s">
        <v>21</v>
      </c>
      <c r="K1526" s="15" t="s">
        <v>22</v>
      </c>
      <c r="L1526" s="16"/>
      <c r="M1526" s="16">
        <f t="shared" si="122"/>
        <v>325</v>
      </c>
    </row>
    <row r="1527" ht="24" spans="1:13">
      <c r="A1527" s="8"/>
      <c r="B1527" s="8"/>
      <c r="C1527" s="9"/>
      <c r="D1527" s="9"/>
      <c r="E1527" s="20"/>
      <c r="F1527" s="9" t="s">
        <v>566</v>
      </c>
      <c r="G1527" s="9"/>
      <c r="H1527" s="10"/>
      <c r="I1527" s="9">
        <v>500</v>
      </c>
      <c r="J1527" s="9" t="s">
        <v>21</v>
      </c>
      <c r="K1527" s="15" t="s">
        <v>22</v>
      </c>
      <c r="L1527" s="16"/>
      <c r="M1527" s="16">
        <f t="shared" si="122"/>
        <v>325</v>
      </c>
    </row>
    <row r="1528" ht="24" spans="1:13">
      <c r="A1528" s="8"/>
      <c r="B1528" s="8"/>
      <c r="C1528" s="9"/>
      <c r="D1528" s="9"/>
      <c r="E1528" s="19" t="s">
        <v>567</v>
      </c>
      <c r="F1528" s="9" t="s">
        <v>568</v>
      </c>
      <c r="G1528" s="9"/>
      <c r="H1528" s="10"/>
      <c r="I1528" s="9">
        <v>500</v>
      </c>
      <c r="J1528" s="9" t="s">
        <v>21</v>
      </c>
      <c r="K1528" s="15" t="s">
        <v>22</v>
      </c>
      <c r="L1528" s="16"/>
      <c r="M1528" s="16">
        <f t="shared" si="122"/>
        <v>325</v>
      </c>
    </row>
    <row r="1529" ht="24" spans="1:13">
      <c r="A1529" s="8"/>
      <c r="B1529" s="8"/>
      <c r="C1529" s="9"/>
      <c r="D1529" s="9"/>
      <c r="E1529" s="19"/>
      <c r="F1529" s="9" t="s">
        <v>569</v>
      </c>
      <c r="G1529" s="9"/>
      <c r="H1529" s="10"/>
      <c r="I1529" s="9">
        <v>500</v>
      </c>
      <c r="J1529" s="9" t="s">
        <v>21</v>
      </c>
      <c r="K1529" s="15" t="s">
        <v>22</v>
      </c>
      <c r="L1529" s="16"/>
      <c r="M1529" s="16">
        <f t="shared" si="122"/>
        <v>325</v>
      </c>
    </row>
    <row r="1530" ht="24" spans="1:13">
      <c r="A1530" s="8"/>
      <c r="B1530" s="8"/>
      <c r="C1530" s="9"/>
      <c r="D1530" s="9"/>
      <c r="E1530" s="19"/>
      <c r="F1530" s="9" t="s">
        <v>570</v>
      </c>
      <c r="G1530" s="9"/>
      <c r="H1530" s="10"/>
      <c r="I1530" s="9">
        <v>500</v>
      </c>
      <c r="J1530" s="9" t="s">
        <v>21</v>
      </c>
      <c r="K1530" s="15" t="s">
        <v>22</v>
      </c>
      <c r="L1530" s="16"/>
      <c r="M1530" s="16">
        <f t="shared" si="122"/>
        <v>325</v>
      </c>
    </row>
    <row r="1531" ht="24" spans="1:13">
      <c r="A1531" s="8"/>
      <c r="B1531" s="8"/>
      <c r="C1531" s="9"/>
      <c r="D1531" s="9"/>
      <c r="E1531" s="19"/>
      <c r="F1531" s="9" t="s">
        <v>571</v>
      </c>
      <c r="G1531" s="9"/>
      <c r="H1531" s="10"/>
      <c r="I1531" s="9">
        <v>500</v>
      </c>
      <c r="J1531" s="9" t="s">
        <v>21</v>
      </c>
      <c r="K1531" s="15" t="s">
        <v>22</v>
      </c>
      <c r="L1531" s="16"/>
      <c r="M1531" s="16">
        <f t="shared" si="122"/>
        <v>325</v>
      </c>
    </row>
    <row r="1532" ht="24" spans="1:13">
      <c r="A1532" s="8"/>
      <c r="B1532" s="8"/>
      <c r="C1532" s="9"/>
      <c r="D1532" s="9"/>
      <c r="E1532" s="19"/>
      <c r="F1532" s="9" t="s">
        <v>572</v>
      </c>
      <c r="G1532" s="9"/>
      <c r="H1532" s="10"/>
      <c r="I1532" s="9">
        <v>500</v>
      </c>
      <c r="J1532" s="9" t="s">
        <v>21</v>
      </c>
      <c r="K1532" s="15" t="s">
        <v>22</v>
      </c>
      <c r="L1532" s="16"/>
      <c r="M1532" s="16">
        <f t="shared" si="122"/>
        <v>325</v>
      </c>
    </row>
    <row r="1533" ht="24" spans="1:13">
      <c r="A1533" s="8"/>
      <c r="B1533" s="8"/>
      <c r="C1533" s="9"/>
      <c r="D1533" s="9"/>
      <c r="E1533" s="19"/>
      <c r="F1533" s="9" t="s">
        <v>573</v>
      </c>
      <c r="G1533" s="9"/>
      <c r="H1533" s="10"/>
      <c r="I1533" s="9">
        <v>500</v>
      </c>
      <c r="J1533" s="9" t="s">
        <v>21</v>
      </c>
      <c r="K1533" s="15" t="s">
        <v>22</v>
      </c>
      <c r="L1533" s="16"/>
      <c r="M1533" s="16">
        <f t="shared" si="122"/>
        <v>325</v>
      </c>
    </row>
    <row r="1534" ht="24" spans="1:13">
      <c r="A1534" s="8"/>
      <c r="B1534" s="8"/>
      <c r="C1534" s="9"/>
      <c r="D1534" s="9"/>
      <c r="E1534" s="19"/>
      <c r="F1534" s="9" t="s">
        <v>574</v>
      </c>
      <c r="G1534" s="9"/>
      <c r="H1534" s="10"/>
      <c r="I1534" s="9">
        <v>500</v>
      </c>
      <c r="J1534" s="9" t="s">
        <v>21</v>
      </c>
      <c r="K1534" s="15" t="s">
        <v>22</v>
      </c>
      <c r="L1534" s="16"/>
      <c r="M1534" s="16">
        <f t="shared" si="122"/>
        <v>325</v>
      </c>
    </row>
    <row r="1535" ht="24" spans="1:13">
      <c r="A1535" s="8"/>
      <c r="B1535" s="8"/>
      <c r="C1535" s="9"/>
      <c r="D1535" s="9"/>
      <c r="E1535" s="19"/>
      <c r="F1535" s="9" t="s">
        <v>575</v>
      </c>
      <c r="G1535" s="9"/>
      <c r="H1535" s="10"/>
      <c r="I1535" s="9">
        <v>500</v>
      </c>
      <c r="J1535" s="9" t="s">
        <v>21</v>
      </c>
      <c r="K1535" s="15" t="s">
        <v>22</v>
      </c>
      <c r="L1535" s="16"/>
      <c r="M1535" s="16">
        <f t="shared" si="122"/>
        <v>325</v>
      </c>
    </row>
    <row r="1536" ht="24" spans="1:13">
      <c r="A1536" s="8"/>
      <c r="B1536" s="8"/>
      <c r="C1536" s="9"/>
      <c r="D1536" s="9"/>
      <c r="E1536" s="19"/>
      <c r="F1536" s="9" t="s">
        <v>576</v>
      </c>
      <c r="G1536" s="9"/>
      <c r="H1536" s="10"/>
      <c r="I1536" s="9">
        <v>500</v>
      </c>
      <c r="J1536" s="9" t="s">
        <v>21</v>
      </c>
      <c r="K1536" s="15" t="s">
        <v>22</v>
      </c>
      <c r="L1536" s="16"/>
      <c r="M1536" s="16">
        <f t="shared" si="122"/>
        <v>325</v>
      </c>
    </row>
    <row r="1537" ht="24" spans="1:13">
      <c r="A1537" s="8"/>
      <c r="B1537" s="8"/>
      <c r="C1537" s="9"/>
      <c r="D1537" s="9"/>
      <c r="E1537" s="19"/>
      <c r="F1537" s="9" t="s">
        <v>577</v>
      </c>
      <c r="G1537" s="9"/>
      <c r="H1537" s="10"/>
      <c r="I1537" s="9">
        <v>500</v>
      </c>
      <c r="J1537" s="9" t="s">
        <v>21</v>
      </c>
      <c r="K1537" s="15" t="s">
        <v>22</v>
      </c>
      <c r="L1537" s="16"/>
      <c r="M1537" s="16">
        <f t="shared" si="122"/>
        <v>325</v>
      </c>
    </row>
    <row r="1538" ht="24" spans="1:13">
      <c r="A1538" s="8"/>
      <c r="B1538" s="8"/>
      <c r="C1538" s="9"/>
      <c r="D1538" s="9"/>
      <c r="E1538" s="20"/>
      <c r="F1538" s="9" t="s">
        <v>578</v>
      </c>
      <c r="G1538" s="9"/>
      <c r="H1538" s="10"/>
      <c r="I1538" s="9">
        <v>500</v>
      </c>
      <c r="J1538" s="9" t="s">
        <v>21</v>
      </c>
      <c r="K1538" s="15" t="s">
        <v>22</v>
      </c>
      <c r="L1538" s="16"/>
      <c r="M1538" s="16">
        <f t="shared" si="122"/>
        <v>325</v>
      </c>
    </row>
    <row r="1539" ht="24" spans="1:13">
      <c r="A1539" s="8"/>
      <c r="B1539" s="8"/>
      <c r="C1539" s="9"/>
      <c r="D1539" s="9"/>
      <c r="E1539" s="19" t="s">
        <v>579</v>
      </c>
      <c r="F1539" s="9" t="s">
        <v>580</v>
      </c>
      <c r="G1539" s="9"/>
      <c r="H1539" s="10"/>
      <c r="I1539" s="9">
        <v>500</v>
      </c>
      <c r="J1539" s="9" t="s">
        <v>21</v>
      </c>
      <c r="K1539" s="15" t="s">
        <v>22</v>
      </c>
      <c r="L1539" s="16"/>
      <c r="M1539" s="16">
        <f t="shared" si="122"/>
        <v>325</v>
      </c>
    </row>
    <row r="1540" ht="24" spans="1:13">
      <c r="A1540" s="8"/>
      <c r="B1540" s="8"/>
      <c r="C1540" s="9"/>
      <c r="D1540" s="9"/>
      <c r="E1540" s="19"/>
      <c r="F1540" s="9" t="s">
        <v>581</v>
      </c>
      <c r="G1540" s="9"/>
      <c r="H1540" s="10"/>
      <c r="I1540" s="9">
        <v>500</v>
      </c>
      <c r="J1540" s="9" t="s">
        <v>21</v>
      </c>
      <c r="K1540" s="15" t="s">
        <v>22</v>
      </c>
      <c r="L1540" s="16"/>
      <c r="M1540" s="16">
        <f t="shared" si="122"/>
        <v>325</v>
      </c>
    </row>
    <row r="1541" ht="24" spans="1:13">
      <c r="A1541" s="8"/>
      <c r="B1541" s="8"/>
      <c r="C1541" s="9"/>
      <c r="D1541" s="9"/>
      <c r="E1541" s="19"/>
      <c r="F1541" s="9" t="s">
        <v>582</v>
      </c>
      <c r="G1541" s="9"/>
      <c r="H1541" s="10"/>
      <c r="I1541" s="9">
        <v>500</v>
      </c>
      <c r="J1541" s="9" t="s">
        <v>21</v>
      </c>
      <c r="K1541" s="15" t="s">
        <v>22</v>
      </c>
      <c r="L1541" s="16"/>
      <c r="M1541" s="16">
        <f t="shared" si="122"/>
        <v>325</v>
      </c>
    </row>
    <row r="1542" ht="24" spans="1:13">
      <c r="A1542" s="8"/>
      <c r="B1542" s="8"/>
      <c r="C1542" s="9"/>
      <c r="D1542" s="9"/>
      <c r="E1542" s="19"/>
      <c r="F1542" s="9" t="s">
        <v>583</v>
      </c>
      <c r="G1542" s="9"/>
      <c r="H1542" s="10"/>
      <c r="I1542" s="9">
        <v>500</v>
      </c>
      <c r="J1542" s="9" t="s">
        <v>21</v>
      </c>
      <c r="K1542" s="15" t="s">
        <v>22</v>
      </c>
      <c r="L1542" s="16"/>
      <c r="M1542" s="16">
        <f t="shared" si="122"/>
        <v>325</v>
      </c>
    </row>
    <row r="1543" ht="24" spans="1:13">
      <c r="A1543" s="8"/>
      <c r="B1543" s="8"/>
      <c r="C1543" s="9"/>
      <c r="D1543" s="9"/>
      <c r="E1543" s="19"/>
      <c r="F1543" s="9" t="s">
        <v>584</v>
      </c>
      <c r="G1543" s="9"/>
      <c r="H1543" s="10"/>
      <c r="I1543" s="9">
        <v>500</v>
      </c>
      <c r="J1543" s="9" t="s">
        <v>21</v>
      </c>
      <c r="K1543" s="15" t="s">
        <v>22</v>
      </c>
      <c r="L1543" s="16"/>
      <c r="M1543" s="16">
        <f t="shared" si="122"/>
        <v>325</v>
      </c>
    </row>
    <row r="1544" ht="24" spans="1:13">
      <c r="A1544" s="8"/>
      <c r="B1544" s="8"/>
      <c r="C1544" s="9"/>
      <c r="D1544" s="9"/>
      <c r="E1544" s="19"/>
      <c r="F1544" s="9" t="s">
        <v>585</v>
      </c>
      <c r="G1544" s="9"/>
      <c r="H1544" s="10"/>
      <c r="I1544" s="9">
        <v>500</v>
      </c>
      <c r="J1544" s="9" t="s">
        <v>21</v>
      </c>
      <c r="K1544" s="15" t="s">
        <v>22</v>
      </c>
      <c r="L1544" s="16"/>
      <c r="M1544" s="16">
        <f t="shared" si="122"/>
        <v>325</v>
      </c>
    </row>
    <row r="1545" ht="24" spans="1:13">
      <c r="A1545" s="8"/>
      <c r="B1545" s="8"/>
      <c r="C1545" s="9"/>
      <c r="D1545" s="9"/>
      <c r="E1545" s="19"/>
      <c r="F1545" s="9" t="s">
        <v>586</v>
      </c>
      <c r="G1545" s="9"/>
      <c r="H1545" s="10"/>
      <c r="I1545" s="9">
        <v>500</v>
      </c>
      <c r="J1545" s="9" t="s">
        <v>21</v>
      </c>
      <c r="K1545" s="15" t="s">
        <v>22</v>
      </c>
      <c r="L1545" s="16"/>
      <c r="M1545" s="16">
        <f t="shared" si="122"/>
        <v>325</v>
      </c>
    </row>
    <row r="1546" ht="24" spans="1:13">
      <c r="A1546" s="8"/>
      <c r="B1546" s="8"/>
      <c r="C1546" s="9"/>
      <c r="D1546" s="9"/>
      <c r="E1546" s="19"/>
      <c r="F1546" s="9" t="s">
        <v>587</v>
      </c>
      <c r="G1546" s="9"/>
      <c r="H1546" s="10"/>
      <c r="I1546" s="9">
        <v>500</v>
      </c>
      <c r="J1546" s="9" t="s">
        <v>21</v>
      </c>
      <c r="K1546" s="15" t="s">
        <v>22</v>
      </c>
      <c r="L1546" s="16"/>
      <c r="M1546" s="16">
        <f t="shared" si="122"/>
        <v>325</v>
      </c>
    </row>
    <row r="1547" ht="24" spans="1:13">
      <c r="A1547" s="8"/>
      <c r="B1547" s="8"/>
      <c r="C1547" s="9"/>
      <c r="D1547" s="9"/>
      <c r="E1547" s="19"/>
      <c r="F1547" s="9" t="s">
        <v>588</v>
      </c>
      <c r="G1547" s="9"/>
      <c r="H1547" s="10"/>
      <c r="I1547" s="9">
        <v>500</v>
      </c>
      <c r="J1547" s="9" t="s">
        <v>21</v>
      </c>
      <c r="K1547" s="15" t="s">
        <v>22</v>
      </c>
      <c r="L1547" s="16"/>
      <c r="M1547" s="16">
        <f t="shared" si="122"/>
        <v>325</v>
      </c>
    </row>
    <row r="1548" ht="24" spans="1:13">
      <c r="A1548" s="8"/>
      <c r="B1548" s="8"/>
      <c r="C1548" s="9"/>
      <c r="D1548" s="9"/>
      <c r="E1548" s="19"/>
      <c r="F1548" s="9" t="s">
        <v>589</v>
      </c>
      <c r="G1548" s="9"/>
      <c r="H1548" s="10"/>
      <c r="I1548" s="9">
        <v>500</v>
      </c>
      <c r="J1548" s="9" t="s">
        <v>21</v>
      </c>
      <c r="K1548" s="15" t="s">
        <v>22</v>
      </c>
      <c r="L1548" s="16"/>
      <c r="M1548" s="16">
        <f t="shared" si="122"/>
        <v>325</v>
      </c>
    </row>
    <row r="1549" ht="24" spans="1:13">
      <c r="A1549" s="8"/>
      <c r="B1549" s="8"/>
      <c r="C1549" s="9"/>
      <c r="D1549" s="9"/>
      <c r="E1549" s="19"/>
      <c r="F1549" s="9" t="s">
        <v>590</v>
      </c>
      <c r="G1549" s="9"/>
      <c r="H1549" s="10"/>
      <c r="I1549" s="9">
        <v>500</v>
      </c>
      <c r="J1549" s="9" t="s">
        <v>21</v>
      </c>
      <c r="K1549" s="15" t="s">
        <v>22</v>
      </c>
      <c r="L1549" s="16"/>
      <c r="M1549" s="16">
        <f t="shared" si="122"/>
        <v>325</v>
      </c>
    </row>
    <row r="1550" ht="24" spans="1:13">
      <c r="A1550" s="8"/>
      <c r="B1550" s="8"/>
      <c r="C1550" s="9"/>
      <c r="D1550" s="9"/>
      <c r="E1550" s="20"/>
      <c r="F1550" s="9" t="s">
        <v>591</v>
      </c>
      <c r="G1550" s="9"/>
      <c r="H1550" s="10"/>
      <c r="I1550" s="9">
        <v>500</v>
      </c>
      <c r="J1550" s="9" t="s">
        <v>21</v>
      </c>
      <c r="K1550" s="15" t="s">
        <v>22</v>
      </c>
      <c r="L1550" s="16"/>
      <c r="M1550" s="16">
        <f t="shared" si="122"/>
        <v>325</v>
      </c>
    </row>
    <row r="1551" ht="24" spans="1:13">
      <c r="A1551" s="8">
        <v>28</v>
      </c>
      <c r="B1551" s="8" t="s">
        <v>592</v>
      </c>
      <c r="C1551" s="9" t="s">
        <v>593</v>
      </c>
      <c r="D1551" s="9" t="s">
        <v>594</v>
      </c>
      <c r="E1551" s="9" t="s">
        <v>595</v>
      </c>
      <c r="F1551" s="9" t="s">
        <v>596</v>
      </c>
      <c r="G1551" s="9"/>
      <c r="H1551" s="10"/>
      <c r="I1551" s="9">
        <v>200</v>
      </c>
      <c r="J1551" s="9" t="s">
        <v>21</v>
      </c>
      <c r="K1551" s="15" t="s">
        <v>22</v>
      </c>
      <c r="L1551" s="16"/>
      <c r="M1551" s="16">
        <f t="shared" si="122"/>
        <v>130</v>
      </c>
    </row>
    <row r="1552" spans="1:13">
      <c r="A1552" s="8"/>
      <c r="B1552" s="8"/>
      <c r="C1552" s="9"/>
      <c r="D1552" s="9"/>
      <c r="E1552" s="9"/>
      <c r="F1552" s="9" t="s">
        <v>194</v>
      </c>
      <c r="G1552" s="9"/>
      <c r="H1552" s="10"/>
      <c r="I1552" s="9">
        <v>70.7</v>
      </c>
      <c r="J1552" s="9" t="s">
        <v>18</v>
      </c>
      <c r="K1552" s="15" t="s">
        <v>19</v>
      </c>
      <c r="L1552" s="16"/>
      <c r="M1552" s="16">
        <f t="shared" si="122"/>
        <v>45.955</v>
      </c>
    </row>
    <row r="1553" spans="1:13">
      <c r="A1553" s="8"/>
      <c r="B1553" s="8"/>
      <c r="C1553" s="9"/>
      <c r="D1553" s="9"/>
      <c r="E1553" s="9"/>
      <c r="F1553" s="9" t="s">
        <v>198</v>
      </c>
      <c r="G1553" s="9"/>
      <c r="H1553" s="10"/>
      <c r="I1553" s="9">
        <v>54.6</v>
      </c>
      <c r="J1553" s="9" t="s">
        <v>18</v>
      </c>
      <c r="K1553" s="15" t="s">
        <v>19</v>
      </c>
      <c r="L1553" s="16"/>
      <c r="M1553" s="16">
        <f t="shared" si="122"/>
        <v>35.49</v>
      </c>
    </row>
    <row r="1554" spans="1:13">
      <c r="A1554" s="8"/>
      <c r="B1554" s="8"/>
      <c r="C1554" s="9"/>
      <c r="D1554" s="9"/>
      <c r="E1554" s="9"/>
      <c r="F1554" s="9" t="s">
        <v>597</v>
      </c>
      <c r="G1554" s="9"/>
      <c r="H1554" s="10"/>
      <c r="I1554" s="9">
        <v>245</v>
      </c>
      <c r="J1554" s="9" t="s">
        <v>18</v>
      </c>
      <c r="K1554" s="15" t="s">
        <v>50</v>
      </c>
      <c r="L1554" s="16"/>
      <c r="M1554" s="16">
        <f t="shared" si="122"/>
        <v>159.25</v>
      </c>
    </row>
    <row r="1555" spans="1:13">
      <c r="A1555" s="8"/>
      <c r="B1555" s="8"/>
      <c r="C1555" s="9"/>
      <c r="D1555" s="9"/>
      <c r="E1555" s="9"/>
      <c r="F1555" s="9" t="s">
        <v>598</v>
      </c>
      <c r="G1555" s="9"/>
      <c r="H1555" s="10"/>
      <c r="I1555" s="9">
        <v>245</v>
      </c>
      <c r="J1555" s="9" t="s">
        <v>18</v>
      </c>
      <c r="K1555" s="15" t="s">
        <v>197</v>
      </c>
      <c r="L1555" s="16"/>
      <c r="M1555" s="16">
        <f t="shared" si="122"/>
        <v>159.25</v>
      </c>
    </row>
    <row r="1556" ht="24" spans="1:13">
      <c r="A1556" s="8"/>
      <c r="B1556" s="8"/>
      <c r="C1556" s="9"/>
      <c r="D1556" s="9"/>
      <c r="E1556" s="9"/>
      <c r="F1556" s="9" t="s">
        <v>599</v>
      </c>
      <c r="G1556" s="9"/>
      <c r="H1556" s="10"/>
      <c r="I1556" s="9">
        <v>350</v>
      </c>
      <c r="J1556" s="9" t="s">
        <v>21</v>
      </c>
      <c r="K1556" s="15" t="s">
        <v>22</v>
      </c>
      <c r="L1556" s="16"/>
      <c r="M1556" s="16">
        <f t="shared" ref="M1556:M1619" si="123">I1556*0.65</f>
        <v>227.5</v>
      </c>
    </row>
    <row r="1557" spans="1:13">
      <c r="A1557" s="8"/>
      <c r="B1557" s="8"/>
      <c r="C1557" s="9"/>
      <c r="D1557" s="9"/>
      <c r="E1557" s="9"/>
      <c r="F1557" s="9" t="s">
        <v>483</v>
      </c>
      <c r="G1557" s="9"/>
      <c r="H1557" s="10"/>
      <c r="I1557" s="9">
        <v>189</v>
      </c>
      <c r="J1557" s="9" t="s">
        <v>18</v>
      </c>
      <c r="K1557" s="15" t="s">
        <v>197</v>
      </c>
      <c r="L1557" s="16"/>
      <c r="M1557" s="16">
        <f t="shared" si="123"/>
        <v>122.85</v>
      </c>
    </row>
    <row r="1558" spans="1:13">
      <c r="A1558" s="8"/>
      <c r="B1558" s="8"/>
      <c r="C1558" s="9"/>
      <c r="D1558" s="9"/>
      <c r="E1558" s="9"/>
      <c r="F1558" s="9" t="s">
        <v>489</v>
      </c>
      <c r="G1558" s="9"/>
      <c r="H1558" s="10"/>
      <c r="I1558" s="9">
        <v>371.7</v>
      </c>
      <c r="J1558" s="9" t="s">
        <v>18</v>
      </c>
      <c r="K1558" s="15" t="s">
        <v>50</v>
      </c>
      <c r="L1558" s="16"/>
      <c r="M1558" s="16">
        <f t="shared" si="123"/>
        <v>241.605</v>
      </c>
    </row>
    <row r="1559" spans="1:13">
      <c r="A1559" s="8"/>
      <c r="B1559" s="8"/>
      <c r="C1559" s="9"/>
      <c r="D1559" s="9"/>
      <c r="E1559" s="9"/>
      <c r="F1559" s="9" t="s">
        <v>484</v>
      </c>
      <c r="G1559" s="9"/>
      <c r="H1559" s="10"/>
      <c r="I1559" s="9">
        <v>189</v>
      </c>
      <c r="J1559" s="9" t="s">
        <v>18</v>
      </c>
      <c r="K1559" s="15" t="s">
        <v>197</v>
      </c>
      <c r="L1559" s="16"/>
      <c r="M1559" s="16">
        <f t="shared" si="123"/>
        <v>122.85</v>
      </c>
    </row>
    <row r="1560" spans="1:13">
      <c r="A1560" s="8"/>
      <c r="B1560" s="8"/>
      <c r="C1560" s="9"/>
      <c r="D1560" s="9"/>
      <c r="E1560" s="9"/>
      <c r="F1560" s="9" t="s">
        <v>477</v>
      </c>
      <c r="G1560" s="9"/>
      <c r="H1560" s="10"/>
      <c r="I1560" s="9">
        <v>84</v>
      </c>
      <c r="J1560" s="9" t="s">
        <v>18</v>
      </c>
      <c r="K1560" s="15" t="s">
        <v>197</v>
      </c>
      <c r="L1560" s="16"/>
      <c r="M1560" s="16">
        <f t="shared" si="123"/>
        <v>54.6</v>
      </c>
    </row>
    <row r="1561" spans="1:13">
      <c r="A1561" s="8"/>
      <c r="B1561" s="8"/>
      <c r="C1561" s="9"/>
      <c r="D1561" s="9"/>
      <c r="E1561" s="9"/>
      <c r="F1561" s="9" t="s">
        <v>482</v>
      </c>
      <c r="G1561" s="9"/>
      <c r="H1561" s="10"/>
      <c r="I1561" s="9">
        <v>55.3</v>
      </c>
      <c r="J1561" s="9" t="s">
        <v>18</v>
      </c>
      <c r="K1561" s="15" t="s">
        <v>19</v>
      </c>
      <c r="L1561" s="16"/>
      <c r="M1561" s="16">
        <f t="shared" si="123"/>
        <v>35.945</v>
      </c>
    </row>
    <row r="1562" spans="1:13">
      <c r="A1562" s="8"/>
      <c r="B1562" s="8"/>
      <c r="C1562" s="9"/>
      <c r="D1562" s="9"/>
      <c r="E1562" s="9"/>
      <c r="F1562" s="9" t="s">
        <v>493</v>
      </c>
      <c r="G1562" s="9"/>
      <c r="H1562" s="10"/>
      <c r="I1562" s="9">
        <v>56</v>
      </c>
      <c r="J1562" s="9" t="s">
        <v>18</v>
      </c>
      <c r="K1562" s="15" t="s">
        <v>19</v>
      </c>
      <c r="L1562" s="16"/>
      <c r="M1562" s="16">
        <f t="shared" si="123"/>
        <v>36.4</v>
      </c>
    </row>
    <row r="1563" spans="1:13">
      <c r="A1563" s="8"/>
      <c r="B1563" s="8"/>
      <c r="C1563" s="9"/>
      <c r="D1563" s="9"/>
      <c r="E1563" s="9"/>
      <c r="F1563" s="9" t="s">
        <v>600</v>
      </c>
      <c r="G1563" s="9"/>
      <c r="H1563" s="10"/>
      <c r="I1563" s="9">
        <v>100.8</v>
      </c>
      <c r="J1563" s="9" t="s">
        <v>18</v>
      </c>
      <c r="K1563" s="15" t="s">
        <v>19</v>
      </c>
      <c r="L1563" s="16"/>
      <c r="M1563" s="16">
        <f t="shared" si="123"/>
        <v>65.52</v>
      </c>
    </row>
    <row r="1564" spans="1:13">
      <c r="A1564" s="8"/>
      <c r="B1564" s="8"/>
      <c r="C1564" s="9"/>
      <c r="D1564" s="9"/>
      <c r="E1564" s="9"/>
      <c r="F1564" s="9" t="s">
        <v>491</v>
      </c>
      <c r="G1564" s="9"/>
      <c r="H1564" s="10"/>
      <c r="I1564" s="9">
        <v>189</v>
      </c>
      <c r="J1564" s="9" t="s">
        <v>18</v>
      </c>
      <c r="K1564" s="15" t="s">
        <v>197</v>
      </c>
      <c r="L1564" s="16"/>
      <c r="M1564" s="16">
        <f t="shared" si="123"/>
        <v>122.85</v>
      </c>
    </row>
    <row r="1565" spans="1:13">
      <c r="A1565" s="8"/>
      <c r="B1565" s="8"/>
      <c r="C1565" s="9"/>
      <c r="D1565" s="9"/>
      <c r="E1565" s="9"/>
      <c r="F1565" s="9" t="s">
        <v>486</v>
      </c>
      <c r="G1565" s="9"/>
      <c r="H1565" s="10"/>
      <c r="I1565" s="9">
        <v>189</v>
      </c>
      <c r="J1565" s="9" t="s">
        <v>18</v>
      </c>
      <c r="K1565" s="15" t="s">
        <v>197</v>
      </c>
      <c r="L1565" s="16"/>
      <c r="M1565" s="16">
        <f t="shared" si="123"/>
        <v>122.85</v>
      </c>
    </row>
    <row r="1566" spans="1:13">
      <c r="A1566" s="8"/>
      <c r="B1566" s="8"/>
      <c r="C1566" s="9"/>
      <c r="D1566" s="9"/>
      <c r="E1566" s="9"/>
      <c r="F1566" s="9" t="s">
        <v>487</v>
      </c>
      <c r="G1566" s="9"/>
      <c r="H1566" s="10"/>
      <c r="I1566" s="9">
        <v>189</v>
      </c>
      <c r="J1566" s="9" t="s">
        <v>18</v>
      </c>
      <c r="K1566" s="15" t="s">
        <v>197</v>
      </c>
      <c r="L1566" s="16"/>
      <c r="M1566" s="16">
        <f t="shared" si="123"/>
        <v>122.85</v>
      </c>
    </row>
    <row r="1567" spans="1:13">
      <c r="A1567" s="8"/>
      <c r="B1567" s="8"/>
      <c r="C1567" s="9"/>
      <c r="D1567" s="9"/>
      <c r="E1567" s="9"/>
      <c r="F1567" s="9" t="s">
        <v>485</v>
      </c>
      <c r="G1567" s="9"/>
      <c r="H1567" s="10"/>
      <c r="I1567" s="9">
        <v>189</v>
      </c>
      <c r="J1567" s="9" t="s">
        <v>18</v>
      </c>
      <c r="K1567" s="15" t="s">
        <v>197</v>
      </c>
      <c r="L1567" s="16"/>
      <c r="M1567" s="16">
        <f t="shared" si="123"/>
        <v>122.85</v>
      </c>
    </row>
    <row r="1568" spans="1:13">
      <c r="A1568" s="8"/>
      <c r="B1568" s="8"/>
      <c r="C1568" s="9"/>
      <c r="D1568" s="9"/>
      <c r="E1568" s="9"/>
      <c r="F1568" s="9" t="s">
        <v>494</v>
      </c>
      <c r="G1568" s="9"/>
      <c r="H1568" s="10"/>
      <c r="I1568" s="9">
        <v>189</v>
      </c>
      <c r="J1568" s="9" t="s">
        <v>18</v>
      </c>
      <c r="K1568" s="15" t="s">
        <v>50</v>
      </c>
      <c r="L1568" s="16"/>
      <c r="M1568" s="16">
        <f t="shared" si="123"/>
        <v>122.85</v>
      </c>
    </row>
    <row r="1569" spans="1:13">
      <c r="A1569" s="8"/>
      <c r="B1569" s="8"/>
      <c r="C1569" s="9"/>
      <c r="D1569" s="9"/>
      <c r="E1569" s="9"/>
      <c r="F1569" s="9" t="s">
        <v>496</v>
      </c>
      <c r="G1569" s="9"/>
      <c r="H1569" s="10"/>
      <c r="I1569" s="9">
        <v>140</v>
      </c>
      <c r="J1569" s="9" t="s">
        <v>18</v>
      </c>
      <c r="K1569" s="15" t="s">
        <v>50</v>
      </c>
      <c r="L1569" s="16"/>
      <c r="M1569" s="16">
        <f t="shared" si="123"/>
        <v>91</v>
      </c>
    </row>
    <row r="1570" spans="1:13">
      <c r="A1570" s="8"/>
      <c r="B1570" s="8"/>
      <c r="C1570" s="9"/>
      <c r="D1570" s="9"/>
      <c r="E1570" s="9"/>
      <c r="F1570" s="9" t="s">
        <v>476</v>
      </c>
      <c r="G1570" s="9"/>
      <c r="H1570" s="10"/>
      <c r="I1570" s="9">
        <v>140</v>
      </c>
      <c r="J1570" s="9" t="s">
        <v>18</v>
      </c>
      <c r="K1570" s="15" t="s">
        <v>50</v>
      </c>
      <c r="L1570" s="16"/>
      <c r="M1570" s="16">
        <f t="shared" si="123"/>
        <v>91</v>
      </c>
    </row>
    <row r="1571" spans="1:13">
      <c r="A1571" s="8"/>
      <c r="B1571" s="8"/>
      <c r="C1571" s="9"/>
      <c r="D1571" s="9"/>
      <c r="E1571" s="9"/>
      <c r="F1571" s="9" t="s">
        <v>488</v>
      </c>
      <c r="G1571" s="9"/>
      <c r="H1571" s="10"/>
      <c r="I1571" s="9">
        <v>189</v>
      </c>
      <c r="J1571" s="9" t="s">
        <v>18</v>
      </c>
      <c r="K1571" s="15" t="s">
        <v>197</v>
      </c>
      <c r="L1571" s="16"/>
      <c r="M1571" s="16">
        <f t="shared" si="123"/>
        <v>122.85</v>
      </c>
    </row>
    <row r="1572" spans="1:13">
      <c r="A1572" s="8"/>
      <c r="B1572" s="8"/>
      <c r="C1572" s="9"/>
      <c r="D1572" s="9"/>
      <c r="E1572" s="9"/>
      <c r="F1572" s="9" t="s">
        <v>601</v>
      </c>
      <c r="G1572" s="9"/>
      <c r="H1572" s="10"/>
      <c r="I1572" s="9">
        <v>140</v>
      </c>
      <c r="J1572" s="9" t="s">
        <v>18</v>
      </c>
      <c r="K1572" s="15" t="s">
        <v>50</v>
      </c>
      <c r="L1572" s="16"/>
      <c r="M1572" s="16">
        <f t="shared" si="123"/>
        <v>91</v>
      </c>
    </row>
    <row r="1573" spans="1:13">
      <c r="A1573" s="8"/>
      <c r="B1573" s="8"/>
      <c r="C1573" s="9"/>
      <c r="D1573" s="9"/>
      <c r="E1573" s="9"/>
      <c r="F1573" s="9" t="s">
        <v>602</v>
      </c>
      <c r="G1573" s="9"/>
      <c r="H1573" s="10"/>
      <c r="I1573" s="9">
        <v>59.5</v>
      </c>
      <c r="J1573" s="9" t="s">
        <v>18</v>
      </c>
      <c r="K1573" s="15" t="s">
        <v>19</v>
      </c>
      <c r="L1573" s="16"/>
      <c r="M1573" s="16">
        <f t="shared" si="123"/>
        <v>38.675</v>
      </c>
    </row>
    <row r="1574" spans="1:13">
      <c r="A1574" s="8"/>
      <c r="B1574" s="8"/>
      <c r="C1574" s="9"/>
      <c r="D1574" s="9"/>
      <c r="E1574" s="9"/>
      <c r="F1574" s="9" t="s">
        <v>603</v>
      </c>
      <c r="G1574" s="9"/>
      <c r="H1574" s="10"/>
      <c r="I1574" s="9">
        <v>118.3</v>
      </c>
      <c r="J1574" s="9" t="s">
        <v>18</v>
      </c>
      <c r="K1574" s="15" t="s">
        <v>19</v>
      </c>
      <c r="L1574" s="16"/>
      <c r="M1574" s="16">
        <f t="shared" si="123"/>
        <v>76.895</v>
      </c>
    </row>
    <row r="1575" spans="1:13">
      <c r="A1575" s="8"/>
      <c r="B1575" s="8"/>
      <c r="C1575" s="9"/>
      <c r="D1575" s="9"/>
      <c r="E1575" s="9"/>
      <c r="F1575" s="9" t="s">
        <v>604</v>
      </c>
      <c r="G1575" s="9"/>
      <c r="H1575" s="10"/>
      <c r="I1575" s="9">
        <v>100.8</v>
      </c>
      <c r="J1575" s="9" t="s">
        <v>18</v>
      </c>
      <c r="K1575" s="15" t="s">
        <v>19</v>
      </c>
      <c r="L1575" s="16"/>
      <c r="M1575" s="16">
        <f t="shared" si="123"/>
        <v>65.52</v>
      </c>
    </row>
    <row r="1576" spans="1:13">
      <c r="A1576" s="8"/>
      <c r="B1576" s="8"/>
      <c r="C1576" s="9"/>
      <c r="D1576" s="9"/>
      <c r="E1576" s="9"/>
      <c r="F1576" s="9" t="s">
        <v>62</v>
      </c>
      <c r="G1576" s="9"/>
      <c r="H1576" s="10"/>
      <c r="I1576" s="9">
        <v>56</v>
      </c>
      <c r="J1576" s="9" t="s">
        <v>18</v>
      </c>
      <c r="K1576" s="15" t="s">
        <v>63</v>
      </c>
      <c r="L1576" s="16"/>
      <c r="M1576" s="16">
        <f t="shared" si="123"/>
        <v>36.4</v>
      </c>
    </row>
    <row r="1577" spans="1:13">
      <c r="A1577" s="8"/>
      <c r="B1577" s="8"/>
      <c r="C1577" s="9"/>
      <c r="D1577" s="9"/>
      <c r="E1577" s="9"/>
      <c r="F1577" s="9" t="s">
        <v>605</v>
      </c>
      <c r="G1577" s="9"/>
      <c r="H1577" s="10"/>
      <c r="I1577" s="9">
        <v>175</v>
      </c>
      <c r="J1577" s="9" t="s">
        <v>18</v>
      </c>
      <c r="K1577" s="15" t="s">
        <v>50</v>
      </c>
      <c r="L1577" s="16"/>
      <c r="M1577" s="16">
        <f t="shared" si="123"/>
        <v>113.75</v>
      </c>
    </row>
    <row r="1578" spans="1:13">
      <c r="A1578" s="8"/>
      <c r="B1578" s="8"/>
      <c r="C1578" s="9"/>
      <c r="D1578" s="9"/>
      <c r="E1578" s="9"/>
      <c r="F1578" s="9" t="s">
        <v>606</v>
      </c>
      <c r="G1578" s="9"/>
      <c r="H1578" s="10"/>
      <c r="I1578" s="9">
        <v>28</v>
      </c>
      <c r="J1578" s="9" t="s">
        <v>18</v>
      </c>
      <c r="K1578" s="15" t="s">
        <v>50</v>
      </c>
      <c r="L1578" s="16"/>
      <c r="M1578" s="16">
        <f t="shared" si="123"/>
        <v>18.2</v>
      </c>
    </row>
    <row r="1579" spans="1:13">
      <c r="A1579" s="8"/>
      <c r="B1579" s="8"/>
      <c r="C1579" s="9"/>
      <c r="D1579" s="9"/>
      <c r="E1579" s="9"/>
      <c r="F1579" s="9" t="s">
        <v>30</v>
      </c>
      <c r="G1579" s="9"/>
      <c r="H1579" s="10"/>
      <c r="I1579" s="9">
        <v>58.1</v>
      </c>
      <c r="J1579" s="9" t="s">
        <v>18</v>
      </c>
      <c r="K1579" s="15" t="s">
        <v>19</v>
      </c>
      <c r="L1579" s="16"/>
      <c r="M1579" s="16">
        <f t="shared" si="123"/>
        <v>37.765</v>
      </c>
    </row>
    <row r="1580" spans="1:13">
      <c r="A1580" s="8"/>
      <c r="B1580" s="8"/>
      <c r="C1580" s="9"/>
      <c r="D1580" s="9"/>
      <c r="E1580" s="9"/>
      <c r="F1580" s="9" t="s">
        <v>31</v>
      </c>
      <c r="G1580" s="9"/>
      <c r="H1580" s="10"/>
      <c r="I1580" s="9">
        <v>196</v>
      </c>
      <c r="J1580" s="9" t="s">
        <v>18</v>
      </c>
      <c r="K1580" s="15" t="s">
        <v>19</v>
      </c>
      <c r="L1580" s="16"/>
      <c r="M1580" s="16">
        <f t="shared" si="123"/>
        <v>127.4</v>
      </c>
    </row>
    <row r="1581" spans="1:13">
      <c r="A1581" s="8"/>
      <c r="B1581" s="8"/>
      <c r="C1581" s="9"/>
      <c r="D1581" s="9"/>
      <c r="E1581" s="9"/>
      <c r="F1581" s="9" t="s">
        <v>607</v>
      </c>
      <c r="G1581" s="9"/>
      <c r="H1581" s="10"/>
      <c r="I1581" s="9">
        <v>100.8</v>
      </c>
      <c r="J1581" s="9" t="s">
        <v>18</v>
      </c>
      <c r="K1581" s="15" t="s">
        <v>19</v>
      </c>
      <c r="L1581" s="16"/>
      <c r="M1581" s="16">
        <f t="shared" si="123"/>
        <v>65.52</v>
      </c>
    </row>
    <row r="1582" spans="1:13">
      <c r="A1582" s="8"/>
      <c r="B1582" s="8"/>
      <c r="C1582" s="9"/>
      <c r="D1582" s="9"/>
      <c r="E1582" s="9"/>
      <c r="F1582" s="9" t="s">
        <v>17</v>
      </c>
      <c r="G1582" s="9"/>
      <c r="H1582" s="10"/>
      <c r="I1582" s="9">
        <v>100.8</v>
      </c>
      <c r="J1582" s="9" t="s">
        <v>18</v>
      </c>
      <c r="K1582" s="15" t="s">
        <v>19</v>
      </c>
      <c r="L1582" s="16"/>
      <c r="M1582" s="16">
        <f t="shared" si="123"/>
        <v>65.52</v>
      </c>
    </row>
    <row r="1583" spans="1:13">
      <c r="A1583" s="8"/>
      <c r="B1583" s="8"/>
      <c r="C1583" s="9"/>
      <c r="D1583" s="9"/>
      <c r="E1583" s="9"/>
      <c r="F1583" s="9" t="s">
        <v>26</v>
      </c>
      <c r="G1583" s="9"/>
      <c r="H1583" s="10"/>
      <c r="I1583" s="9">
        <v>134.4</v>
      </c>
      <c r="J1583" s="9" t="s">
        <v>18</v>
      </c>
      <c r="K1583" s="15" t="s">
        <v>19</v>
      </c>
      <c r="L1583" s="16"/>
      <c r="M1583" s="16">
        <f t="shared" si="123"/>
        <v>87.36</v>
      </c>
    </row>
    <row r="1584" spans="1:13">
      <c r="A1584" s="8"/>
      <c r="B1584" s="8"/>
      <c r="C1584" s="9"/>
      <c r="D1584" s="9"/>
      <c r="E1584" s="9"/>
      <c r="F1584" s="9" t="s">
        <v>608</v>
      </c>
      <c r="G1584" s="9"/>
      <c r="H1584" s="10"/>
      <c r="I1584" s="9">
        <v>105</v>
      </c>
      <c r="J1584" s="9" t="s">
        <v>18</v>
      </c>
      <c r="K1584" s="15" t="s">
        <v>231</v>
      </c>
      <c r="L1584" s="16"/>
      <c r="M1584" s="16">
        <f t="shared" si="123"/>
        <v>68.25</v>
      </c>
    </row>
    <row r="1585" spans="1:13">
      <c r="A1585" s="8"/>
      <c r="B1585" s="8"/>
      <c r="C1585" s="9"/>
      <c r="D1585" s="9"/>
      <c r="E1585" s="9"/>
      <c r="F1585" s="9" t="s">
        <v>161</v>
      </c>
      <c r="G1585" s="9"/>
      <c r="H1585" s="10"/>
      <c r="I1585" s="9">
        <v>49</v>
      </c>
      <c r="J1585" s="9" t="s">
        <v>18</v>
      </c>
      <c r="K1585" s="15" t="s">
        <v>50</v>
      </c>
      <c r="L1585" s="16"/>
      <c r="M1585" s="16">
        <f t="shared" si="123"/>
        <v>31.85</v>
      </c>
    </row>
    <row r="1586" spans="1:13">
      <c r="A1586" s="8"/>
      <c r="B1586" s="8"/>
      <c r="C1586" s="9"/>
      <c r="D1586" s="9"/>
      <c r="E1586" s="9"/>
      <c r="F1586" s="9" t="s">
        <v>56</v>
      </c>
      <c r="G1586" s="9"/>
      <c r="H1586" s="10" t="s">
        <v>57</v>
      </c>
      <c r="I1586" s="9">
        <v>353.5</v>
      </c>
      <c r="J1586" s="9" t="s">
        <v>18</v>
      </c>
      <c r="K1586" s="15" t="s">
        <v>19</v>
      </c>
      <c r="L1586" s="16">
        <f>H1586*0.65</f>
        <v>45.955</v>
      </c>
      <c r="M1586" s="16">
        <f t="shared" si="123"/>
        <v>229.775</v>
      </c>
    </row>
    <row r="1587" spans="1:13">
      <c r="A1587" s="8"/>
      <c r="B1587" s="8"/>
      <c r="C1587" s="9"/>
      <c r="D1587" s="9"/>
      <c r="E1587" s="9"/>
      <c r="F1587" s="9" t="s">
        <v>58</v>
      </c>
      <c r="G1587" s="9"/>
      <c r="H1587" s="10" t="s">
        <v>57</v>
      </c>
      <c r="I1587" s="9">
        <v>353.5</v>
      </c>
      <c r="J1587" s="9" t="s">
        <v>18</v>
      </c>
      <c r="K1587" s="15" t="s">
        <v>19</v>
      </c>
      <c r="L1587" s="16">
        <f>H1587*0.65</f>
        <v>45.955</v>
      </c>
      <c r="M1587" s="16">
        <f t="shared" si="123"/>
        <v>229.775</v>
      </c>
    </row>
    <row r="1588" spans="1:13">
      <c r="A1588" s="8"/>
      <c r="B1588" s="8"/>
      <c r="C1588" s="9"/>
      <c r="D1588" s="9"/>
      <c r="E1588" s="9"/>
      <c r="F1588" s="9" t="s">
        <v>59</v>
      </c>
      <c r="G1588" s="9"/>
      <c r="H1588" s="10">
        <v>123.9</v>
      </c>
      <c r="I1588" s="9">
        <v>619.5</v>
      </c>
      <c r="J1588" s="9" t="s">
        <v>18</v>
      </c>
      <c r="K1588" s="15" t="s">
        <v>19</v>
      </c>
      <c r="L1588" s="16">
        <f>H1588*0.65</f>
        <v>80.535</v>
      </c>
      <c r="M1588" s="16">
        <f t="shared" si="123"/>
        <v>402.675</v>
      </c>
    </row>
    <row r="1589" spans="1:13">
      <c r="A1589" s="8"/>
      <c r="B1589" s="8"/>
      <c r="C1589" s="9"/>
      <c r="D1589" s="9"/>
      <c r="E1589" s="9"/>
      <c r="F1589" s="9" t="s">
        <v>474</v>
      </c>
      <c r="G1589" s="9"/>
      <c r="H1589" s="10"/>
      <c r="I1589" s="9">
        <v>245</v>
      </c>
      <c r="J1589" s="9" t="s">
        <v>18</v>
      </c>
      <c r="K1589" s="15" t="s">
        <v>197</v>
      </c>
      <c r="L1589" s="16"/>
      <c r="M1589" s="16">
        <f t="shared" si="123"/>
        <v>159.25</v>
      </c>
    </row>
    <row r="1590" ht="24" spans="1:13">
      <c r="A1590" s="8"/>
      <c r="B1590" s="8"/>
      <c r="C1590" s="9"/>
      <c r="D1590" s="9"/>
      <c r="E1590" s="9"/>
      <c r="F1590" s="9" t="s">
        <v>609</v>
      </c>
      <c r="G1590" s="9"/>
      <c r="H1590" s="10"/>
      <c r="I1590" s="9">
        <v>350</v>
      </c>
      <c r="J1590" s="9" t="s">
        <v>21</v>
      </c>
      <c r="K1590" s="15" t="s">
        <v>22</v>
      </c>
      <c r="L1590" s="16"/>
      <c r="M1590" s="16">
        <f t="shared" si="123"/>
        <v>227.5</v>
      </c>
    </row>
    <row r="1591" spans="1:13">
      <c r="A1591" s="8"/>
      <c r="B1591" s="8"/>
      <c r="C1591" s="9"/>
      <c r="D1591" s="9"/>
      <c r="E1591" s="9"/>
      <c r="F1591" s="9" t="s">
        <v>60</v>
      </c>
      <c r="G1591" s="9"/>
      <c r="H1591" s="10">
        <v>123.9</v>
      </c>
      <c r="I1591" s="9">
        <v>619.5</v>
      </c>
      <c r="J1591" s="9" t="s">
        <v>18</v>
      </c>
      <c r="K1591" s="15" t="s">
        <v>19</v>
      </c>
      <c r="L1591" s="16">
        <f>H1591*0.65</f>
        <v>80.535</v>
      </c>
      <c r="M1591" s="16">
        <f t="shared" si="123"/>
        <v>402.675</v>
      </c>
    </row>
    <row r="1592" spans="1:13">
      <c r="A1592" s="8"/>
      <c r="B1592" s="8"/>
      <c r="C1592" s="9"/>
      <c r="D1592" s="9" t="s">
        <v>610</v>
      </c>
      <c r="E1592" s="9" t="s">
        <v>611</v>
      </c>
      <c r="F1592" s="9" t="s">
        <v>194</v>
      </c>
      <c r="G1592" s="9"/>
      <c r="H1592" s="10"/>
      <c r="I1592" s="9">
        <v>70.7</v>
      </c>
      <c r="J1592" s="9" t="s">
        <v>18</v>
      </c>
      <c r="K1592" s="15" t="s">
        <v>19</v>
      </c>
      <c r="L1592" s="16"/>
      <c r="M1592" s="16">
        <f t="shared" si="123"/>
        <v>45.955</v>
      </c>
    </row>
    <row r="1593" spans="1:13">
      <c r="A1593" s="8"/>
      <c r="B1593" s="8"/>
      <c r="C1593" s="9"/>
      <c r="D1593" s="9"/>
      <c r="E1593" s="9"/>
      <c r="F1593" s="9" t="s">
        <v>198</v>
      </c>
      <c r="G1593" s="9"/>
      <c r="H1593" s="10"/>
      <c r="I1593" s="9">
        <v>54.6</v>
      </c>
      <c r="J1593" s="9" t="s">
        <v>18</v>
      </c>
      <c r="K1593" s="15" t="s">
        <v>19</v>
      </c>
      <c r="L1593" s="16"/>
      <c r="M1593" s="16">
        <f t="shared" si="123"/>
        <v>35.49</v>
      </c>
    </row>
    <row r="1594" spans="1:13">
      <c r="A1594" s="8"/>
      <c r="B1594" s="8"/>
      <c r="C1594" s="9"/>
      <c r="D1594" s="9"/>
      <c r="E1594" s="9"/>
      <c r="F1594" s="9" t="s">
        <v>612</v>
      </c>
      <c r="G1594" s="9"/>
      <c r="H1594" s="10"/>
      <c r="I1594" s="9">
        <v>100.8</v>
      </c>
      <c r="J1594" s="9" t="s">
        <v>18</v>
      </c>
      <c r="K1594" s="15" t="s">
        <v>19</v>
      </c>
      <c r="L1594" s="16"/>
      <c r="M1594" s="16">
        <f t="shared" si="123"/>
        <v>65.52</v>
      </c>
    </row>
    <row r="1595" spans="1:13">
      <c r="A1595" s="8"/>
      <c r="B1595" s="8"/>
      <c r="C1595" s="9"/>
      <c r="D1595" s="9"/>
      <c r="E1595" s="9"/>
      <c r="F1595" s="9" t="s">
        <v>30</v>
      </c>
      <c r="G1595" s="9"/>
      <c r="H1595" s="10"/>
      <c r="I1595" s="9">
        <v>58.1</v>
      </c>
      <c r="J1595" s="9" t="s">
        <v>18</v>
      </c>
      <c r="K1595" s="15" t="s">
        <v>19</v>
      </c>
      <c r="L1595" s="16"/>
      <c r="M1595" s="16">
        <f t="shared" si="123"/>
        <v>37.765</v>
      </c>
    </row>
    <row r="1596" spans="1:13">
      <c r="A1596" s="8"/>
      <c r="B1596" s="8"/>
      <c r="C1596" s="9"/>
      <c r="D1596" s="9"/>
      <c r="E1596" s="9"/>
      <c r="F1596" s="9" t="s">
        <v>31</v>
      </c>
      <c r="G1596" s="9"/>
      <c r="H1596" s="10"/>
      <c r="I1596" s="9">
        <v>196</v>
      </c>
      <c r="J1596" s="9" t="s">
        <v>18</v>
      </c>
      <c r="K1596" s="15" t="s">
        <v>19</v>
      </c>
      <c r="L1596" s="16"/>
      <c r="M1596" s="16">
        <f t="shared" si="123"/>
        <v>127.4</v>
      </c>
    </row>
    <row r="1597" spans="1:13">
      <c r="A1597" s="8"/>
      <c r="B1597" s="8"/>
      <c r="C1597" s="9"/>
      <c r="D1597" s="9"/>
      <c r="E1597" s="9"/>
      <c r="F1597" s="9" t="s">
        <v>42</v>
      </c>
      <c r="G1597" s="9"/>
      <c r="H1597" s="10"/>
      <c r="I1597" s="9">
        <v>118.3</v>
      </c>
      <c r="J1597" s="9" t="s">
        <v>18</v>
      </c>
      <c r="K1597" s="15" t="s">
        <v>19</v>
      </c>
      <c r="L1597" s="16"/>
      <c r="M1597" s="16">
        <f t="shared" si="123"/>
        <v>76.895</v>
      </c>
    </row>
    <row r="1598" spans="1:13">
      <c r="A1598" s="8"/>
      <c r="B1598" s="8"/>
      <c r="C1598" s="9"/>
      <c r="D1598" s="9"/>
      <c r="E1598" s="9"/>
      <c r="F1598" s="9" t="s">
        <v>607</v>
      </c>
      <c r="G1598" s="9"/>
      <c r="H1598" s="10"/>
      <c r="I1598" s="9">
        <v>100.8</v>
      </c>
      <c r="J1598" s="9" t="s">
        <v>18</v>
      </c>
      <c r="K1598" s="15" t="s">
        <v>19</v>
      </c>
      <c r="L1598" s="16"/>
      <c r="M1598" s="16">
        <f t="shared" si="123"/>
        <v>65.52</v>
      </c>
    </row>
    <row r="1599" spans="1:13">
      <c r="A1599" s="8"/>
      <c r="B1599" s="8"/>
      <c r="C1599" s="9"/>
      <c r="D1599" s="9"/>
      <c r="E1599" s="9"/>
      <c r="F1599" s="9" t="s">
        <v>608</v>
      </c>
      <c r="G1599" s="9"/>
      <c r="H1599" s="10"/>
      <c r="I1599" s="9">
        <v>105</v>
      </c>
      <c r="J1599" s="9" t="s">
        <v>18</v>
      </c>
      <c r="K1599" s="15" t="s">
        <v>231</v>
      </c>
      <c r="L1599" s="16"/>
      <c r="M1599" s="16">
        <f t="shared" si="123"/>
        <v>68.25</v>
      </c>
    </row>
    <row r="1600" spans="1:13">
      <c r="A1600" s="8"/>
      <c r="B1600" s="8"/>
      <c r="C1600" s="9"/>
      <c r="D1600" s="9"/>
      <c r="E1600" s="9"/>
      <c r="F1600" s="9" t="s">
        <v>161</v>
      </c>
      <c r="G1600" s="9"/>
      <c r="H1600" s="10"/>
      <c r="I1600" s="9">
        <v>49</v>
      </c>
      <c r="J1600" s="9" t="s">
        <v>18</v>
      </c>
      <c r="K1600" s="15" t="s">
        <v>50</v>
      </c>
      <c r="L1600" s="16"/>
      <c r="M1600" s="16">
        <f t="shared" si="123"/>
        <v>31.85</v>
      </c>
    </row>
    <row r="1601" spans="1:13">
      <c r="A1601" s="8"/>
      <c r="B1601" s="8"/>
      <c r="C1601" s="9"/>
      <c r="D1601" s="9"/>
      <c r="E1601" s="9"/>
      <c r="F1601" s="9" t="s">
        <v>179</v>
      </c>
      <c r="G1601" s="9"/>
      <c r="H1601" s="10"/>
      <c r="I1601" s="9">
        <v>53.9</v>
      </c>
      <c r="J1601" s="9" t="s">
        <v>18</v>
      </c>
      <c r="K1601" s="15" t="s">
        <v>19</v>
      </c>
      <c r="L1601" s="16"/>
      <c r="M1601" s="16">
        <f t="shared" si="123"/>
        <v>35.035</v>
      </c>
    </row>
    <row r="1602" spans="1:13">
      <c r="A1602" s="8"/>
      <c r="B1602" s="8"/>
      <c r="C1602" s="9"/>
      <c r="D1602" s="9"/>
      <c r="E1602" s="9"/>
      <c r="F1602" s="9" t="s">
        <v>91</v>
      </c>
      <c r="G1602" s="9"/>
      <c r="H1602" s="10"/>
      <c r="I1602" s="9">
        <v>67.2</v>
      </c>
      <c r="J1602" s="9" t="s">
        <v>18</v>
      </c>
      <c r="K1602" s="15" t="s">
        <v>19</v>
      </c>
      <c r="L1602" s="16"/>
      <c r="M1602" s="16">
        <f t="shared" si="123"/>
        <v>43.68</v>
      </c>
    </row>
    <row r="1603" spans="1:13">
      <c r="A1603" s="8"/>
      <c r="B1603" s="8"/>
      <c r="C1603" s="9" t="s">
        <v>613</v>
      </c>
      <c r="D1603" s="9" t="s">
        <v>613</v>
      </c>
      <c r="E1603" s="9" t="s">
        <v>614</v>
      </c>
      <c r="F1603" s="9" t="s">
        <v>194</v>
      </c>
      <c r="G1603" s="9"/>
      <c r="H1603" s="10"/>
      <c r="I1603" s="9">
        <v>70.7</v>
      </c>
      <c r="J1603" s="9" t="s">
        <v>18</v>
      </c>
      <c r="K1603" s="15" t="s">
        <v>19</v>
      </c>
      <c r="L1603" s="16"/>
      <c r="M1603" s="16">
        <f t="shared" si="123"/>
        <v>45.955</v>
      </c>
    </row>
    <row r="1604" spans="1:13">
      <c r="A1604" s="8"/>
      <c r="B1604" s="8"/>
      <c r="C1604" s="9"/>
      <c r="D1604" s="9"/>
      <c r="E1604" s="9"/>
      <c r="F1604" s="9" t="s">
        <v>477</v>
      </c>
      <c r="G1604" s="9"/>
      <c r="H1604" s="10"/>
      <c r="I1604" s="9">
        <v>84</v>
      </c>
      <c r="J1604" s="9" t="s">
        <v>18</v>
      </c>
      <c r="K1604" s="15" t="s">
        <v>197</v>
      </c>
      <c r="L1604" s="16"/>
      <c r="M1604" s="16">
        <f t="shared" si="123"/>
        <v>54.6</v>
      </c>
    </row>
    <row r="1605" spans="1:13">
      <c r="A1605" s="8"/>
      <c r="B1605" s="8"/>
      <c r="C1605" s="9"/>
      <c r="D1605" s="9"/>
      <c r="E1605" s="9"/>
      <c r="F1605" s="9" t="s">
        <v>482</v>
      </c>
      <c r="G1605" s="9"/>
      <c r="H1605" s="10"/>
      <c r="I1605" s="9">
        <v>55.3</v>
      </c>
      <c r="J1605" s="9" t="s">
        <v>18</v>
      </c>
      <c r="K1605" s="15" t="s">
        <v>19</v>
      </c>
      <c r="L1605" s="16"/>
      <c r="M1605" s="16">
        <f t="shared" si="123"/>
        <v>35.945</v>
      </c>
    </row>
    <row r="1606" spans="1:13">
      <c r="A1606" s="8"/>
      <c r="B1606" s="8"/>
      <c r="C1606" s="9"/>
      <c r="D1606" s="9"/>
      <c r="E1606" s="9"/>
      <c r="F1606" s="9" t="s">
        <v>493</v>
      </c>
      <c r="G1606" s="9"/>
      <c r="H1606" s="10"/>
      <c r="I1606" s="9">
        <v>56</v>
      </c>
      <c r="J1606" s="9" t="s">
        <v>18</v>
      </c>
      <c r="K1606" s="15" t="s">
        <v>19</v>
      </c>
      <c r="L1606" s="16"/>
      <c r="M1606" s="16">
        <f t="shared" si="123"/>
        <v>36.4</v>
      </c>
    </row>
    <row r="1607" spans="1:13">
      <c r="A1607" s="8"/>
      <c r="B1607" s="8"/>
      <c r="C1607" s="9"/>
      <c r="D1607" s="9"/>
      <c r="E1607" s="9"/>
      <c r="F1607" s="9" t="s">
        <v>483</v>
      </c>
      <c r="G1607" s="9"/>
      <c r="H1607" s="10"/>
      <c r="I1607" s="9">
        <v>189</v>
      </c>
      <c r="J1607" s="9" t="s">
        <v>18</v>
      </c>
      <c r="K1607" s="15" t="s">
        <v>197</v>
      </c>
      <c r="L1607" s="16"/>
      <c r="M1607" s="16">
        <f t="shared" si="123"/>
        <v>122.85</v>
      </c>
    </row>
    <row r="1608" spans="1:13">
      <c r="A1608" s="8"/>
      <c r="B1608" s="8"/>
      <c r="C1608" s="9"/>
      <c r="D1608" s="9"/>
      <c r="E1608" s="9"/>
      <c r="F1608" s="9" t="s">
        <v>489</v>
      </c>
      <c r="G1608" s="9"/>
      <c r="H1608" s="10"/>
      <c r="I1608" s="9">
        <v>371.7</v>
      </c>
      <c r="J1608" s="9" t="s">
        <v>18</v>
      </c>
      <c r="K1608" s="15" t="s">
        <v>50</v>
      </c>
      <c r="L1608" s="16"/>
      <c r="M1608" s="16">
        <f t="shared" si="123"/>
        <v>241.605</v>
      </c>
    </row>
    <row r="1609" spans="1:13">
      <c r="A1609" s="8"/>
      <c r="B1609" s="8"/>
      <c r="C1609" s="9"/>
      <c r="D1609" s="9"/>
      <c r="E1609" s="9"/>
      <c r="F1609" s="9" t="s">
        <v>484</v>
      </c>
      <c r="G1609" s="9"/>
      <c r="H1609" s="10"/>
      <c r="I1609" s="9">
        <v>189</v>
      </c>
      <c r="J1609" s="9" t="s">
        <v>18</v>
      </c>
      <c r="K1609" s="15" t="s">
        <v>197</v>
      </c>
      <c r="L1609" s="16"/>
      <c r="M1609" s="16">
        <f t="shared" si="123"/>
        <v>122.85</v>
      </c>
    </row>
    <row r="1610" spans="1:13">
      <c r="A1610" s="8"/>
      <c r="B1610" s="8"/>
      <c r="C1610" s="9"/>
      <c r="D1610" s="9"/>
      <c r="E1610" s="9"/>
      <c r="F1610" s="9" t="s">
        <v>486</v>
      </c>
      <c r="G1610" s="9"/>
      <c r="H1610" s="10"/>
      <c r="I1610" s="9">
        <v>189</v>
      </c>
      <c r="J1610" s="9" t="s">
        <v>18</v>
      </c>
      <c r="K1610" s="15" t="s">
        <v>197</v>
      </c>
      <c r="L1610" s="16"/>
      <c r="M1610" s="16">
        <f t="shared" si="123"/>
        <v>122.85</v>
      </c>
    </row>
    <row r="1611" spans="1:13">
      <c r="A1611" s="8"/>
      <c r="B1611" s="8"/>
      <c r="C1611" s="9"/>
      <c r="D1611" s="9"/>
      <c r="E1611" s="9"/>
      <c r="F1611" s="9" t="s">
        <v>615</v>
      </c>
      <c r="G1611" s="9"/>
      <c r="H1611" s="10"/>
      <c r="I1611" s="9">
        <v>189</v>
      </c>
      <c r="J1611" s="9" t="s">
        <v>18</v>
      </c>
      <c r="K1611" s="15" t="s">
        <v>197</v>
      </c>
      <c r="L1611" s="16"/>
      <c r="M1611" s="16">
        <f t="shared" si="123"/>
        <v>122.85</v>
      </c>
    </row>
    <row r="1612" ht="24" spans="1:13">
      <c r="A1612" s="8"/>
      <c r="B1612" s="8"/>
      <c r="C1612" s="9"/>
      <c r="D1612" s="9"/>
      <c r="E1612" s="9"/>
      <c r="F1612" s="9" t="s">
        <v>616</v>
      </c>
      <c r="G1612" s="9"/>
      <c r="H1612" s="10"/>
      <c r="I1612" s="9">
        <v>200</v>
      </c>
      <c r="J1612" s="9" t="s">
        <v>21</v>
      </c>
      <c r="K1612" s="15" t="s">
        <v>22</v>
      </c>
      <c r="L1612" s="16"/>
      <c r="M1612" s="16">
        <f t="shared" si="123"/>
        <v>130</v>
      </c>
    </row>
    <row r="1613" spans="1:13">
      <c r="A1613" s="8"/>
      <c r="B1613" s="8"/>
      <c r="C1613" s="9"/>
      <c r="D1613" s="9"/>
      <c r="E1613" s="9"/>
      <c r="F1613" s="9" t="s">
        <v>487</v>
      </c>
      <c r="G1613" s="9"/>
      <c r="H1613" s="10"/>
      <c r="I1613" s="9">
        <v>189</v>
      </c>
      <c r="J1613" s="9" t="s">
        <v>18</v>
      </c>
      <c r="K1613" s="15" t="s">
        <v>197</v>
      </c>
      <c r="L1613" s="16"/>
      <c r="M1613" s="16">
        <f t="shared" si="123"/>
        <v>122.85</v>
      </c>
    </row>
    <row r="1614" spans="1:13">
      <c r="A1614" s="8"/>
      <c r="B1614" s="8"/>
      <c r="C1614" s="9"/>
      <c r="D1614" s="9"/>
      <c r="E1614" s="9"/>
      <c r="F1614" s="9" t="s">
        <v>496</v>
      </c>
      <c r="G1614" s="9"/>
      <c r="H1614" s="10"/>
      <c r="I1614" s="9">
        <v>140</v>
      </c>
      <c r="J1614" s="9" t="s">
        <v>18</v>
      </c>
      <c r="K1614" s="15" t="s">
        <v>50</v>
      </c>
      <c r="L1614" s="16"/>
      <c r="M1614" s="16">
        <f t="shared" si="123"/>
        <v>91</v>
      </c>
    </row>
    <row r="1615" spans="1:13">
      <c r="A1615" s="8"/>
      <c r="B1615" s="8"/>
      <c r="C1615" s="9"/>
      <c r="D1615" s="9"/>
      <c r="E1615" s="9"/>
      <c r="F1615" s="9" t="s">
        <v>485</v>
      </c>
      <c r="G1615" s="9"/>
      <c r="H1615" s="10"/>
      <c r="I1615" s="9">
        <v>189</v>
      </c>
      <c r="J1615" s="9" t="s">
        <v>18</v>
      </c>
      <c r="K1615" s="15" t="s">
        <v>197</v>
      </c>
      <c r="L1615" s="16"/>
      <c r="M1615" s="16">
        <f t="shared" si="123"/>
        <v>122.85</v>
      </c>
    </row>
    <row r="1616" spans="1:13">
      <c r="A1616" s="8"/>
      <c r="B1616" s="8"/>
      <c r="C1616" s="9"/>
      <c r="D1616" s="9"/>
      <c r="E1616" s="9"/>
      <c r="F1616" s="9" t="s">
        <v>476</v>
      </c>
      <c r="G1616" s="9"/>
      <c r="H1616" s="10"/>
      <c r="I1616" s="9">
        <v>140</v>
      </c>
      <c r="J1616" s="9" t="s">
        <v>18</v>
      </c>
      <c r="K1616" s="15" t="s">
        <v>50</v>
      </c>
      <c r="L1616" s="16"/>
      <c r="M1616" s="16">
        <f t="shared" si="123"/>
        <v>91</v>
      </c>
    </row>
    <row r="1617" spans="1:13">
      <c r="A1617" s="8"/>
      <c r="B1617" s="8"/>
      <c r="C1617" s="9"/>
      <c r="D1617" s="9"/>
      <c r="E1617" s="9"/>
      <c r="F1617" s="9" t="s">
        <v>617</v>
      </c>
      <c r="G1617" s="9"/>
      <c r="H1617" s="10"/>
      <c r="I1617" s="9">
        <v>42</v>
      </c>
      <c r="J1617" s="9" t="s">
        <v>18</v>
      </c>
      <c r="K1617" s="15" t="s">
        <v>50</v>
      </c>
      <c r="L1617" s="16"/>
      <c r="M1617" s="16">
        <f t="shared" si="123"/>
        <v>27.3</v>
      </c>
    </row>
    <row r="1618" spans="1:13">
      <c r="A1618" s="8"/>
      <c r="B1618" s="8"/>
      <c r="C1618" s="9"/>
      <c r="D1618" s="9"/>
      <c r="E1618" s="9"/>
      <c r="F1618" s="9" t="s">
        <v>601</v>
      </c>
      <c r="G1618" s="9"/>
      <c r="H1618" s="10"/>
      <c r="I1618" s="9">
        <v>140</v>
      </c>
      <c r="J1618" s="9" t="s">
        <v>18</v>
      </c>
      <c r="K1618" s="15" t="s">
        <v>50</v>
      </c>
      <c r="L1618" s="16"/>
      <c r="M1618" s="16">
        <f t="shared" si="123"/>
        <v>91</v>
      </c>
    </row>
    <row r="1619" spans="1:13">
      <c r="A1619" s="8"/>
      <c r="B1619" s="8"/>
      <c r="C1619" s="9"/>
      <c r="D1619" s="9"/>
      <c r="E1619" s="9"/>
      <c r="F1619" s="9" t="s">
        <v>488</v>
      </c>
      <c r="G1619" s="9"/>
      <c r="H1619" s="10"/>
      <c r="I1619" s="9">
        <v>189</v>
      </c>
      <c r="J1619" s="9" t="s">
        <v>18</v>
      </c>
      <c r="K1619" s="15" t="s">
        <v>197</v>
      </c>
      <c r="L1619" s="16"/>
      <c r="M1619" s="16">
        <f t="shared" si="123"/>
        <v>122.85</v>
      </c>
    </row>
    <row r="1620" spans="1:13">
      <c r="A1620" s="8"/>
      <c r="B1620" s="8"/>
      <c r="C1620" s="9"/>
      <c r="D1620" s="9"/>
      <c r="E1620" s="9"/>
      <c r="F1620" s="9" t="s">
        <v>474</v>
      </c>
      <c r="G1620" s="9"/>
      <c r="H1620" s="10"/>
      <c r="I1620" s="9">
        <v>245</v>
      </c>
      <c r="J1620" s="9" t="s">
        <v>18</v>
      </c>
      <c r="K1620" s="15" t="s">
        <v>197</v>
      </c>
      <c r="L1620" s="16"/>
      <c r="M1620" s="16">
        <f t="shared" ref="M1620:M1683" si="124">I1620*0.65</f>
        <v>159.25</v>
      </c>
    </row>
    <row r="1621" spans="1:13">
      <c r="A1621" s="8"/>
      <c r="B1621" s="8"/>
      <c r="C1621" s="9"/>
      <c r="D1621" s="9"/>
      <c r="E1621" s="9"/>
      <c r="F1621" s="9" t="s">
        <v>618</v>
      </c>
      <c r="G1621" s="9"/>
      <c r="H1621" s="10"/>
      <c r="I1621" s="9">
        <v>28</v>
      </c>
      <c r="J1621" s="9" t="s">
        <v>18</v>
      </c>
      <c r="K1621" s="15" t="s">
        <v>50</v>
      </c>
      <c r="L1621" s="16"/>
      <c r="M1621" s="16">
        <f t="shared" si="124"/>
        <v>18.2</v>
      </c>
    </row>
    <row r="1622" spans="1:13">
      <c r="A1622" s="8"/>
      <c r="B1622" s="8"/>
      <c r="C1622" s="9"/>
      <c r="D1622" s="9"/>
      <c r="E1622" s="9"/>
      <c r="F1622" s="9" t="s">
        <v>30</v>
      </c>
      <c r="G1622" s="9"/>
      <c r="H1622" s="10"/>
      <c r="I1622" s="9">
        <v>58.1</v>
      </c>
      <c r="J1622" s="9" t="s">
        <v>18</v>
      </c>
      <c r="K1622" s="15" t="s">
        <v>19</v>
      </c>
      <c r="L1622" s="16"/>
      <c r="M1622" s="16">
        <f t="shared" si="124"/>
        <v>37.765</v>
      </c>
    </row>
    <row r="1623" spans="1:13">
      <c r="A1623" s="8"/>
      <c r="B1623" s="8"/>
      <c r="C1623" s="9"/>
      <c r="D1623" s="9"/>
      <c r="E1623" s="9"/>
      <c r="F1623" s="9" t="s">
        <v>154</v>
      </c>
      <c r="G1623" s="9"/>
      <c r="H1623" s="10"/>
      <c r="I1623" s="9">
        <v>196</v>
      </c>
      <c r="J1623" s="9" t="s">
        <v>18</v>
      </c>
      <c r="K1623" s="15" t="s">
        <v>19</v>
      </c>
      <c r="L1623" s="16"/>
      <c r="M1623" s="16">
        <f t="shared" si="124"/>
        <v>127.4</v>
      </c>
    </row>
    <row r="1624" spans="1:13">
      <c r="A1624" s="8"/>
      <c r="B1624" s="8"/>
      <c r="C1624" s="9"/>
      <c r="D1624" s="9"/>
      <c r="E1624" s="9"/>
      <c r="F1624" s="9" t="s">
        <v>619</v>
      </c>
      <c r="G1624" s="9"/>
      <c r="H1624" s="10"/>
      <c r="I1624" s="9">
        <v>134.4</v>
      </c>
      <c r="J1624" s="9" t="s">
        <v>18</v>
      </c>
      <c r="K1624" s="15" t="s">
        <v>19</v>
      </c>
      <c r="L1624" s="16"/>
      <c r="M1624" s="16">
        <f t="shared" si="124"/>
        <v>87.36</v>
      </c>
    </row>
    <row r="1625" spans="1:13">
      <c r="A1625" s="8"/>
      <c r="B1625" s="8"/>
      <c r="C1625" s="9"/>
      <c r="D1625" s="9"/>
      <c r="E1625" s="9"/>
      <c r="F1625" s="9" t="s">
        <v>26</v>
      </c>
      <c r="G1625" s="9"/>
      <c r="H1625" s="10"/>
      <c r="I1625" s="9">
        <v>134.4</v>
      </c>
      <c r="J1625" s="9" t="s">
        <v>18</v>
      </c>
      <c r="K1625" s="15" t="s">
        <v>19</v>
      </c>
      <c r="L1625" s="16"/>
      <c r="M1625" s="16">
        <f t="shared" si="124"/>
        <v>87.36</v>
      </c>
    </row>
    <row r="1626" spans="1:13">
      <c r="A1626" s="8"/>
      <c r="B1626" s="8"/>
      <c r="C1626" s="9"/>
      <c r="D1626" s="9"/>
      <c r="E1626" s="9"/>
      <c r="F1626" s="9" t="s">
        <v>608</v>
      </c>
      <c r="G1626" s="9"/>
      <c r="H1626" s="10"/>
      <c r="I1626" s="9">
        <v>105</v>
      </c>
      <c r="J1626" s="9" t="s">
        <v>18</v>
      </c>
      <c r="K1626" s="15" t="s">
        <v>231</v>
      </c>
      <c r="L1626" s="16"/>
      <c r="M1626" s="16">
        <f t="shared" si="124"/>
        <v>68.25</v>
      </c>
    </row>
    <row r="1627" spans="1:13">
      <c r="A1627" s="8"/>
      <c r="B1627" s="8"/>
      <c r="C1627" s="9"/>
      <c r="D1627" s="9"/>
      <c r="E1627" s="9"/>
      <c r="F1627" s="9" t="s">
        <v>161</v>
      </c>
      <c r="G1627" s="9"/>
      <c r="H1627" s="10"/>
      <c r="I1627" s="9">
        <v>49</v>
      </c>
      <c r="J1627" s="9" t="s">
        <v>18</v>
      </c>
      <c r="K1627" s="15" t="s">
        <v>50</v>
      </c>
      <c r="L1627" s="16"/>
      <c r="M1627" s="16">
        <f t="shared" si="124"/>
        <v>31.85</v>
      </c>
    </row>
    <row r="1628" spans="1:13">
      <c r="A1628" s="8"/>
      <c r="B1628" s="8"/>
      <c r="C1628" s="9"/>
      <c r="D1628" s="9"/>
      <c r="E1628" s="9"/>
      <c r="F1628" s="9" t="s">
        <v>56</v>
      </c>
      <c r="G1628" s="9"/>
      <c r="H1628" s="10" t="s">
        <v>57</v>
      </c>
      <c r="I1628" s="9">
        <v>353.5</v>
      </c>
      <c r="J1628" s="9" t="s">
        <v>18</v>
      </c>
      <c r="K1628" s="15" t="s">
        <v>19</v>
      </c>
      <c r="L1628" s="16">
        <f>H1628*0.65</f>
        <v>45.955</v>
      </c>
      <c r="M1628" s="16">
        <f t="shared" si="124"/>
        <v>229.775</v>
      </c>
    </row>
    <row r="1629" spans="1:13">
      <c r="A1629" s="8"/>
      <c r="B1629" s="8"/>
      <c r="C1629" s="9"/>
      <c r="D1629" s="9"/>
      <c r="E1629" s="9"/>
      <c r="F1629" s="9" t="s">
        <v>58</v>
      </c>
      <c r="G1629" s="9"/>
      <c r="H1629" s="10" t="s">
        <v>57</v>
      </c>
      <c r="I1629" s="9">
        <v>353.5</v>
      </c>
      <c r="J1629" s="9" t="s">
        <v>18</v>
      </c>
      <c r="K1629" s="15" t="s">
        <v>19</v>
      </c>
      <c r="L1629" s="16">
        <f>H1629*0.65</f>
        <v>45.955</v>
      </c>
      <c r="M1629" s="16">
        <f t="shared" si="124"/>
        <v>229.775</v>
      </c>
    </row>
    <row r="1630" spans="1:13">
      <c r="A1630" s="8"/>
      <c r="B1630" s="8"/>
      <c r="C1630" s="9"/>
      <c r="D1630" s="9"/>
      <c r="E1630" s="9"/>
      <c r="F1630" s="9" t="s">
        <v>59</v>
      </c>
      <c r="G1630" s="9"/>
      <c r="H1630" s="10">
        <v>123.9</v>
      </c>
      <c r="I1630" s="9">
        <v>619.5</v>
      </c>
      <c r="J1630" s="9" t="s">
        <v>18</v>
      </c>
      <c r="K1630" s="15" t="s">
        <v>19</v>
      </c>
      <c r="L1630" s="16">
        <f>H1630*0.65</f>
        <v>80.535</v>
      </c>
      <c r="M1630" s="16">
        <f t="shared" si="124"/>
        <v>402.675</v>
      </c>
    </row>
    <row r="1631" spans="1:13">
      <c r="A1631" s="8"/>
      <c r="B1631" s="8"/>
      <c r="C1631" s="9"/>
      <c r="D1631" s="9"/>
      <c r="E1631" s="9"/>
      <c r="F1631" s="9" t="s">
        <v>60</v>
      </c>
      <c r="G1631" s="9"/>
      <c r="H1631" s="10">
        <v>123.9</v>
      </c>
      <c r="I1631" s="9">
        <v>619.5</v>
      </c>
      <c r="J1631" s="9" t="s">
        <v>18</v>
      </c>
      <c r="K1631" s="15" t="s">
        <v>19</v>
      </c>
      <c r="L1631" s="16">
        <f>H1631*0.65</f>
        <v>80.535</v>
      </c>
      <c r="M1631" s="16">
        <f t="shared" si="124"/>
        <v>402.675</v>
      </c>
    </row>
    <row r="1632" spans="1:13">
      <c r="A1632" s="8"/>
      <c r="B1632" s="8"/>
      <c r="C1632" s="9"/>
      <c r="D1632" s="9"/>
      <c r="E1632" s="9" t="s">
        <v>620</v>
      </c>
      <c r="F1632" s="9" t="s">
        <v>482</v>
      </c>
      <c r="G1632" s="9"/>
      <c r="H1632" s="10"/>
      <c r="I1632" s="9">
        <v>55.3</v>
      </c>
      <c r="J1632" s="9" t="s">
        <v>18</v>
      </c>
      <c r="K1632" s="15" t="s">
        <v>19</v>
      </c>
      <c r="L1632" s="16"/>
      <c r="M1632" s="16">
        <f t="shared" si="124"/>
        <v>35.945</v>
      </c>
    </row>
    <row r="1633" spans="1:13">
      <c r="A1633" s="8"/>
      <c r="B1633" s="8"/>
      <c r="C1633" s="9"/>
      <c r="D1633" s="9"/>
      <c r="E1633" s="9"/>
      <c r="F1633" s="9" t="s">
        <v>483</v>
      </c>
      <c r="G1633" s="9"/>
      <c r="H1633" s="10"/>
      <c r="I1633" s="9">
        <v>189</v>
      </c>
      <c r="J1633" s="9" t="s">
        <v>18</v>
      </c>
      <c r="K1633" s="15" t="s">
        <v>197</v>
      </c>
      <c r="L1633" s="16"/>
      <c r="M1633" s="16">
        <f t="shared" si="124"/>
        <v>122.85</v>
      </c>
    </row>
    <row r="1634" spans="1:13">
      <c r="A1634" s="8"/>
      <c r="B1634" s="8"/>
      <c r="C1634" s="9"/>
      <c r="D1634" s="9"/>
      <c r="E1634" s="9"/>
      <c r="F1634" s="9" t="s">
        <v>489</v>
      </c>
      <c r="G1634" s="9"/>
      <c r="H1634" s="10"/>
      <c r="I1634" s="9">
        <v>371.7</v>
      </c>
      <c r="J1634" s="9" t="s">
        <v>18</v>
      </c>
      <c r="K1634" s="15" t="s">
        <v>50</v>
      </c>
      <c r="L1634" s="16"/>
      <c r="M1634" s="16">
        <f t="shared" si="124"/>
        <v>241.605</v>
      </c>
    </row>
    <row r="1635" spans="1:13">
      <c r="A1635" s="8"/>
      <c r="B1635" s="8"/>
      <c r="C1635" s="9"/>
      <c r="D1635" s="9"/>
      <c r="E1635" s="9"/>
      <c r="F1635" s="9" t="s">
        <v>496</v>
      </c>
      <c r="G1635" s="9"/>
      <c r="H1635" s="10"/>
      <c r="I1635" s="9">
        <v>140</v>
      </c>
      <c r="J1635" s="9" t="s">
        <v>18</v>
      </c>
      <c r="K1635" s="15" t="s">
        <v>50</v>
      </c>
      <c r="L1635" s="16"/>
      <c r="M1635" s="16">
        <f t="shared" si="124"/>
        <v>91</v>
      </c>
    </row>
    <row r="1636" spans="1:13">
      <c r="A1636" s="8"/>
      <c r="B1636" s="8"/>
      <c r="C1636" s="9"/>
      <c r="D1636" s="9"/>
      <c r="E1636" s="9"/>
      <c r="F1636" s="9" t="s">
        <v>485</v>
      </c>
      <c r="G1636" s="9"/>
      <c r="H1636" s="10"/>
      <c r="I1636" s="9">
        <v>189</v>
      </c>
      <c r="J1636" s="9" t="s">
        <v>18</v>
      </c>
      <c r="K1636" s="15" t="s">
        <v>197</v>
      </c>
      <c r="L1636" s="16"/>
      <c r="M1636" s="16">
        <f t="shared" si="124"/>
        <v>122.85</v>
      </c>
    </row>
    <row r="1637" spans="1:13">
      <c r="A1637" s="8"/>
      <c r="B1637" s="8"/>
      <c r="C1637" s="9"/>
      <c r="D1637" s="9"/>
      <c r="E1637" s="9"/>
      <c r="F1637" s="9" t="s">
        <v>477</v>
      </c>
      <c r="G1637" s="9"/>
      <c r="H1637" s="10"/>
      <c r="I1637" s="9">
        <v>84</v>
      </c>
      <c r="J1637" s="9" t="s">
        <v>18</v>
      </c>
      <c r="K1637" s="15" t="s">
        <v>197</v>
      </c>
      <c r="L1637" s="16"/>
      <c r="M1637" s="16">
        <f t="shared" si="124"/>
        <v>54.6</v>
      </c>
    </row>
    <row r="1638" spans="1:13">
      <c r="A1638" s="8"/>
      <c r="B1638" s="8"/>
      <c r="C1638" s="9"/>
      <c r="D1638" s="9"/>
      <c r="E1638" s="9"/>
      <c r="F1638" s="9" t="s">
        <v>621</v>
      </c>
      <c r="G1638" s="9"/>
      <c r="H1638" s="10"/>
      <c r="I1638" s="9">
        <v>56</v>
      </c>
      <c r="J1638" s="9" t="s">
        <v>18</v>
      </c>
      <c r="K1638" s="15" t="s">
        <v>197</v>
      </c>
      <c r="L1638" s="16"/>
      <c r="M1638" s="16">
        <f t="shared" si="124"/>
        <v>36.4</v>
      </c>
    </row>
    <row r="1639" spans="1:13">
      <c r="A1639" s="8"/>
      <c r="B1639" s="8"/>
      <c r="C1639" s="9"/>
      <c r="D1639" s="9"/>
      <c r="E1639" s="9"/>
      <c r="F1639" s="9" t="s">
        <v>493</v>
      </c>
      <c r="G1639" s="9"/>
      <c r="H1639" s="10"/>
      <c r="I1639" s="9">
        <v>56</v>
      </c>
      <c r="J1639" s="9" t="s">
        <v>18</v>
      </c>
      <c r="K1639" s="15" t="s">
        <v>19</v>
      </c>
      <c r="L1639" s="16"/>
      <c r="M1639" s="16">
        <f t="shared" si="124"/>
        <v>36.4</v>
      </c>
    </row>
    <row r="1640" spans="1:13">
      <c r="A1640" s="8"/>
      <c r="B1640" s="8"/>
      <c r="C1640" s="9"/>
      <c r="D1640" s="9"/>
      <c r="E1640" s="9"/>
      <c r="F1640" s="9" t="s">
        <v>492</v>
      </c>
      <c r="G1640" s="9"/>
      <c r="H1640" s="10"/>
      <c r="I1640" s="9">
        <v>105</v>
      </c>
      <c r="J1640" s="9" t="s">
        <v>18</v>
      </c>
      <c r="K1640" s="15" t="s">
        <v>50</v>
      </c>
      <c r="L1640" s="16"/>
      <c r="M1640" s="16">
        <f t="shared" si="124"/>
        <v>68.25</v>
      </c>
    </row>
    <row r="1641" spans="1:13">
      <c r="A1641" s="8"/>
      <c r="B1641" s="8"/>
      <c r="C1641" s="9"/>
      <c r="D1641" s="9"/>
      <c r="E1641" s="9"/>
      <c r="F1641" s="9" t="s">
        <v>491</v>
      </c>
      <c r="G1641" s="9"/>
      <c r="H1641" s="10"/>
      <c r="I1641" s="9">
        <v>189</v>
      </c>
      <c r="J1641" s="9" t="s">
        <v>18</v>
      </c>
      <c r="K1641" s="15" t="s">
        <v>197</v>
      </c>
      <c r="L1641" s="16"/>
      <c r="M1641" s="16">
        <f t="shared" si="124"/>
        <v>122.85</v>
      </c>
    </row>
    <row r="1642" spans="1:13">
      <c r="A1642" s="8"/>
      <c r="B1642" s="8"/>
      <c r="C1642" s="9"/>
      <c r="D1642" s="9"/>
      <c r="E1642" s="9"/>
      <c r="F1642" s="9" t="s">
        <v>622</v>
      </c>
      <c r="G1642" s="9"/>
      <c r="H1642" s="10"/>
      <c r="I1642" s="9">
        <v>189</v>
      </c>
      <c r="J1642" s="9" t="s">
        <v>18</v>
      </c>
      <c r="K1642" s="15" t="s">
        <v>197</v>
      </c>
      <c r="L1642" s="16"/>
      <c r="M1642" s="16">
        <f t="shared" si="124"/>
        <v>122.85</v>
      </c>
    </row>
    <row r="1643" spans="1:13">
      <c r="A1643" s="8"/>
      <c r="B1643" s="8"/>
      <c r="C1643" s="9"/>
      <c r="D1643" s="9"/>
      <c r="E1643" s="9"/>
      <c r="F1643" s="9" t="s">
        <v>484</v>
      </c>
      <c r="G1643" s="9"/>
      <c r="H1643" s="10"/>
      <c r="I1643" s="9">
        <v>189</v>
      </c>
      <c r="J1643" s="9" t="s">
        <v>18</v>
      </c>
      <c r="K1643" s="15" t="s">
        <v>197</v>
      </c>
      <c r="L1643" s="16"/>
      <c r="M1643" s="16">
        <f t="shared" si="124"/>
        <v>122.85</v>
      </c>
    </row>
    <row r="1644" spans="1:13">
      <c r="A1644" s="8"/>
      <c r="B1644" s="8"/>
      <c r="C1644" s="9"/>
      <c r="D1644" s="9"/>
      <c r="E1644" s="9"/>
      <c r="F1644" s="9" t="s">
        <v>486</v>
      </c>
      <c r="G1644" s="9"/>
      <c r="H1644" s="10"/>
      <c r="I1644" s="9">
        <v>189</v>
      </c>
      <c r="J1644" s="9" t="s">
        <v>18</v>
      </c>
      <c r="K1644" s="15" t="s">
        <v>197</v>
      </c>
      <c r="L1644" s="16"/>
      <c r="M1644" s="16">
        <f t="shared" si="124"/>
        <v>122.85</v>
      </c>
    </row>
    <row r="1645" spans="1:13">
      <c r="A1645" s="8"/>
      <c r="B1645" s="8"/>
      <c r="C1645" s="9"/>
      <c r="D1645" s="9"/>
      <c r="E1645" s="9"/>
      <c r="F1645" s="9" t="s">
        <v>487</v>
      </c>
      <c r="G1645" s="9"/>
      <c r="H1645" s="10"/>
      <c r="I1645" s="9">
        <v>189</v>
      </c>
      <c r="J1645" s="9" t="s">
        <v>18</v>
      </c>
      <c r="K1645" s="15" t="s">
        <v>197</v>
      </c>
      <c r="L1645" s="16"/>
      <c r="M1645" s="16">
        <f t="shared" si="124"/>
        <v>122.85</v>
      </c>
    </row>
    <row r="1646" ht="24" spans="1:13">
      <c r="A1646" s="8"/>
      <c r="B1646" s="8"/>
      <c r="C1646" s="9"/>
      <c r="D1646" s="9"/>
      <c r="E1646" s="9"/>
      <c r="F1646" s="9" t="s">
        <v>616</v>
      </c>
      <c r="G1646" s="9"/>
      <c r="H1646" s="10"/>
      <c r="I1646" s="9">
        <v>200</v>
      </c>
      <c r="J1646" s="9" t="s">
        <v>21</v>
      </c>
      <c r="K1646" s="15" t="s">
        <v>22</v>
      </c>
      <c r="L1646" s="16"/>
      <c r="M1646" s="16">
        <f t="shared" si="124"/>
        <v>130</v>
      </c>
    </row>
    <row r="1647" spans="1:13">
      <c r="A1647" s="8"/>
      <c r="B1647" s="8"/>
      <c r="C1647" s="9"/>
      <c r="D1647" s="9"/>
      <c r="E1647" s="9"/>
      <c r="F1647" s="9" t="s">
        <v>476</v>
      </c>
      <c r="G1647" s="9"/>
      <c r="H1647" s="10"/>
      <c r="I1647" s="9">
        <v>140</v>
      </c>
      <c r="J1647" s="9" t="s">
        <v>18</v>
      </c>
      <c r="K1647" s="15" t="s">
        <v>50</v>
      </c>
      <c r="L1647" s="16"/>
      <c r="M1647" s="16">
        <f t="shared" si="124"/>
        <v>91</v>
      </c>
    </row>
    <row r="1648" spans="1:13">
      <c r="A1648" s="8"/>
      <c r="B1648" s="8"/>
      <c r="C1648" s="9"/>
      <c r="D1648" s="9"/>
      <c r="E1648" s="9"/>
      <c r="F1648" s="9" t="s">
        <v>617</v>
      </c>
      <c r="G1648" s="9"/>
      <c r="H1648" s="10"/>
      <c r="I1648" s="9">
        <v>42</v>
      </c>
      <c r="J1648" s="9" t="s">
        <v>18</v>
      </c>
      <c r="K1648" s="15" t="s">
        <v>50</v>
      </c>
      <c r="L1648" s="16"/>
      <c r="M1648" s="16">
        <f t="shared" si="124"/>
        <v>27.3</v>
      </c>
    </row>
    <row r="1649" spans="1:13">
      <c r="A1649" s="8"/>
      <c r="B1649" s="8"/>
      <c r="C1649" s="9"/>
      <c r="D1649" s="9"/>
      <c r="E1649" s="9"/>
      <c r="F1649" s="9" t="s">
        <v>601</v>
      </c>
      <c r="G1649" s="9"/>
      <c r="H1649" s="10"/>
      <c r="I1649" s="9">
        <v>140</v>
      </c>
      <c r="J1649" s="9" t="s">
        <v>18</v>
      </c>
      <c r="K1649" s="15" t="s">
        <v>50</v>
      </c>
      <c r="L1649" s="16"/>
      <c r="M1649" s="16">
        <f t="shared" si="124"/>
        <v>91</v>
      </c>
    </row>
    <row r="1650" spans="1:13">
      <c r="A1650" s="8"/>
      <c r="B1650" s="8"/>
      <c r="C1650" s="9"/>
      <c r="D1650" s="9"/>
      <c r="E1650" s="9"/>
      <c r="F1650" s="9" t="s">
        <v>488</v>
      </c>
      <c r="G1650" s="9"/>
      <c r="H1650" s="10"/>
      <c r="I1650" s="9">
        <v>189</v>
      </c>
      <c r="J1650" s="9" t="s">
        <v>18</v>
      </c>
      <c r="K1650" s="15" t="s">
        <v>197</v>
      </c>
      <c r="L1650" s="16"/>
      <c r="M1650" s="16">
        <f t="shared" si="124"/>
        <v>122.85</v>
      </c>
    </row>
    <row r="1651" spans="1:13">
      <c r="A1651" s="8"/>
      <c r="B1651" s="8"/>
      <c r="C1651" s="9"/>
      <c r="D1651" s="9"/>
      <c r="E1651" s="9"/>
      <c r="F1651" s="9" t="s">
        <v>474</v>
      </c>
      <c r="G1651" s="9"/>
      <c r="H1651" s="10"/>
      <c r="I1651" s="9">
        <v>245</v>
      </c>
      <c r="J1651" s="9" t="s">
        <v>18</v>
      </c>
      <c r="K1651" s="15" t="s">
        <v>197</v>
      </c>
      <c r="L1651" s="16"/>
      <c r="M1651" s="16">
        <f t="shared" si="124"/>
        <v>159.25</v>
      </c>
    </row>
    <row r="1652" spans="1:13">
      <c r="A1652" s="8"/>
      <c r="B1652" s="8"/>
      <c r="C1652" s="9"/>
      <c r="D1652" s="9"/>
      <c r="E1652" s="9"/>
      <c r="F1652" s="9" t="s">
        <v>618</v>
      </c>
      <c r="G1652" s="9"/>
      <c r="H1652" s="10"/>
      <c r="I1652" s="9">
        <v>28</v>
      </c>
      <c r="J1652" s="9" t="s">
        <v>18</v>
      </c>
      <c r="K1652" s="15" t="s">
        <v>50</v>
      </c>
      <c r="L1652" s="16"/>
      <c r="M1652" s="16">
        <f t="shared" si="124"/>
        <v>18.2</v>
      </c>
    </row>
    <row r="1653" spans="1:13">
      <c r="A1653" s="8"/>
      <c r="B1653" s="8"/>
      <c r="C1653" s="9"/>
      <c r="D1653" s="9"/>
      <c r="E1653" s="9"/>
      <c r="F1653" s="9" t="s">
        <v>30</v>
      </c>
      <c r="G1653" s="9"/>
      <c r="H1653" s="10"/>
      <c r="I1653" s="9">
        <v>58.1</v>
      </c>
      <c r="J1653" s="9" t="s">
        <v>18</v>
      </c>
      <c r="K1653" s="15" t="s">
        <v>19</v>
      </c>
      <c r="L1653" s="16"/>
      <c r="M1653" s="16">
        <f t="shared" si="124"/>
        <v>37.765</v>
      </c>
    </row>
    <row r="1654" spans="1:13">
      <c r="A1654" s="8"/>
      <c r="B1654" s="8"/>
      <c r="C1654" s="9"/>
      <c r="D1654" s="9"/>
      <c r="E1654" s="9"/>
      <c r="F1654" s="9" t="s">
        <v>154</v>
      </c>
      <c r="G1654" s="9"/>
      <c r="H1654" s="10"/>
      <c r="I1654" s="9">
        <v>196</v>
      </c>
      <c r="J1654" s="9" t="s">
        <v>18</v>
      </c>
      <c r="K1654" s="15" t="s">
        <v>19</v>
      </c>
      <c r="L1654" s="16"/>
      <c r="M1654" s="16">
        <f t="shared" si="124"/>
        <v>127.4</v>
      </c>
    </row>
    <row r="1655" spans="1:13">
      <c r="A1655" s="8"/>
      <c r="B1655" s="8"/>
      <c r="C1655" s="9"/>
      <c r="D1655" s="9"/>
      <c r="E1655" s="9"/>
      <c r="F1655" s="9" t="s">
        <v>608</v>
      </c>
      <c r="G1655" s="9"/>
      <c r="H1655" s="10"/>
      <c r="I1655" s="9">
        <v>105</v>
      </c>
      <c r="J1655" s="9" t="s">
        <v>18</v>
      </c>
      <c r="K1655" s="15" t="s">
        <v>231</v>
      </c>
      <c r="L1655" s="16"/>
      <c r="M1655" s="16">
        <f t="shared" si="124"/>
        <v>68.25</v>
      </c>
    </row>
    <row r="1656" spans="1:13">
      <c r="A1656" s="8"/>
      <c r="B1656" s="8"/>
      <c r="C1656" s="9"/>
      <c r="D1656" s="9"/>
      <c r="E1656" s="9"/>
      <c r="F1656" s="9" t="s">
        <v>161</v>
      </c>
      <c r="G1656" s="9"/>
      <c r="H1656" s="10"/>
      <c r="I1656" s="9">
        <v>49</v>
      </c>
      <c r="J1656" s="9" t="s">
        <v>18</v>
      </c>
      <c r="K1656" s="15" t="s">
        <v>50</v>
      </c>
      <c r="L1656" s="16"/>
      <c r="M1656" s="16">
        <f t="shared" si="124"/>
        <v>31.85</v>
      </c>
    </row>
    <row r="1657" spans="1:13">
      <c r="A1657" s="8"/>
      <c r="B1657" s="8"/>
      <c r="C1657" s="9"/>
      <c r="D1657" s="9"/>
      <c r="E1657" s="9"/>
      <c r="F1657" s="9" t="s">
        <v>619</v>
      </c>
      <c r="G1657" s="9"/>
      <c r="H1657" s="10"/>
      <c r="I1657" s="9">
        <v>134.4</v>
      </c>
      <c r="J1657" s="9" t="s">
        <v>18</v>
      </c>
      <c r="K1657" s="15" t="s">
        <v>19</v>
      </c>
      <c r="L1657" s="16"/>
      <c r="M1657" s="16">
        <f t="shared" si="124"/>
        <v>87.36</v>
      </c>
    </row>
    <row r="1658" spans="1:13">
      <c r="A1658" s="8"/>
      <c r="B1658" s="8"/>
      <c r="C1658" s="9"/>
      <c r="D1658" s="9"/>
      <c r="E1658" s="9"/>
      <c r="F1658" s="9" t="s">
        <v>26</v>
      </c>
      <c r="G1658" s="9"/>
      <c r="H1658" s="10"/>
      <c r="I1658" s="9">
        <v>134.4</v>
      </c>
      <c r="J1658" s="9" t="s">
        <v>18</v>
      </c>
      <c r="K1658" s="15" t="s">
        <v>19</v>
      </c>
      <c r="L1658" s="16"/>
      <c r="M1658" s="16">
        <f t="shared" si="124"/>
        <v>87.36</v>
      </c>
    </row>
    <row r="1659" spans="1:13">
      <c r="A1659" s="8"/>
      <c r="B1659" s="8"/>
      <c r="C1659" s="9"/>
      <c r="D1659" s="9"/>
      <c r="E1659" s="9"/>
      <c r="F1659" s="9" t="s">
        <v>58</v>
      </c>
      <c r="G1659" s="9"/>
      <c r="H1659" s="10" t="s">
        <v>57</v>
      </c>
      <c r="I1659" s="9">
        <v>353.5</v>
      </c>
      <c r="J1659" s="9" t="s">
        <v>18</v>
      </c>
      <c r="K1659" s="15" t="s">
        <v>19</v>
      </c>
      <c r="L1659" s="16">
        <f>H1659*0.65</f>
        <v>45.955</v>
      </c>
      <c r="M1659" s="16">
        <f t="shared" si="124"/>
        <v>229.775</v>
      </c>
    </row>
    <row r="1660" spans="1:13">
      <c r="A1660" s="8"/>
      <c r="B1660" s="8"/>
      <c r="C1660" s="9"/>
      <c r="D1660" s="9"/>
      <c r="E1660" s="9"/>
      <c r="F1660" s="9" t="s">
        <v>59</v>
      </c>
      <c r="G1660" s="9"/>
      <c r="H1660" s="10">
        <v>123.9</v>
      </c>
      <c r="I1660" s="9">
        <v>619.5</v>
      </c>
      <c r="J1660" s="9" t="s">
        <v>18</v>
      </c>
      <c r="K1660" s="15" t="s">
        <v>19</v>
      </c>
      <c r="L1660" s="16">
        <f>H1660*0.65</f>
        <v>80.535</v>
      </c>
      <c r="M1660" s="16">
        <f t="shared" si="124"/>
        <v>402.675</v>
      </c>
    </row>
    <row r="1661" spans="1:13">
      <c r="A1661" s="8"/>
      <c r="B1661" s="8"/>
      <c r="C1661" s="9"/>
      <c r="D1661" s="9"/>
      <c r="E1661" s="9"/>
      <c r="F1661" s="9" t="s">
        <v>60</v>
      </c>
      <c r="G1661" s="9"/>
      <c r="H1661" s="10">
        <v>123.9</v>
      </c>
      <c r="I1661" s="9">
        <v>619.5</v>
      </c>
      <c r="J1661" s="9" t="s">
        <v>18</v>
      </c>
      <c r="K1661" s="15" t="s">
        <v>19</v>
      </c>
      <c r="L1661" s="16">
        <f>H1661*0.65</f>
        <v>80.535</v>
      </c>
      <c r="M1661" s="16">
        <f t="shared" si="124"/>
        <v>402.675</v>
      </c>
    </row>
    <row r="1662" ht="24" spans="1:13">
      <c r="A1662" s="8"/>
      <c r="B1662" s="8"/>
      <c r="C1662" s="9"/>
      <c r="D1662" s="9"/>
      <c r="E1662" s="9" t="s">
        <v>623</v>
      </c>
      <c r="F1662" s="9" t="s">
        <v>252</v>
      </c>
      <c r="G1662" s="9"/>
      <c r="H1662" s="10"/>
      <c r="I1662" s="9">
        <v>100</v>
      </c>
      <c r="J1662" s="9" t="s">
        <v>21</v>
      </c>
      <c r="K1662" s="15" t="s">
        <v>22</v>
      </c>
      <c r="L1662" s="16"/>
      <c r="M1662" s="16">
        <f t="shared" si="124"/>
        <v>65</v>
      </c>
    </row>
    <row r="1663" ht="24" spans="1:13">
      <c r="A1663" s="8"/>
      <c r="B1663" s="8"/>
      <c r="C1663" s="9"/>
      <c r="D1663" s="9"/>
      <c r="E1663" s="9"/>
      <c r="F1663" s="9" t="s">
        <v>624</v>
      </c>
      <c r="G1663" s="9"/>
      <c r="H1663" s="10"/>
      <c r="I1663" s="9">
        <v>600</v>
      </c>
      <c r="J1663" s="9" t="s">
        <v>21</v>
      </c>
      <c r="K1663" s="15" t="s">
        <v>22</v>
      </c>
      <c r="L1663" s="16"/>
      <c r="M1663" s="16">
        <f t="shared" si="124"/>
        <v>390</v>
      </c>
    </row>
    <row r="1664" ht="24" spans="1:13">
      <c r="A1664" s="8"/>
      <c r="B1664" s="8"/>
      <c r="C1664" s="9"/>
      <c r="D1664" s="9"/>
      <c r="E1664" s="9"/>
      <c r="F1664" s="9" t="s">
        <v>625</v>
      </c>
      <c r="G1664" s="9"/>
      <c r="H1664" s="10"/>
      <c r="I1664" s="9">
        <v>600</v>
      </c>
      <c r="J1664" s="9" t="s">
        <v>21</v>
      </c>
      <c r="K1664" s="15" t="s">
        <v>22</v>
      </c>
      <c r="L1664" s="16"/>
      <c r="M1664" s="16">
        <f t="shared" si="124"/>
        <v>390</v>
      </c>
    </row>
    <row r="1665" spans="1:13">
      <c r="A1665" s="8"/>
      <c r="B1665" s="8"/>
      <c r="C1665" s="9"/>
      <c r="D1665" s="9"/>
      <c r="E1665" s="9"/>
      <c r="F1665" s="9" t="s">
        <v>483</v>
      </c>
      <c r="G1665" s="9"/>
      <c r="H1665" s="10"/>
      <c r="I1665" s="9">
        <v>189</v>
      </c>
      <c r="J1665" s="9" t="s">
        <v>18</v>
      </c>
      <c r="K1665" s="15" t="s">
        <v>197</v>
      </c>
      <c r="L1665" s="16"/>
      <c r="M1665" s="16">
        <f t="shared" si="124"/>
        <v>122.85</v>
      </c>
    </row>
    <row r="1666" spans="1:13">
      <c r="A1666" s="8"/>
      <c r="B1666" s="8"/>
      <c r="C1666" s="9"/>
      <c r="D1666" s="9"/>
      <c r="E1666" s="9"/>
      <c r="F1666" s="9" t="s">
        <v>489</v>
      </c>
      <c r="G1666" s="9"/>
      <c r="H1666" s="10"/>
      <c r="I1666" s="9">
        <v>371.7</v>
      </c>
      <c r="J1666" s="9" t="s">
        <v>18</v>
      </c>
      <c r="K1666" s="15" t="s">
        <v>50</v>
      </c>
      <c r="L1666" s="16"/>
      <c r="M1666" s="16">
        <f t="shared" si="124"/>
        <v>241.605</v>
      </c>
    </row>
    <row r="1667" spans="1:13">
      <c r="A1667" s="8"/>
      <c r="B1667" s="8"/>
      <c r="C1667" s="9"/>
      <c r="D1667" s="9"/>
      <c r="E1667" s="9"/>
      <c r="F1667" s="9" t="s">
        <v>491</v>
      </c>
      <c r="G1667" s="9"/>
      <c r="H1667" s="10"/>
      <c r="I1667" s="9">
        <v>189</v>
      </c>
      <c r="J1667" s="9" t="s">
        <v>18</v>
      </c>
      <c r="K1667" s="15" t="s">
        <v>197</v>
      </c>
      <c r="L1667" s="16"/>
      <c r="M1667" s="16">
        <f t="shared" si="124"/>
        <v>122.85</v>
      </c>
    </row>
    <row r="1668" spans="1:13">
      <c r="A1668" s="8"/>
      <c r="B1668" s="8"/>
      <c r="C1668" s="9"/>
      <c r="D1668" s="9"/>
      <c r="E1668" s="9"/>
      <c r="F1668" s="9" t="s">
        <v>484</v>
      </c>
      <c r="G1668" s="9"/>
      <c r="H1668" s="10"/>
      <c r="I1668" s="9">
        <v>189</v>
      </c>
      <c r="J1668" s="9" t="s">
        <v>18</v>
      </c>
      <c r="K1668" s="15" t="s">
        <v>197</v>
      </c>
      <c r="L1668" s="16"/>
      <c r="M1668" s="16">
        <f t="shared" si="124"/>
        <v>122.85</v>
      </c>
    </row>
    <row r="1669" spans="1:13">
      <c r="A1669" s="8"/>
      <c r="B1669" s="8"/>
      <c r="C1669" s="9"/>
      <c r="D1669" s="9"/>
      <c r="E1669" s="9"/>
      <c r="F1669" s="9" t="s">
        <v>486</v>
      </c>
      <c r="G1669" s="9"/>
      <c r="H1669" s="10"/>
      <c r="I1669" s="9">
        <v>189</v>
      </c>
      <c r="J1669" s="9" t="s">
        <v>18</v>
      </c>
      <c r="K1669" s="15" t="s">
        <v>197</v>
      </c>
      <c r="L1669" s="16"/>
      <c r="M1669" s="16">
        <f t="shared" si="124"/>
        <v>122.85</v>
      </c>
    </row>
    <row r="1670" spans="1:13">
      <c r="A1670" s="8"/>
      <c r="B1670" s="8"/>
      <c r="C1670" s="9"/>
      <c r="D1670" s="9"/>
      <c r="E1670" s="9"/>
      <c r="F1670" s="9" t="s">
        <v>487</v>
      </c>
      <c r="G1670" s="9"/>
      <c r="H1670" s="10"/>
      <c r="I1670" s="9">
        <v>189</v>
      </c>
      <c r="J1670" s="9" t="s">
        <v>18</v>
      </c>
      <c r="K1670" s="15" t="s">
        <v>197</v>
      </c>
      <c r="L1670" s="16"/>
      <c r="M1670" s="16">
        <f t="shared" si="124"/>
        <v>122.85</v>
      </c>
    </row>
    <row r="1671" spans="1:13">
      <c r="A1671" s="8"/>
      <c r="B1671" s="8"/>
      <c r="C1671" s="9"/>
      <c r="D1671" s="9"/>
      <c r="E1671" s="9"/>
      <c r="F1671" s="9" t="s">
        <v>485</v>
      </c>
      <c r="G1671" s="9"/>
      <c r="H1671" s="10"/>
      <c r="I1671" s="9">
        <v>189</v>
      </c>
      <c r="J1671" s="9" t="s">
        <v>18</v>
      </c>
      <c r="K1671" s="15" t="s">
        <v>197</v>
      </c>
      <c r="L1671" s="16"/>
      <c r="M1671" s="16">
        <f t="shared" si="124"/>
        <v>122.85</v>
      </c>
    </row>
    <row r="1672" spans="1:13">
      <c r="A1672" s="8"/>
      <c r="B1672" s="8"/>
      <c r="C1672" s="9"/>
      <c r="D1672" s="9"/>
      <c r="E1672" s="9"/>
      <c r="F1672" s="9" t="s">
        <v>488</v>
      </c>
      <c r="G1672" s="9"/>
      <c r="H1672" s="10"/>
      <c r="I1672" s="9">
        <v>189</v>
      </c>
      <c r="J1672" s="9" t="s">
        <v>18</v>
      </c>
      <c r="K1672" s="15" t="s">
        <v>197</v>
      </c>
      <c r="L1672" s="16"/>
      <c r="M1672" s="16">
        <f t="shared" si="124"/>
        <v>122.85</v>
      </c>
    </row>
    <row r="1673" spans="1:13">
      <c r="A1673" s="8"/>
      <c r="B1673" s="8"/>
      <c r="C1673" s="9"/>
      <c r="D1673" s="9"/>
      <c r="E1673" s="9"/>
      <c r="F1673" s="9" t="s">
        <v>496</v>
      </c>
      <c r="G1673" s="9"/>
      <c r="H1673" s="10"/>
      <c r="I1673" s="9">
        <v>140</v>
      </c>
      <c r="J1673" s="9" t="s">
        <v>18</v>
      </c>
      <c r="K1673" s="15" t="s">
        <v>50</v>
      </c>
      <c r="L1673" s="16"/>
      <c r="M1673" s="16">
        <f t="shared" si="124"/>
        <v>91</v>
      </c>
    </row>
    <row r="1674" spans="1:13">
      <c r="A1674" s="8"/>
      <c r="B1674" s="8"/>
      <c r="C1674" s="9"/>
      <c r="D1674" s="9"/>
      <c r="E1674" s="9"/>
      <c r="F1674" s="9" t="s">
        <v>494</v>
      </c>
      <c r="G1674" s="9"/>
      <c r="H1674" s="10"/>
      <c r="I1674" s="9">
        <v>189</v>
      </c>
      <c r="J1674" s="9" t="s">
        <v>18</v>
      </c>
      <c r="K1674" s="15" t="s">
        <v>50</v>
      </c>
      <c r="L1674" s="16"/>
      <c r="M1674" s="16">
        <f t="shared" si="124"/>
        <v>122.85</v>
      </c>
    </row>
    <row r="1675" spans="1:13">
      <c r="A1675" s="8"/>
      <c r="B1675" s="8"/>
      <c r="C1675" s="9"/>
      <c r="D1675" s="9"/>
      <c r="E1675" s="9"/>
      <c r="F1675" s="9" t="s">
        <v>601</v>
      </c>
      <c r="G1675" s="9"/>
      <c r="H1675" s="10"/>
      <c r="I1675" s="9">
        <v>140</v>
      </c>
      <c r="J1675" s="9" t="s">
        <v>18</v>
      </c>
      <c r="K1675" s="15" t="s">
        <v>50</v>
      </c>
      <c r="L1675" s="16"/>
      <c r="M1675" s="16">
        <f t="shared" si="124"/>
        <v>91</v>
      </c>
    </row>
    <row r="1676" spans="1:13">
      <c r="A1676" s="8"/>
      <c r="B1676" s="8"/>
      <c r="C1676" s="9"/>
      <c r="D1676" s="9"/>
      <c r="E1676" s="9"/>
      <c r="F1676" s="9" t="s">
        <v>476</v>
      </c>
      <c r="G1676" s="9"/>
      <c r="H1676" s="10"/>
      <c r="I1676" s="9">
        <v>140</v>
      </c>
      <c r="J1676" s="9" t="s">
        <v>18</v>
      </c>
      <c r="K1676" s="15" t="s">
        <v>50</v>
      </c>
      <c r="L1676" s="16"/>
      <c r="M1676" s="16">
        <f t="shared" si="124"/>
        <v>91</v>
      </c>
    </row>
    <row r="1677" spans="1:13">
      <c r="A1677" s="8"/>
      <c r="B1677" s="8"/>
      <c r="C1677" s="9"/>
      <c r="D1677" s="9"/>
      <c r="E1677" s="9"/>
      <c r="F1677" s="9" t="s">
        <v>477</v>
      </c>
      <c r="G1677" s="9"/>
      <c r="H1677" s="10"/>
      <c r="I1677" s="9">
        <v>84</v>
      </c>
      <c r="J1677" s="9" t="s">
        <v>18</v>
      </c>
      <c r="K1677" s="15" t="s">
        <v>197</v>
      </c>
      <c r="L1677" s="16"/>
      <c r="M1677" s="16">
        <f t="shared" si="124"/>
        <v>54.6</v>
      </c>
    </row>
    <row r="1678" spans="1:13">
      <c r="A1678" s="8"/>
      <c r="B1678" s="8"/>
      <c r="C1678" s="9"/>
      <c r="D1678" s="9"/>
      <c r="E1678" s="9"/>
      <c r="F1678" s="9" t="s">
        <v>600</v>
      </c>
      <c r="G1678" s="9"/>
      <c r="H1678" s="10"/>
      <c r="I1678" s="9">
        <v>100.8</v>
      </c>
      <c r="J1678" s="9" t="s">
        <v>18</v>
      </c>
      <c r="K1678" s="15" t="s">
        <v>19</v>
      </c>
      <c r="L1678" s="16"/>
      <c r="M1678" s="16">
        <f t="shared" si="124"/>
        <v>65.52</v>
      </c>
    </row>
    <row r="1679" spans="1:13">
      <c r="A1679" s="8"/>
      <c r="B1679" s="8"/>
      <c r="C1679" s="9"/>
      <c r="D1679" s="9"/>
      <c r="E1679" s="9"/>
      <c r="F1679" s="9" t="s">
        <v>604</v>
      </c>
      <c r="G1679" s="9"/>
      <c r="H1679" s="10"/>
      <c r="I1679" s="9">
        <v>100.8</v>
      </c>
      <c r="J1679" s="9" t="s">
        <v>18</v>
      </c>
      <c r="K1679" s="15" t="s">
        <v>19</v>
      </c>
      <c r="L1679" s="16"/>
      <c r="M1679" s="16">
        <f t="shared" si="124"/>
        <v>65.52</v>
      </c>
    </row>
    <row r="1680" spans="1:13">
      <c r="A1680" s="8"/>
      <c r="B1680" s="8"/>
      <c r="C1680" s="9"/>
      <c r="D1680" s="9"/>
      <c r="E1680" s="9"/>
      <c r="F1680" s="9" t="s">
        <v>621</v>
      </c>
      <c r="G1680" s="9"/>
      <c r="H1680" s="10"/>
      <c r="I1680" s="9">
        <v>56</v>
      </c>
      <c r="J1680" s="9" t="s">
        <v>18</v>
      </c>
      <c r="K1680" s="15" t="s">
        <v>197</v>
      </c>
      <c r="L1680" s="16"/>
      <c r="M1680" s="16">
        <f t="shared" si="124"/>
        <v>36.4</v>
      </c>
    </row>
    <row r="1681" spans="1:13">
      <c r="A1681" s="8"/>
      <c r="B1681" s="8"/>
      <c r="C1681" s="9"/>
      <c r="D1681" s="9"/>
      <c r="E1681" s="9"/>
      <c r="F1681" s="9" t="s">
        <v>482</v>
      </c>
      <c r="G1681" s="9"/>
      <c r="H1681" s="10"/>
      <c r="I1681" s="9">
        <v>55.3</v>
      </c>
      <c r="J1681" s="9" t="s">
        <v>18</v>
      </c>
      <c r="K1681" s="15" t="s">
        <v>19</v>
      </c>
      <c r="L1681" s="16"/>
      <c r="M1681" s="16">
        <f t="shared" si="124"/>
        <v>35.945</v>
      </c>
    </row>
    <row r="1682" spans="1:13">
      <c r="A1682" s="8"/>
      <c r="B1682" s="8"/>
      <c r="C1682" s="9"/>
      <c r="D1682" s="9"/>
      <c r="E1682" s="9"/>
      <c r="F1682" s="9" t="s">
        <v>493</v>
      </c>
      <c r="G1682" s="9"/>
      <c r="H1682" s="10"/>
      <c r="I1682" s="9">
        <v>56</v>
      </c>
      <c r="J1682" s="9" t="s">
        <v>18</v>
      </c>
      <c r="K1682" s="15" t="s">
        <v>19</v>
      </c>
      <c r="L1682" s="16"/>
      <c r="M1682" s="16">
        <f t="shared" si="124"/>
        <v>36.4</v>
      </c>
    </row>
    <row r="1683" spans="1:13">
      <c r="A1683" s="8"/>
      <c r="B1683" s="8"/>
      <c r="C1683" s="9"/>
      <c r="D1683" s="9"/>
      <c r="E1683" s="9"/>
      <c r="F1683" s="9" t="s">
        <v>492</v>
      </c>
      <c r="G1683" s="9"/>
      <c r="H1683" s="10"/>
      <c r="I1683" s="9">
        <v>105</v>
      </c>
      <c r="J1683" s="9" t="s">
        <v>18</v>
      </c>
      <c r="K1683" s="15" t="s">
        <v>50</v>
      </c>
      <c r="L1683" s="16"/>
      <c r="M1683" s="16">
        <f t="shared" si="124"/>
        <v>68.25</v>
      </c>
    </row>
    <row r="1684" spans="1:13">
      <c r="A1684" s="8"/>
      <c r="B1684" s="8"/>
      <c r="C1684" s="9"/>
      <c r="D1684" s="9"/>
      <c r="E1684" s="9"/>
      <c r="F1684" s="9" t="s">
        <v>626</v>
      </c>
      <c r="G1684" s="9"/>
      <c r="H1684" s="10"/>
      <c r="I1684" s="9">
        <v>56</v>
      </c>
      <c r="J1684" s="9" t="s">
        <v>18</v>
      </c>
      <c r="K1684" s="15" t="s">
        <v>19</v>
      </c>
      <c r="L1684" s="16"/>
      <c r="M1684" s="16">
        <f t="shared" ref="M1684:M1750" si="125">I1684*0.65</f>
        <v>36.4</v>
      </c>
    </row>
    <row r="1685" spans="1:13">
      <c r="A1685" s="8"/>
      <c r="B1685" s="8"/>
      <c r="C1685" s="9"/>
      <c r="D1685" s="9"/>
      <c r="E1685" s="9"/>
      <c r="F1685" s="9" t="s">
        <v>603</v>
      </c>
      <c r="G1685" s="9"/>
      <c r="H1685" s="10"/>
      <c r="I1685" s="9">
        <v>118.3</v>
      </c>
      <c r="J1685" s="9" t="s">
        <v>18</v>
      </c>
      <c r="K1685" s="15" t="s">
        <v>19</v>
      </c>
      <c r="L1685" s="16"/>
      <c r="M1685" s="16">
        <f t="shared" si="125"/>
        <v>76.895</v>
      </c>
    </row>
    <row r="1686" spans="1:13">
      <c r="A1686" s="8"/>
      <c r="B1686" s="8"/>
      <c r="C1686" s="9"/>
      <c r="D1686" s="9"/>
      <c r="E1686" s="9"/>
      <c r="F1686" s="9" t="s">
        <v>627</v>
      </c>
      <c r="G1686" s="9"/>
      <c r="H1686" s="10"/>
      <c r="I1686" s="9">
        <v>59.5</v>
      </c>
      <c r="J1686" s="9" t="s">
        <v>18</v>
      </c>
      <c r="K1686" s="15" t="s">
        <v>19</v>
      </c>
      <c r="L1686" s="16"/>
      <c r="M1686" s="16">
        <f t="shared" si="125"/>
        <v>38.675</v>
      </c>
    </row>
    <row r="1687" spans="1:13">
      <c r="A1687" s="8"/>
      <c r="B1687" s="8"/>
      <c r="C1687" s="9"/>
      <c r="D1687" s="9"/>
      <c r="E1687" s="9"/>
      <c r="F1687" s="9" t="s">
        <v>602</v>
      </c>
      <c r="G1687" s="9"/>
      <c r="H1687" s="10"/>
      <c r="I1687" s="9">
        <v>59.5</v>
      </c>
      <c r="J1687" s="9" t="s">
        <v>18</v>
      </c>
      <c r="K1687" s="15" t="s">
        <v>19</v>
      </c>
      <c r="L1687" s="16"/>
      <c r="M1687" s="16">
        <f t="shared" si="125"/>
        <v>38.675</v>
      </c>
    </row>
    <row r="1688" ht="24" spans="1:13">
      <c r="A1688" s="8"/>
      <c r="B1688" s="8"/>
      <c r="C1688" s="9"/>
      <c r="D1688" s="9"/>
      <c r="E1688" s="9"/>
      <c r="F1688" s="9" t="s">
        <v>628</v>
      </c>
      <c r="G1688" s="9"/>
      <c r="H1688" s="10"/>
      <c r="I1688" s="9">
        <v>500</v>
      </c>
      <c r="J1688" s="9" t="s">
        <v>21</v>
      </c>
      <c r="K1688" s="15" t="s">
        <v>22</v>
      </c>
      <c r="L1688" s="16"/>
      <c r="M1688" s="16">
        <f t="shared" si="125"/>
        <v>325</v>
      </c>
    </row>
    <row r="1689" spans="1:13">
      <c r="A1689" s="8"/>
      <c r="B1689" s="8"/>
      <c r="C1689" s="9"/>
      <c r="D1689" s="9"/>
      <c r="E1689" s="9"/>
      <c r="F1689" s="9" t="s">
        <v>629</v>
      </c>
      <c r="G1689" s="9"/>
      <c r="H1689" s="10"/>
      <c r="I1689" s="9">
        <v>100.8</v>
      </c>
      <c r="J1689" s="9" t="s">
        <v>18</v>
      </c>
      <c r="K1689" s="15" t="s">
        <v>19</v>
      </c>
      <c r="L1689" s="16"/>
      <c r="M1689" s="16">
        <f t="shared" si="125"/>
        <v>65.52</v>
      </c>
    </row>
    <row r="1690" ht="24" spans="1:13">
      <c r="A1690" s="8"/>
      <c r="B1690" s="8"/>
      <c r="C1690" s="9"/>
      <c r="D1690" s="9"/>
      <c r="E1690" s="9"/>
      <c r="F1690" s="9" t="s">
        <v>630</v>
      </c>
      <c r="G1690" s="9"/>
      <c r="H1690" s="10"/>
      <c r="I1690" s="9">
        <v>500</v>
      </c>
      <c r="J1690" s="9" t="s">
        <v>21</v>
      </c>
      <c r="K1690" s="15" t="s">
        <v>22</v>
      </c>
      <c r="L1690" s="16"/>
      <c r="M1690" s="16">
        <f t="shared" si="125"/>
        <v>325</v>
      </c>
    </row>
    <row r="1691" spans="1:13">
      <c r="A1691" s="8"/>
      <c r="B1691" s="8"/>
      <c r="C1691" s="9"/>
      <c r="D1691" s="9"/>
      <c r="E1691" s="9"/>
      <c r="F1691" s="9" t="s">
        <v>631</v>
      </c>
      <c r="G1691" s="9"/>
      <c r="H1691" s="10"/>
      <c r="I1691" s="9">
        <v>70</v>
      </c>
      <c r="J1691" s="9" t="s">
        <v>18</v>
      </c>
      <c r="K1691" s="15" t="s">
        <v>197</v>
      </c>
      <c r="L1691" s="16"/>
      <c r="M1691" s="16">
        <f t="shared" si="125"/>
        <v>45.5</v>
      </c>
    </row>
    <row r="1692" spans="1:13">
      <c r="A1692" s="8"/>
      <c r="B1692" s="8"/>
      <c r="C1692" s="9"/>
      <c r="D1692" s="9"/>
      <c r="E1692" s="9"/>
      <c r="F1692" s="9" t="s">
        <v>30</v>
      </c>
      <c r="G1692" s="9"/>
      <c r="H1692" s="10"/>
      <c r="I1692" s="9">
        <v>58.1</v>
      </c>
      <c r="J1692" s="9" t="s">
        <v>18</v>
      </c>
      <c r="K1692" s="15" t="s">
        <v>19</v>
      </c>
      <c r="L1692" s="16"/>
      <c r="M1692" s="16">
        <f t="shared" si="125"/>
        <v>37.765</v>
      </c>
    </row>
    <row r="1693" spans="1:13">
      <c r="A1693" s="8"/>
      <c r="B1693" s="8"/>
      <c r="C1693" s="9"/>
      <c r="D1693" s="9"/>
      <c r="E1693" s="9"/>
      <c r="F1693" s="9" t="s">
        <v>154</v>
      </c>
      <c r="G1693" s="9"/>
      <c r="H1693" s="10"/>
      <c r="I1693" s="9">
        <v>196</v>
      </c>
      <c r="J1693" s="9" t="s">
        <v>18</v>
      </c>
      <c r="K1693" s="15" t="s">
        <v>19</v>
      </c>
      <c r="L1693" s="16"/>
      <c r="M1693" s="16">
        <f t="shared" si="125"/>
        <v>127.4</v>
      </c>
    </row>
    <row r="1694" spans="1:13">
      <c r="A1694" s="8"/>
      <c r="B1694" s="8"/>
      <c r="C1694" s="9"/>
      <c r="D1694" s="9"/>
      <c r="E1694" s="9"/>
      <c r="F1694" s="9" t="s">
        <v>619</v>
      </c>
      <c r="G1694" s="9"/>
      <c r="H1694" s="10"/>
      <c r="I1694" s="9">
        <v>134.4</v>
      </c>
      <c r="J1694" s="9" t="s">
        <v>18</v>
      </c>
      <c r="K1694" s="15" t="s">
        <v>19</v>
      </c>
      <c r="L1694" s="16"/>
      <c r="M1694" s="16">
        <f t="shared" si="125"/>
        <v>87.36</v>
      </c>
    </row>
    <row r="1695" spans="1:13">
      <c r="A1695" s="8"/>
      <c r="B1695" s="8"/>
      <c r="C1695" s="9"/>
      <c r="D1695" s="9"/>
      <c r="E1695" s="9"/>
      <c r="F1695" s="9" t="s">
        <v>26</v>
      </c>
      <c r="G1695" s="9"/>
      <c r="H1695" s="10"/>
      <c r="I1695" s="9">
        <v>134.4</v>
      </c>
      <c r="J1695" s="9" t="s">
        <v>18</v>
      </c>
      <c r="K1695" s="15" t="s">
        <v>19</v>
      </c>
      <c r="L1695" s="16"/>
      <c r="M1695" s="16">
        <f t="shared" si="125"/>
        <v>87.36</v>
      </c>
    </row>
    <row r="1696" spans="1:13">
      <c r="A1696" s="8"/>
      <c r="B1696" s="8"/>
      <c r="C1696" s="9"/>
      <c r="D1696" s="9"/>
      <c r="E1696" s="9"/>
      <c r="F1696" s="9" t="s">
        <v>59</v>
      </c>
      <c r="G1696" s="9"/>
      <c r="H1696" s="10">
        <v>123.9</v>
      </c>
      <c r="I1696" s="9">
        <v>619.5</v>
      </c>
      <c r="J1696" s="9" t="s">
        <v>18</v>
      </c>
      <c r="K1696" s="15" t="s">
        <v>19</v>
      </c>
      <c r="L1696" s="16">
        <f>H1696*0.65</f>
        <v>80.535</v>
      </c>
      <c r="M1696" s="16">
        <f t="shared" si="125"/>
        <v>402.675</v>
      </c>
    </row>
    <row r="1697" spans="1:13">
      <c r="A1697" s="8"/>
      <c r="B1697" s="8"/>
      <c r="C1697" s="9"/>
      <c r="D1697" s="9"/>
      <c r="E1697" s="9"/>
      <c r="F1697" s="9" t="s">
        <v>60</v>
      </c>
      <c r="G1697" s="9"/>
      <c r="H1697" s="10">
        <v>123.9</v>
      </c>
      <c r="I1697" s="9">
        <v>619.5</v>
      </c>
      <c r="J1697" s="9" t="s">
        <v>18</v>
      </c>
      <c r="K1697" s="15" t="s">
        <v>19</v>
      </c>
      <c r="L1697" s="16">
        <f>H1697*0.65</f>
        <v>80.535</v>
      </c>
      <c r="M1697" s="16">
        <f t="shared" si="125"/>
        <v>402.675</v>
      </c>
    </row>
    <row r="1698" spans="1:13">
      <c r="A1698" s="8">
        <v>29</v>
      </c>
      <c r="B1698" s="8" t="s">
        <v>632</v>
      </c>
      <c r="C1698" s="9" t="s">
        <v>632</v>
      </c>
      <c r="D1698" s="9" t="s">
        <v>633</v>
      </c>
      <c r="E1698" s="9" t="s">
        <v>633</v>
      </c>
      <c r="F1698" s="9" t="s">
        <v>194</v>
      </c>
      <c r="G1698" s="9"/>
      <c r="H1698" s="10"/>
      <c r="I1698" s="9">
        <v>70.7</v>
      </c>
      <c r="J1698" s="9" t="s">
        <v>18</v>
      </c>
      <c r="K1698" s="15" t="s">
        <v>19</v>
      </c>
      <c r="L1698" s="16"/>
      <c r="M1698" s="16">
        <f t="shared" si="125"/>
        <v>45.955</v>
      </c>
    </row>
    <row r="1699" spans="1:13">
      <c r="A1699" s="8"/>
      <c r="B1699" s="8"/>
      <c r="C1699" s="9"/>
      <c r="D1699" s="9"/>
      <c r="E1699" s="9"/>
      <c r="F1699" s="9" t="s">
        <v>198</v>
      </c>
      <c r="G1699" s="9"/>
      <c r="H1699" s="10"/>
      <c r="I1699" s="9">
        <v>54.6</v>
      </c>
      <c r="J1699" s="9" t="s">
        <v>18</v>
      </c>
      <c r="K1699" s="15" t="s">
        <v>19</v>
      </c>
      <c r="L1699" s="16"/>
      <c r="M1699" s="16">
        <f t="shared" si="125"/>
        <v>35.49</v>
      </c>
    </row>
    <row r="1700" spans="1:13">
      <c r="A1700" s="8"/>
      <c r="B1700" s="8"/>
      <c r="C1700" s="9"/>
      <c r="D1700" s="9"/>
      <c r="E1700" s="9"/>
      <c r="F1700" s="9" t="s">
        <v>597</v>
      </c>
      <c r="G1700" s="9"/>
      <c r="H1700" s="10"/>
      <c r="I1700" s="9">
        <v>245</v>
      </c>
      <c r="J1700" s="9" t="s">
        <v>18</v>
      </c>
      <c r="K1700" s="15" t="s">
        <v>50</v>
      </c>
      <c r="L1700" s="16"/>
      <c r="M1700" s="16">
        <f t="shared" si="125"/>
        <v>159.25</v>
      </c>
    </row>
    <row r="1701" ht="24" spans="1:13">
      <c r="A1701" s="8"/>
      <c r="B1701" s="8"/>
      <c r="C1701" s="9"/>
      <c r="D1701" s="9"/>
      <c r="E1701" s="9"/>
      <c r="F1701" s="9" t="s">
        <v>634</v>
      </c>
      <c r="G1701" s="9"/>
      <c r="H1701" s="10"/>
      <c r="I1701" s="9">
        <v>300</v>
      </c>
      <c r="J1701" s="9" t="s">
        <v>21</v>
      </c>
      <c r="K1701" s="15" t="s">
        <v>22</v>
      </c>
      <c r="L1701" s="16"/>
      <c r="M1701" s="16">
        <f t="shared" si="125"/>
        <v>195</v>
      </c>
    </row>
    <row r="1702" spans="1:13">
      <c r="A1702" s="8"/>
      <c r="B1702" s="8"/>
      <c r="C1702" s="9"/>
      <c r="D1702" s="9"/>
      <c r="E1702" s="9"/>
      <c r="F1702" s="9" t="s">
        <v>635</v>
      </c>
      <c r="G1702" s="9"/>
      <c r="H1702" s="10"/>
      <c r="I1702" s="9" t="s">
        <v>99</v>
      </c>
      <c r="J1702" s="9" t="s">
        <v>99</v>
      </c>
      <c r="K1702" s="15" t="s">
        <v>22</v>
      </c>
      <c r="L1702" s="16"/>
      <c r="M1702" s="16"/>
    </row>
    <row r="1703" ht="36" spans="1:13">
      <c r="A1703" s="8"/>
      <c r="B1703" s="8"/>
      <c r="C1703" s="9"/>
      <c r="D1703" s="9"/>
      <c r="E1703" s="9"/>
      <c r="F1703" s="9" t="s">
        <v>636</v>
      </c>
      <c r="G1703" s="9"/>
      <c r="H1703" s="10"/>
      <c r="I1703" s="9">
        <v>700</v>
      </c>
      <c r="J1703" s="9" t="s">
        <v>21</v>
      </c>
      <c r="K1703" s="15" t="s">
        <v>22</v>
      </c>
      <c r="L1703" s="16"/>
      <c r="M1703" s="16">
        <f t="shared" si="125"/>
        <v>455</v>
      </c>
    </row>
    <row r="1704" ht="24" spans="1:13">
      <c r="A1704" s="8"/>
      <c r="B1704" s="8"/>
      <c r="C1704" s="9"/>
      <c r="D1704" s="9"/>
      <c r="E1704" s="9"/>
      <c r="F1704" s="9" t="s">
        <v>637</v>
      </c>
      <c r="G1704" s="9"/>
      <c r="H1704" s="10"/>
      <c r="I1704" s="9">
        <v>300</v>
      </c>
      <c r="J1704" s="9" t="s">
        <v>21</v>
      </c>
      <c r="K1704" s="15" t="s">
        <v>22</v>
      </c>
      <c r="L1704" s="16"/>
      <c r="M1704" s="16">
        <f t="shared" si="125"/>
        <v>195</v>
      </c>
    </row>
    <row r="1705" ht="24" spans="1:13">
      <c r="A1705" s="8"/>
      <c r="B1705" s="8"/>
      <c r="C1705" s="9"/>
      <c r="D1705" s="9"/>
      <c r="E1705" s="9"/>
      <c r="F1705" s="9" t="s">
        <v>638</v>
      </c>
      <c r="G1705" s="9"/>
      <c r="H1705" s="10"/>
      <c r="I1705" s="9">
        <v>600</v>
      </c>
      <c r="J1705" s="9" t="s">
        <v>21</v>
      </c>
      <c r="K1705" s="15" t="s">
        <v>22</v>
      </c>
      <c r="L1705" s="16"/>
      <c r="M1705" s="16">
        <f t="shared" si="125"/>
        <v>390</v>
      </c>
    </row>
    <row r="1706" ht="24" spans="1:13">
      <c r="A1706" s="8"/>
      <c r="B1706" s="8"/>
      <c r="C1706" s="9"/>
      <c r="D1706" s="9"/>
      <c r="E1706" s="9"/>
      <c r="F1706" s="9" t="s">
        <v>639</v>
      </c>
      <c r="G1706" s="9"/>
      <c r="H1706" s="10"/>
      <c r="I1706" s="9">
        <v>200</v>
      </c>
      <c r="J1706" s="9" t="s">
        <v>21</v>
      </c>
      <c r="K1706" s="15" t="s">
        <v>22</v>
      </c>
      <c r="L1706" s="16"/>
      <c r="M1706" s="16">
        <f t="shared" si="125"/>
        <v>130</v>
      </c>
    </row>
    <row r="1707" spans="1:13">
      <c r="A1707" s="8"/>
      <c r="B1707" s="8"/>
      <c r="C1707" s="9"/>
      <c r="D1707" s="9"/>
      <c r="E1707" s="9"/>
      <c r="F1707" s="9" t="s">
        <v>483</v>
      </c>
      <c r="G1707" s="9"/>
      <c r="H1707" s="10"/>
      <c r="I1707" s="9">
        <v>189</v>
      </c>
      <c r="J1707" s="9" t="s">
        <v>18</v>
      </c>
      <c r="K1707" s="15" t="s">
        <v>197</v>
      </c>
      <c r="L1707" s="16"/>
      <c r="M1707" s="16">
        <f t="shared" si="125"/>
        <v>122.85</v>
      </c>
    </row>
    <row r="1708" spans="1:13">
      <c r="A1708" s="8"/>
      <c r="B1708" s="8"/>
      <c r="C1708" s="9"/>
      <c r="D1708" s="9"/>
      <c r="E1708" s="9"/>
      <c r="F1708" s="9" t="s">
        <v>489</v>
      </c>
      <c r="G1708" s="9"/>
      <c r="H1708" s="10"/>
      <c r="I1708" s="9">
        <v>371.7</v>
      </c>
      <c r="J1708" s="9" t="s">
        <v>18</v>
      </c>
      <c r="K1708" s="15" t="s">
        <v>50</v>
      </c>
      <c r="L1708" s="16"/>
      <c r="M1708" s="16">
        <f t="shared" si="125"/>
        <v>241.605</v>
      </c>
    </row>
    <row r="1709" spans="1:13">
      <c r="A1709" s="8"/>
      <c r="B1709" s="8"/>
      <c r="C1709" s="9"/>
      <c r="D1709" s="9"/>
      <c r="E1709" s="9"/>
      <c r="F1709" s="9" t="s">
        <v>491</v>
      </c>
      <c r="G1709" s="9"/>
      <c r="H1709" s="10"/>
      <c r="I1709" s="9">
        <v>189</v>
      </c>
      <c r="J1709" s="9" t="s">
        <v>18</v>
      </c>
      <c r="K1709" s="15" t="s">
        <v>197</v>
      </c>
      <c r="L1709" s="16"/>
      <c r="M1709" s="16">
        <f t="shared" si="125"/>
        <v>122.85</v>
      </c>
    </row>
    <row r="1710" spans="1:13">
      <c r="A1710" s="8"/>
      <c r="B1710" s="8"/>
      <c r="C1710" s="9"/>
      <c r="D1710" s="9"/>
      <c r="E1710" s="9"/>
      <c r="F1710" s="9" t="s">
        <v>615</v>
      </c>
      <c r="G1710" s="9"/>
      <c r="H1710" s="10"/>
      <c r="I1710" s="9">
        <v>189</v>
      </c>
      <c r="J1710" s="9" t="s">
        <v>18</v>
      </c>
      <c r="K1710" s="15" t="s">
        <v>197</v>
      </c>
      <c r="L1710" s="16"/>
      <c r="M1710" s="16">
        <f t="shared" si="125"/>
        <v>122.85</v>
      </c>
    </row>
    <row r="1711" spans="1:13">
      <c r="A1711" s="8"/>
      <c r="B1711" s="8"/>
      <c r="C1711" s="9"/>
      <c r="D1711" s="9"/>
      <c r="E1711" s="9"/>
      <c r="F1711" s="9" t="s">
        <v>484</v>
      </c>
      <c r="G1711" s="9"/>
      <c r="H1711" s="10"/>
      <c r="I1711" s="9">
        <v>189</v>
      </c>
      <c r="J1711" s="9" t="s">
        <v>18</v>
      </c>
      <c r="K1711" s="15" t="s">
        <v>197</v>
      </c>
      <c r="L1711" s="16"/>
      <c r="M1711" s="16">
        <f t="shared" si="125"/>
        <v>122.85</v>
      </c>
    </row>
    <row r="1712" spans="1:13">
      <c r="A1712" s="8"/>
      <c r="B1712" s="8"/>
      <c r="C1712" s="9"/>
      <c r="D1712" s="9"/>
      <c r="E1712" s="9"/>
      <c r="F1712" s="9" t="s">
        <v>486</v>
      </c>
      <c r="G1712" s="9"/>
      <c r="H1712" s="10"/>
      <c r="I1712" s="9">
        <v>189</v>
      </c>
      <c r="J1712" s="9" t="s">
        <v>18</v>
      </c>
      <c r="K1712" s="15" t="s">
        <v>197</v>
      </c>
      <c r="L1712" s="16"/>
      <c r="M1712" s="16">
        <f t="shared" si="125"/>
        <v>122.85</v>
      </c>
    </row>
    <row r="1713" spans="1:13">
      <c r="A1713" s="8"/>
      <c r="B1713" s="8"/>
      <c r="C1713" s="9"/>
      <c r="D1713" s="9"/>
      <c r="E1713" s="9"/>
      <c r="F1713" s="9" t="s">
        <v>487</v>
      </c>
      <c r="G1713" s="9"/>
      <c r="H1713" s="10"/>
      <c r="I1713" s="9">
        <v>189</v>
      </c>
      <c r="J1713" s="9" t="s">
        <v>18</v>
      </c>
      <c r="K1713" s="15" t="s">
        <v>197</v>
      </c>
      <c r="L1713" s="16"/>
      <c r="M1713" s="16">
        <f t="shared" si="125"/>
        <v>122.85</v>
      </c>
    </row>
    <row r="1714" spans="1:13">
      <c r="A1714" s="8"/>
      <c r="B1714" s="8"/>
      <c r="C1714" s="9"/>
      <c r="D1714" s="9"/>
      <c r="E1714" s="9"/>
      <c r="F1714" s="9" t="s">
        <v>485</v>
      </c>
      <c r="G1714" s="9"/>
      <c r="H1714" s="10"/>
      <c r="I1714" s="9">
        <v>189</v>
      </c>
      <c r="J1714" s="9" t="s">
        <v>18</v>
      </c>
      <c r="K1714" s="15" t="s">
        <v>197</v>
      </c>
      <c r="L1714" s="16"/>
      <c r="M1714" s="16">
        <f t="shared" si="125"/>
        <v>122.85</v>
      </c>
    </row>
    <row r="1715" ht="24" spans="1:13">
      <c r="A1715" s="8"/>
      <c r="B1715" s="8"/>
      <c r="C1715" s="9"/>
      <c r="D1715" s="9"/>
      <c r="E1715" s="9"/>
      <c r="F1715" s="9" t="s">
        <v>616</v>
      </c>
      <c r="G1715" s="9"/>
      <c r="H1715" s="10"/>
      <c r="I1715" s="9">
        <v>200</v>
      </c>
      <c r="J1715" s="9" t="s">
        <v>21</v>
      </c>
      <c r="K1715" s="15" t="s">
        <v>22</v>
      </c>
      <c r="L1715" s="16"/>
      <c r="M1715" s="16">
        <f t="shared" si="125"/>
        <v>130</v>
      </c>
    </row>
    <row r="1716" spans="1:13">
      <c r="A1716" s="8"/>
      <c r="B1716" s="8"/>
      <c r="C1716" s="9"/>
      <c r="D1716" s="9"/>
      <c r="E1716" s="9"/>
      <c r="F1716" s="9" t="s">
        <v>496</v>
      </c>
      <c r="G1716" s="9"/>
      <c r="H1716" s="10"/>
      <c r="I1716" s="9">
        <v>140</v>
      </c>
      <c r="J1716" s="9" t="s">
        <v>18</v>
      </c>
      <c r="K1716" s="15" t="s">
        <v>50</v>
      </c>
      <c r="L1716" s="16"/>
      <c r="M1716" s="16">
        <f t="shared" si="125"/>
        <v>91</v>
      </c>
    </row>
    <row r="1717" spans="1:13">
      <c r="A1717" s="8"/>
      <c r="B1717" s="8"/>
      <c r="C1717" s="9"/>
      <c r="D1717" s="9"/>
      <c r="E1717" s="9"/>
      <c r="F1717" s="9" t="s">
        <v>476</v>
      </c>
      <c r="G1717" s="9"/>
      <c r="H1717" s="10"/>
      <c r="I1717" s="9">
        <v>140</v>
      </c>
      <c r="J1717" s="9" t="s">
        <v>18</v>
      </c>
      <c r="K1717" s="15" t="s">
        <v>50</v>
      </c>
      <c r="L1717" s="16"/>
      <c r="M1717" s="16">
        <f t="shared" si="125"/>
        <v>91</v>
      </c>
    </row>
    <row r="1718" spans="1:13">
      <c r="A1718" s="8"/>
      <c r="B1718" s="8"/>
      <c r="C1718" s="9"/>
      <c r="D1718" s="9"/>
      <c r="E1718" s="9"/>
      <c r="F1718" s="9" t="s">
        <v>488</v>
      </c>
      <c r="G1718" s="9"/>
      <c r="H1718" s="10"/>
      <c r="I1718" s="9">
        <v>189</v>
      </c>
      <c r="J1718" s="9" t="s">
        <v>18</v>
      </c>
      <c r="K1718" s="15" t="s">
        <v>197</v>
      </c>
      <c r="L1718" s="16"/>
      <c r="M1718" s="16">
        <f t="shared" si="125"/>
        <v>122.85</v>
      </c>
    </row>
    <row r="1719" spans="1:13">
      <c r="A1719" s="8"/>
      <c r="B1719" s="8"/>
      <c r="C1719" s="9"/>
      <c r="D1719" s="9"/>
      <c r="E1719" s="9"/>
      <c r="F1719" s="9" t="s">
        <v>601</v>
      </c>
      <c r="G1719" s="9"/>
      <c r="H1719" s="10"/>
      <c r="I1719" s="9">
        <v>140</v>
      </c>
      <c r="J1719" s="9" t="s">
        <v>18</v>
      </c>
      <c r="K1719" s="15" t="s">
        <v>50</v>
      </c>
      <c r="L1719" s="16"/>
      <c r="M1719" s="16">
        <f t="shared" si="125"/>
        <v>91</v>
      </c>
    </row>
    <row r="1720" spans="1:13">
      <c r="A1720" s="8"/>
      <c r="B1720" s="8"/>
      <c r="C1720" s="9"/>
      <c r="D1720" s="9"/>
      <c r="E1720" s="9"/>
      <c r="F1720" s="9" t="s">
        <v>600</v>
      </c>
      <c r="G1720" s="9"/>
      <c r="H1720" s="10"/>
      <c r="I1720" s="9">
        <v>100.8</v>
      </c>
      <c r="J1720" s="9" t="s">
        <v>18</v>
      </c>
      <c r="K1720" s="15" t="s">
        <v>19</v>
      </c>
      <c r="L1720" s="16"/>
      <c r="M1720" s="16">
        <f t="shared" si="125"/>
        <v>65.52</v>
      </c>
    </row>
    <row r="1721" spans="1:13">
      <c r="A1721" s="8"/>
      <c r="B1721" s="8"/>
      <c r="C1721" s="9"/>
      <c r="D1721" s="9"/>
      <c r="E1721" s="9"/>
      <c r="F1721" s="9" t="s">
        <v>604</v>
      </c>
      <c r="G1721" s="9"/>
      <c r="H1721" s="10"/>
      <c r="I1721" s="9">
        <v>100.8</v>
      </c>
      <c r="J1721" s="9" t="s">
        <v>18</v>
      </c>
      <c r="K1721" s="15" t="s">
        <v>19</v>
      </c>
      <c r="L1721" s="16"/>
      <c r="M1721" s="16">
        <f t="shared" si="125"/>
        <v>65.52</v>
      </c>
    </row>
    <row r="1722" spans="1:13">
      <c r="A1722" s="8"/>
      <c r="B1722" s="8"/>
      <c r="C1722" s="9"/>
      <c r="D1722" s="9"/>
      <c r="E1722" s="9"/>
      <c r="F1722" s="9" t="s">
        <v>626</v>
      </c>
      <c r="G1722" s="9"/>
      <c r="H1722" s="10"/>
      <c r="I1722" s="9">
        <v>56</v>
      </c>
      <c r="J1722" s="9" t="s">
        <v>18</v>
      </c>
      <c r="K1722" s="15" t="s">
        <v>19</v>
      </c>
      <c r="L1722" s="16"/>
      <c r="M1722" s="16">
        <f t="shared" si="125"/>
        <v>36.4</v>
      </c>
    </row>
    <row r="1723" spans="1:13">
      <c r="A1723" s="8"/>
      <c r="B1723" s="8"/>
      <c r="C1723" s="9"/>
      <c r="D1723" s="9"/>
      <c r="E1723" s="9"/>
      <c r="F1723" s="9" t="s">
        <v>621</v>
      </c>
      <c r="G1723" s="9"/>
      <c r="H1723" s="10"/>
      <c r="I1723" s="9">
        <v>56</v>
      </c>
      <c r="J1723" s="9" t="s">
        <v>18</v>
      </c>
      <c r="K1723" s="15" t="s">
        <v>197</v>
      </c>
      <c r="L1723" s="16"/>
      <c r="M1723" s="16">
        <f t="shared" si="125"/>
        <v>36.4</v>
      </c>
    </row>
    <row r="1724" spans="1:13">
      <c r="A1724" s="8"/>
      <c r="B1724" s="8"/>
      <c r="C1724" s="9"/>
      <c r="D1724" s="9"/>
      <c r="E1724" s="9"/>
      <c r="F1724" s="9" t="s">
        <v>482</v>
      </c>
      <c r="G1724" s="9"/>
      <c r="H1724" s="10"/>
      <c r="I1724" s="9">
        <v>55.3</v>
      </c>
      <c r="J1724" s="9" t="s">
        <v>18</v>
      </c>
      <c r="K1724" s="15" t="s">
        <v>19</v>
      </c>
      <c r="L1724" s="16"/>
      <c r="M1724" s="16">
        <f t="shared" si="125"/>
        <v>35.945</v>
      </c>
    </row>
    <row r="1725" spans="1:13">
      <c r="A1725" s="8"/>
      <c r="B1725" s="8"/>
      <c r="C1725" s="9"/>
      <c r="D1725" s="9"/>
      <c r="E1725" s="9"/>
      <c r="F1725" s="9" t="s">
        <v>493</v>
      </c>
      <c r="G1725" s="9"/>
      <c r="H1725" s="10"/>
      <c r="I1725" s="9">
        <v>56</v>
      </c>
      <c r="J1725" s="9" t="s">
        <v>18</v>
      </c>
      <c r="K1725" s="15" t="s">
        <v>19</v>
      </c>
      <c r="L1725" s="16"/>
      <c r="M1725" s="16">
        <f t="shared" si="125"/>
        <v>36.4</v>
      </c>
    </row>
    <row r="1726" spans="1:13">
      <c r="A1726" s="8"/>
      <c r="B1726" s="8"/>
      <c r="C1726" s="9"/>
      <c r="D1726" s="9"/>
      <c r="E1726" s="9"/>
      <c r="F1726" s="9" t="s">
        <v>627</v>
      </c>
      <c r="G1726" s="9"/>
      <c r="H1726" s="10"/>
      <c r="I1726" s="9">
        <v>59.5</v>
      </c>
      <c r="J1726" s="9" t="s">
        <v>18</v>
      </c>
      <c r="K1726" s="15" t="s">
        <v>19</v>
      </c>
      <c r="L1726" s="16"/>
      <c r="M1726" s="16">
        <f t="shared" si="125"/>
        <v>38.675</v>
      </c>
    </row>
    <row r="1727" spans="1:13">
      <c r="A1727" s="8"/>
      <c r="B1727" s="8"/>
      <c r="C1727" s="9"/>
      <c r="D1727" s="9"/>
      <c r="E1727" s="9"/>
      <c r="F1727" s="9" t="s">
        <v>477</v>
      </c>
      <c r="G1727" s="9"/>
      <c r="H1727" s="10"/>
      <c r="I1727" s="9">
        <v>84</v>
      </c>
      <c r="J1727" s="9" t="s">
        <v>18</v>
      </c>
      <c r="K1727" s="15" t="s">
        <v>197</v>
      </c>
      <c r="L1727" s="16"/>
      <c r="M1727" s="16">
        <f t="shared" si="125"/>
        <v>54.6</v>
      </c>
    </row>
    <row r="1728" spans="1:13">
      <c r="A1728" s="8"/>
      <c r="B1728" s="8"/>
      <c r="C1728" s="9"/>
      <c r="D1728" s="9"/>
      <c r="E1728" s="9"/>
      <c r="F1728" s="9" t="s">
        <v>602</v>
      </c>
      <c r="G1728" s="9"/>
      <c r="H1728" s="10"/>
      <c r="I1728" s="9">
        <v>59.5</v>
      </c>
      <c r="J1728" s="9" t="s">
        <v>18</v>
      </c>
      <c r="K1728" s="15" t="s">
        <v>19</v>
      </c>
      <c r="L1728" s="16"/>
      <c r="M1728" s="16">
        <f t="shared" si="125"/>
        <v>38.675</v>
      </c>
    </row>
    <row r="1729" spans="1:13">
      <c r="A1729" s="8"/>
      <c r="B1729" s="8"/>
      <c r="C1729" s="9"/>
      <c r="D1729" s="9"/>
      <c r="E1729" s="9"/>
      <c r="F1729" s="9" t="s">
        <v>640</v>
      </c>
      <c r="G1729" s="9"/>
      <c r="H1729" s="10"/>
      <c r="I1729" s="9" t="s">
        <v>99</v>
      </c>
      <c r="J1729" s="9" t="s">
        <v>99</v>
      </c>
      <c r="K1729" s="15" t="s">
        <v>22</v>
      </c>
      <c r="L1729" s="16"/>
      <c r="M1729" s="16"/>
    </row>
    <row r="1730" spans="1:13">
      <c r="A1730" s="8"/>
      <c r="B1730" s="8"/>
      <c r="C1730" s="9"/>
      <c r="D1730" s="9"/>
      <c r="E1730" s="9"/>
      <c r="F1730" s="9" t="s">
        <v>603</v>
      </c>
      <c r="G1730" s="9"/>
      <c r="H1730" s="10"/>
      <c r="I1730" s="9">
        <v>118.3</v>
      </c>
      <c r="J1730" s="9" t="s">
        <v>18</v>
      </c>
      <c r="K1730" s="15" t="s">
        <v>19</v>
      </c>
      <c r="L1730" s="16"/>
      <c r="M1730" s="16">
        <f t="shared" si="125"/>
        <v>76.895</v>
      </c>
    </row>
    <row r="1731" spans="1:13">
      <c r="A1731" s="8"/>
      <c r="B1731" s="8"/>
      <c r="C1731" s="9"/>
      <c r="D1731" s="9"/>
      <c r="E1731" s="9"/>
      <c r="F1731" s="9" t="s">
        <v>641</v>
      </c>
      <c r="G1731" s="9"/>
      <c r="H1731" s="10"/>
      <c r="I1731" s="9">
        <v>56</v>
      </c>
      <c r="J1731" s="9" t="s">
        <v>18</v>
      </c>
      <c r="K1731" s="15" t="s">
        <v>50</v>
      </c>
      <c r="L1731" s="16"/>
      <c r="M1731" s="16">
        <f t="shared" si="125"/>
        <v>36.4</v>
      </c>
    </row>
    <row r="1732" spans="1:13">
      <c r="A1732" s="8"/>
      <c r="B1732" s="8"/>
      <c r="C1732" s="9"/>
      <c r="D1732" s="9"/>
      <c r="E1732" s="9"/>
      <c r="F1732" s="9" t="s">
        <v>492</v>
      </c>
      <c r="G1732" s="9"/>
      <c r="H1732" s="10"/>
      <c r="I1732" s="9">
        <v>105</v>
      </c>
      <c r="J1732" s="9" t="s">
        <v>18</v>
      </c>
      <c r="K1732" s="15" t="s">
        <v>50</v>
      </c>
      <c r="L1732" s="16"/>
      <c r="M1732" s="16">
        <f t="shared" si="125"/>
        <v>68.25</v>
      </c>
    </row>
    <row r="1733" spans="1:13">
      <c r="A1733" s="8"/>
      <c r="B1733" s="8"/>
      <c r="C1733" s="9"/>
      <c r="D1733" s="9"/>
      <c r="E1733" s="9"/>
      <c r="F1733" s="9" t="s">
        <v>629</v>
      </c>
      <c r="G1733" s="9"/>
      <c r="H1733" s="10"/>
      <c r="I1733" s="9">
        <v>100.8</v>
      </c>
      <c r="J1733" s="9" t="s">
        <v>18</v>
      </c>
      <c r="K1733" s="15" t="s">
        <v>19</v>
      </c>
      <c r="L1733" s="16"/>
      <c r="M1733" s="16">
        <f t="shared" si="125"/>
        <v>65.52</v>
      </c>
    </row>
    <row r="1734" ht="24" spans="1:13">
      <c r="A1734" s="8"/>
      <c r="B1734" s="8"/>
      <c r="C1734" s="9"/>
      <c r="D1734" s="9"/>
      <c r="E1734" s="9"/>
      <c r="F1734" s="9" t="s">
        <v>628</v>
      </c>
      <c r="G1734" s="9"/>
      <c r="H1734" s="10"/>
      <c r="I1734" s="9">
        <v>500</v>
      </c>
      <c r="J1734" s="9" t="s">
        <v>21</v>
      </c>
      <c r="K1734" s="15" t="s">
        <v>22</v>
      </c>
      <c r="L1734" s="16"/>
      <c r="M1734" s="16">
        <f t="shared" si="125"/>
        <v>325</v>
      </c>
    </row>
    <row r="1735" spans="1:13">
      <c r="A1735" s="8"/>
      <c r="B1735" s="8"/>
      <c r="C1735" s="9"/>
      <c r="D1735" s="9"/>
      <c r="E1735" s="9"/>
      <c r="F1735" s="9" t="s">
        <v>617</v>
      </c>
      <c r="G1735" s="9"/>
      <c r="H1735" s="10"/>
      <c r="I1735" s="9">
        <v>42</v>
      </c>
      <c r="J1735" s="9" t="s">
        <v>18</v>
      </c>
      <c r="K1735" s="15" t="s">
        <v>50</v>
      </c>
      <c r="L1735" s="16"/>
      <c r="M1735" s="16">
        <f t="shared" si="125"/>
        <v>27.3</v>
      </c>
    </row>
    <row r="1736" spans="1:13">
      <c r="A1736" s="8"/>
      <c r="B1736" s="8"/>
      <c r="C1736" s="9"/>
      <c r="D1736" s="9"/>
      <c r="E1736" s="9"/>
      <c r="F1736" s="9" t="s">
        <v>479</v>
      </c>
      <c r="G1736" s="9"/>
      <c r="H1736" s="10"/>
      <c r="I1736" s="9">
        <v>140</v>
      </c>
      <c r="J1736" s="9" t="s">
        <v>18</v>
      </c>
      <c r="K1736" s="15" t="s">
        <v>50</v>
      </c>
      <c r="L1736" s="16"/>
      <c r="M1736" s="16">
        <f t="shared" si="125"/>
        <v>91</v>
      </c>
    </row>
    <row r="1737" spans="1:13">
      <c r="A1737" s="8"/>
      <c r="B1737" s="8"/>
      <c r="C1737" s="9"/>
      <c r="D1737" s="9"/>
      <c r="E1737" s="9"/>
      <c r="F1737" s="9" t="s">
        <v>631</v>
      </c>
      <c r="G1737" s="9"/>
      <c r="H1737" s="10"/>
      <c r="I1737" s="9">
        <v>70</v>
      </c>
      <c r="J1737" s="9" t="s">
        <v>18</v>
      </c>
      <c r="K1737" s="15" t="s">
        <v>197</v>
      </c>
      <c r="L1737" s="16"/>
      <c r="M1737" s="16">
        <f t="shared" si="125"/>
        <v>45.5</v>
      </c>
    </row>
    <row r="1738" ht="24" spans="1:13">
      <c r="A1738" s="8"/>
      <c r="B1738" s="8"/>
      <c r="C1738" s="9"/>
      <c r="D1738" s="9"/>
      <c r="E1738" s="9"/>
      <c r="F1738" s="9" t="s">
        <v>630</v>
      </c>
      <c r="G1738" s="9"/>
      <c r="H1738" s="10"/>
      <c r="I1738" s="9">
        <v>500</v>
      </c>
      <c r="J1738" s="9" t="s">
        <v>21</v>
      </c>
      <c r="K1738" s="15" t="s">
        <v>22</v>
      </c>
      <c r="L1738" s="16"/>
      <c r="M1738" s="16">
        <f t="shared" si="125"/>
        <v>325</v>
      </c>
    </row>
    <row r="1739" ht="24" spans="1:13">
      <c r="A1739" s="8"/>
      <c r="B1739" s="8"/>
      <c r="C1739" s="9"/>
      <c r="D1739" s="9"/>
      <c r="E1739" s="9"/>
      <c r="F1739" s="9" t="s">
        <v>642</v>
      </c>
      <c r="G1739" s="9"/>
      <c r="H1739" s="10"/>
      <c r="I1739" s="9">
        <v>350</v>
      </c>
      <c r="J1739" s="9" t="s">
        <v>21</v>
      </c>
      <c r="K1739" s="15" t="s">
        <v>22</v>
      </c>
      <c r="L1739" s="16"/>
      <c r="M1739" s="16">
        <f t="shared" si="125"/>
        <v>227.5</v>
      </c>
    </row>
    <row r="1740" ht="24" spans="1:13">
      <c r="A1740" s="8"/>
      <c r="B1740" s="8"/>
      <c r="C1740" s="9"/>
      <c r="D1740" s="9"/>
      <c r="E1740" s="9"/>
      <c r="F1740" s="9" t="s">
        <v>643</v>
      </c>
      <c r="G1740" s="9"/>
      <c r="H1740" s="10"/>
      <c r="I1740" s="9">
        <v>350</v>
      </c>
      <c r="J1740" s="9" t="s">
        <v>21</v>
      </c>
      <c r="K1740" s="15" t="s">
        <v>22</v>
      </c>
      <c r="L1740" s="16"/>
      <c r="M1740" s="16">
        <f t="shared" si="125"/>
        <v>227.5</v>
      </c>
    </row>
    <row r="1741" ht="36" spans="1:13">
      <c r="A1741" s="8"/>
      <c r="B1741" s="8"/>
      <c r="C1741" s="9"/>
      <c r="D1741" s="9"/>
      <c r="E1741" s="9"/>
      <c r="F1741" s="9" t="s">
        <v>644</v>
      </c>
      <c r="G1741" s="9"/>
      <c r="H1741" s="10"/>
      <c r="I1741" s="9" t="s">
        <v>99</v>
      </c>
      <c r="J1741" s="9" t="s">
        <v>99</v>
      </c>
      <c r="K1741" s="15" t="s">
        <v>22</v>
      </c>
      <c r="L1741" s="16"/>
      <c r="M1741" s="16"/>
    </row>
    <row r="1742" ht="36" spans="1:13">
      <c r="A1742" s="8"/>
      <c r="B1742" s="8"/>
      <c r="C1742" s="9"/>
      <c r="D1742" s="9"/>
      <c r="E1742" s="9"/>
      <c r="F1742" s="9" t="s">
        <v>645</v>
      </c>
      <c r="G1742" s="9"/>
      <c r="H1742" s="10"/>
      <c r="I1742" s="9">
        <v>350</v>
      </c>
      <c r="J1742" s="9" t="s">
        <v>21</v>
      </c>
      <c r="K1742" s="15" t="s">
        <v>22</v>
      </c>
      <c r="L1742" s="16"/>
      <c r="M1742" s="16">
        <f t="shared" si="125"/>
        <v>227.5</v>
      </c>
    </row>
    <row r="1743" spans="1:13">
      <c r="A1743" s="8"/>
      <c r="B1743" s="8"/>
      <c r="C1743" s="9"/>
      <c r="D1743" s="9"/>
      <c r="E1743" s="9"/>
      <c r="F1743" s="9" t="s">
        <v>474</v>
      </c>
      <c r="G1743" s="9"/>
      <c r="H1743" s="10"/>
      <c r="I1743" s="9">
        <v>245</v>
      </c>
      <c r="J1743" s="9" t="s">
        <v>18</v>
      </c>
      <c r="K1743" s="15" t="s">
        <v>197</v>
      </c>
      <c r="L1743" s="16"/>
      <c r="M1743" s="16">
        <f t="shared" si="125"/>
        <v>159.25</v>
      </c>
    </row>
    <row r="1744" spans="1:13">
      <c r="A1744" s="8"/>
      <c r="B1744" s="8"/>
      <c r="C1744" s="9"/>
      <c r="D1744" s="9"/>
      <c r="E1744" s="9"/>
      <c r="F1744" s="9" t="s">
        <v>646</v>
      </c>
      <c r="G1744" s="9"/>
      <c r="H1744" s="10"/>
      <c r="I1744" s="9">
        <v>245</v>
      </c>
      <c r="J1744" s="9" t="s">
        <v>18</v>
      </c>
      <c r="K1744" s="15" t="s">
        <v>197</v>
      </c>
      <c r="L1744" s="16"/>
      <c r="M1744" s="16">
        <f t="shared" si="125"/>
        <v>159.25</v>
      </c>
    </row>
    <row r="1745" spans="1:13">
      <c r="A1745" s="8"/>
      <c r="B1745" s="8"/>
      <c r="C1745" s="9"/>
      <c r="D1745" s="9"/>
      <c r="E1745" s="9"/>
      <c r="F1745" s="9" t="s">
        <v>62</v>
      </c>
      <c r="G1745" s="9"/>
      <c r="H1745" s="10"/>
      <c r="I1745" s="9">
        <v>56</v>
      </c>
      <c r="J1745" s="9" t="s">
        <v>18</v>
      </c>
      <c r="K1745" s="15" t="s">
        <v>63</v>
      </c>
      <c r="L1745" s="16"/>
      <c r="M1745" s="16">
        <f t="shared" si="125"/>
        <v>36.4</v>
      </c>
    </row>
    <row r="1746" spans="1:13">
      <c r="A1746" s="8"/>
      <c r="B1746" s="8"/>
      <c r="C1746" s="9"/>
      <c r="D1746" s="9"/>
      <c r="E1746" s="9"/>
      <c r="F1746" s="9" t="s">
        <v>509</v>
      </c>
      <c r="G1746" s="9"/>
      <c r="H1746" s="10"/>
      <c r="I1746" s="9">
        <v>53.2</v>
      </c>
      <c r="J1746" s="9" t="s">
        <v>18</v>
      </c>
      <c r="K1746" s="15" t="s">
        <v>50</v>
      </c>
      <c r="L1746" s="16"/>
      <c r="M1746" s="16">
        <f t="shared" si="125"/>
        <v>34.58</v>
      </c>
    </row>
    <row r="1747" spans="1:13">
      <c r="A1747" s="8"/>
      <c r="B1747" s="8"/>
      <c r="C1747" s="9"/>
      <c r="D1747" s="9"/>
      <c r="E1747" s="9"/>
      <c r="F1747" s="9" t="s">
        <v>647</v>
      </c>
      <c r="G1747" s="9"/>
      <c r="H1747" s="10"/>
      <c r="I1747" s="9">
        <v>17.5</v>
      </c>
      <c r="J1747" s="9" t="s">
        <v>18</v>
      </c>
      <c r="K1747" s="15" t="s">
        <v>50</v>
      </c>
      <c r="L1747" s="16"/>
      <c r="M1747" s="16">
        <f t="shared" si="125"/>
        <v>11.375</v>
      </c>
    </row>
    <row r="1748" spans="1:13">
      <c r="A1748" s="8"/>
      <c r="B1748" s="8"/>
      <c r="C1748" s="9"/>
      <c r="D1748" s="9"/>
      <c r="E1748" s="9"/>
      <c r="F1748" s="9" t="s">
        <v>606</v>
      </c>
      <c r="G1748" s="9"/>
      <c r="H1748" s="10"/>
      <c r="I1748" s="9">
        <v>28</v>
      </c>
      <c r="J1748" s="9" t="s">
        <v>18</v>
      </c>
      <c r="K1748" s="15" t="s">
        <v>50</v>
      </c>
      <c r="L1748" s="16"/>
      <c r="M1748" s="16">
        <f t="shared" si="125"/>
        <v>18.2</v>
      </c>
    </row>
    <row r="1749" ht="24" spans="1:13">
      <c r="A1749" s="8"/>
      <c r="B1749" s="8"/>
      <c r="C1749" s="9"/>
      <c r="D1749" s="9"/>
      <c r="E1749" s="9"/>
      <c r="F1749" s="9" t="s">
        <v>648</v>
      </c>
      <c r="G1749" s="9"/>
      <c r="H1749" s="10"/>
      <c r="I1749" s="9">
        <v>550</v>
      </c>
      <c r="J1749" s="9" t="s">
        <v>21</v>
      </c>
      <c r="K1749" s="15" t="s">
        <v>22</v>
      </c>
      <c r="L1749" s="16"/>
      <c r="M1749" s="16">
        <f t="shared" si="125"/>
        <v>357.5</v>
      </c>
    </row>
    <row r="1750" ht="24" spans="1:13">
      <c r="A1750" s="8"/>
      <c r="B1750" s="8"/>
      <c r="C1750" s="9"/>
      <c r="D1750" s="9"/>
      <c r="E1750" s="9"/>
      <c r="F1750" s="9" t="s">
        <v>649</v>
      </c>
      <c r="G1750" s="9"/>
      <c r="H1750" s="10"/>
      <c r="I1750" s="9">
        <v>600</v>
      </c>
      <c r="J1750" s="9" t="s">
        <v>21</v>
      </c>
      <c r="K1750" s="15" t="s">
        <v>22</v>
      </c>
      <c r="L1750" s="16"/>
      <c r="M1750" s="16">
        <f t="shared" si="125"/>
        <v>390</v>
      </c>
    </row>
    <row r="1751" spans="1:13">
      <c r="A1751" s="8"/>
      <c r="B1751" s="8"/>
      <c r="C1751" s="9"/>
      <c r="D1751" s="9"/>
      <c r="E1751" s="9"/>
      <c r="F1751" s="9" t="s">
        <v>30</v>
      </c>
      <c r="G1751" s="9"/>
      <c r="H1751" s="10"/>
      <c r="I1751" s="9">
        <v>58.1</v>
      </c>
      <c r="J1751" s="9" t="s">
        <v>18</v>
      </c>
      <c r="K1751" s="15" t="s">
        <v>19</v>
      </c>
      <c r="L1751" s="16"/>
      <c r="M1751" s="16">
        <f>I1751*0.65</f>
        <v>37.765</v>
      </c>
    </row>
    <row r="1752" spans="1:13">
      <c r="A1752" s="8"/>
      <c r="B1752" s="8"/>
      <c r="C1752" s="9"/>
      <c r="D1752" s="9"/>
      <c r="E1752" s="9"/>
      <c r="F1752" s="9" t="s">
        <v>650</v>
      </c>
      <c r="G1752" s="9"/>
      <c r="H1752" s="10"/>
      <c r="I1752" s="9">
        <v>100.8</v>
      </c>
      <c r="J1752" s="9" t="s">
        <v>18</v>
      </c>
      <c r="K1752" s="15" t="s">
        <v>19</v>
      </c>
      <c r="L1752" s="16"/>
      <c r="M1752" s="16">
        <v>65.52</v>
      </c>
    </row>
    <row r="1753" spans="1:13">
      <c r="A1753" s="8"/>
      <c r="B1753" s="8"/>
      <c r="C1753" s="9"/>
      <c r="D1753" s="9"/>
      <c r="E1753" s="9"/>
      <c r="F1753" s="9" t="s">
        <v>619</v>
      </c>
      <c r="G1753" s="9"/>
      <c r="H1753" s="10"/>
      <c r="I1753" s="9">
        <v>134.4</v>
      </c>
      <c r="J1753" s="9" t="s">
        <v>18</v>
      </c>
      <c r="K1753" s="15" t="s">
        <v>19</v>
      </c>
      <c r="L1753" s="16"/>
      <c r="M1753" s="16">
        <f t="shared" ref="M1753:M1816" si="126">I1753*0.65</f>
        <v>87.36</v>
      </c>
    </row>
    <row r="1754" spans="1:13">
      <c r="A1754" s="8"/>
      <c r="B1754" s="8"/>
      <c r="C1754" s="9"/>
      <c r="D1754" s="9"/>
      <c r="E1754" s="9"/>
      <c r="F1754" s="9" t="s">
        <v>26</v>
      </c>
      <c r="G1754" s="9"/>
      <c r="H1754" s="10"/>
      <c r="I1754" s="9">
        <v>134.4</v>
      </c>
      <c r="J1754" s="9" t="s">
        <v>18</v>
      </c>
      <c r="K1754" s="15" t="s">
        <v>19</v>
      </c>
      <c r="L1754" s="16"/>
      <c r="M1754" s="16">
        <f t="shared" si="126"/>
        <v>87.36</v>
      </c>
    </row>
    <row r="1755" spans="1:13">
      <c r="A1755" s="8"/>
      <c r="B1755" s="8"/>
      <c r="C1755" s="9"/>
      <c r="D1755" s="9"/>
      <c r="E1755" s="9"/>
      <c r="F1755" s="9" t="s">
        <v>608</v>
      </c>
      <c r="G1755" s="9"/>
      <c r="H1755" s="10"/>
      <c r="I1755" s="9">
        <v>105</v>
      </c>
      <c r="J1755" s="9" t="s">
        <v>18</v>
      </c>
      <c r="K1755" s="15" t="s">
        <v>231</v>
      </c>
      <c r="L1755" s="16"/>
      <c r="M1755" s="16">
        <f t="shared" si="126"/>
        <v>68.25</v>
      </c>
    </row>
    <row r="1756" spans="1:13">
      <c r="A1756" s="8"/>
      <c r="B1756" s="8"/>
      <c r="C1756" s="9"/>
      <c r="D1756" s="9"/>
      <c r="E1756" s="9"/>
      <c r="F1756" s="9" t="s">
        <v>161</v>
      </c>
      <c r="G1756" s="9"/>
      <c r="H1756" s="10"/>
      <c r="I1756" s="9">
        <v>49</v>
      </c>
      <c r="J1756" s="9" t="s">
        <v>18</v>
      </c>
      <c r="K1756" s="15" t="s">
        <v>50</v>
      </c>
      <c r="L1756" s="16"/>
      <c r="M1756" s="16">
        <f t="shared" si="126"/>
        <v>31.85</v>
      </c>
    </row>
    <row r="1757" spans="1:13">
      <c r="A1757" s="8"/>
      <c r="B1757" s="8"/>
      <c r="C1757" s="9"/>
      <c r="D1757" s="9"/>
      <c r="E1757" s="9"/>
      <c r="F1757" s="9" t="s">
        <v>199</v>
      </c>
      <c r="G1757" s="9"/>
      <c r="H1757" s="10"/>
      <c r="I1757" s="9">
        <v>400</v>
      </c>
      <c r="J1757" s="9" t="s">
        <v>200</v>
      </c>
      <c r="K1757" s="15" t="s">
        <v>22</v>
      </c>
      <c r="L1757" s="16"/>
      <c r="M1757" s="16">
        <f t="shared" si="126"/>
        <v>260</v>
      </c>
    </row>
    <row r="1758" spans="1:13">
      <c r="A1758" s="8"/>
      <c r="B1758" s="8"/>
      <c r="C1758" s="9"/>
      <c r="D1758" s="9"/>
      <c r="E1758" s="9"/>
      <c r="F1758" s="9" t="s">
        <v>56</v>
      </c>
      <c r="G1758" s="9"/>
      <c r="H1758" s="10" t="s">
        <v>57</v>
      </c>
      <c r="I1758" s="9">
        <v>353.5</v>
      </c>
      <c r="J1758" s="9" t="s">
        <v>18</v>
      </c>
      <c r="K1758" s="15" t="s">
        <v>19</v>
      </c>
      <c r="L1758" s="16">
        <f>H1758*0.65</f>
        <v>45.955</v>
      </c>
      <c r="M1758" s="16">
        <f t="shared" si="126"/>
        <v>229.775</v>
      </c>
    </row>
    <row r="1759" spans="1:13">
      <c r="A1759" s="8"/>
      <c r="B1759" s="8"/>
      <c r="C1759" s="9"/>
      <c r="D1759" s="9"/>
      <c r="E1759" s="9"/>
      <c r="F1759" s="9" t="s">
        <v>58</v>
      </c>
      <c r="G1759" s="9"/>
      <c r="H1759" s="10" t="s">
        <v>57</v>
      </c>
      <c r="I1759" s="9">
        <v>353.5</v>
      </c>
      <c r="J1759" s="9" t="s">
        <v>18</v>
      </c>
      <c r="K1759" s="15" t="s">
        <v>19</v>
      </c>
      <c r="L1759" s="16">
        <f>H1759*0.65</f>
        <v>45.955</v>
      </c>
      <c r="M1759" s="16">
        <f t="shared" si="126"/>
        <v>229.775</v>
      </c>
    </row>
    <row r="1760" spans="1:13">
      <c r="A1760" s="8"/>
      <c r="B1760" s="8"/>
      <c r="C1760" s="9"/>
      <c r="D1760" s="9"/>
      <c r="E1760" s="9"/>
      <c r="F1760" s="9" t="s">
        <v>59</v>
      </c>
      <c r="G1760" s="9"/>
      <c r="H1760" s="10">
        <v>123.9</v>
      </c>
      <c r="I1760" s="9">
        <v>619.5</v>
      </c>
      <c r="J1760" s="9" t="s">
        <v>18</v>
      </c>
      <c r="K1760" s="15" t="s">
        <v>19</v>
      </c>
      <c r="L1760" s="16">
        <f>H1760*0.65</f>
        <v>80.535</v>
      </c>
      <c r="M1760" s="16">
        <f t="shared" si="126"/>
        <v>402.675</v>
      </c>
    </row>
    <row r="1761" spans="1:13">
      <c r="A1761" s="8"/>
      <c r="B1761" s="8"/>
      <c r="C1761" s="9"/>
      <c r="D1761" s="9"/>
      <c r="E1761" s="9"/>
      <c r="F1761" s="9" t="s">
        <v>60</v>
      </c>
      <c r="G1761" s="9"/>
      <c r="H1761" s="10">
        <v>123.9</v>
      </c>
      <c r="I1761" s="9">
        <v>619.5</v>
      </c>
      <c r="J1761" s="9" t="s">
        <v>18</v>
      </c>
      <c r="K1761" s="15" t="s">
        <v>19</v>
      </c>
      <c r="L1761" s="16">
        <f>H1761*0.65</f>
        <v>80.535</v>
      </c>
      <c r="M1761" s="16">
        <f t="shared" si="126"/>
        <v>402.675</v>
      </c>
    </row>
    <row r="1762" ht="24" spans="1:13">
      <c r="A1762" s="8"/>
      <c r="B1762" s="8"/>
      <c r="C1762" s="9"/>
      <c r="D1762" s="9"/>
      <c r="E1762" s="9"/>
      <c r="F1762" s="9" t="s">
        <v>651</v>
      </c>
      <c r="G1762" s="9"/>
      <c r="H1762" s="10">
        <v>123.9</v>
      </c>
      <c r="I1762" s="9">
        <v>371.7</v>
      </c>
      <c r="J1762" s="9" t="s">
        <v>18</v>
      </c>
      <c r="K1762" s="15" t="s">
        <v>19</v>
      </c>
      <c r="L1762" s="16">
        <f>H1762*0.65</f>
        <v>80.535</v>
      </c>
      <c r="M1762" s="16">
        <f t="shared" si="126"/>
        <v>241.605</v>
      </c>
    </row>
    <row r="1763" spans="1:13">
      <c r="A1763" s="8"/>
      <c r="B1763" s="8"/>
      <c r="C1763" s="9"/>
      <c r="D1763" s="9"/>
      <c r="E1763" s="9"/>
      <c r="F1763" s="9" t="s">
        <v>179</v>
      </c>
      <c r="G1763" s="9"/>
      <c r="H1763" s="10"/>
      <c r="I1763" s="9">
        <v>53.9</v>
      </c>
      <c r="J1763" s="9" t="s">
        <v>18</v>
      </c>
      <c r="K1763" s="15" t="s">
        <v>19</v>
      </c>
      <c r="L1763" s="16"/>
      <c r="M1763" s="16">
        <f t="shared" si="126"/>
        <v>35.035</v>
      </c>
    </row>
    <row r="1764" ht="24" spans="1:13">
      <c r="A1764" s="8"/>
      <c r="B1764" s="8"/>
      <c r="C1764" s="9"/>
      <c r="D1764" s="9"/>
      <c r="E1764" s="9"/>
      <c r="F1764" s="9" t="s">
        <v>652</v>
      </c>
      <c r="G1764" s="9"/>
      <c r="H1764" s="10"/>
      <c r="I1764" s="9">
        <v>600</v>
      </c>
      <c r="J1764" s="9" t="s">
        <v>21</v>
      </c>
      <c r="K1764" s="15" t="s">
        <v>22</v>
      </c>
      <c r="L1764" s="16"/>
      <c r="M1764" s="16">
        <f t="shared" si="126"/>
        <v>390</v>
      </c>
    </row>
    <row r="1765" spans="1:13">
      <c r="A1765" s="8"/>
      <c r="B1765" s="8"/>
      <c r="C1765" s="9"/>
      <c r="D1765" s="9" t="s">
        <v>632</v>
      </c>
      <c r="E1765" s="9" t="s">
        <v>653</v>
      </c>
      <c r="F1765" s="9" t="s">
        <v>194</v>
      </c>
      <c r="G1765" s="9"/>
      <c r="H1765" s="10"/>
      <c r="I1765" s="9">
        <v>70.7</v>
      </c>
      <c r="J1765" s="9" t="s">
        <v>18</v>
      </c>
      <c r="K1765" s="15" t="s">
        <v>19</v>
      </c>
      <c r="L1765" s="16"/>
      <c r="M1765" s="16">
        <f t="shared" si="126"/>
        <v>45.955</v>
      </c>
    </row>
    <row r="1766" ht="24" spans="1:13">
      <c r="A1766" s="8"/>
      <c r="B1766" s="8"/>
      <c r="C1766" s="9"/>
      <c r="D1766" s="9"/>
      <c r="E1766" s="9"/>
      <c r="F1766" s="9" t="s">
        <v>654</v>
      </c>
      <c r="G1766" s="9"/>
      <c r="H1766" s="10"/>
      <c r="I1766" s="9">
        <v>300</v>
      </c>
      <c r="J1766" s="9" t="s">
        <v>21</v>
      </c>
      <c r="K1766" s="15" t="s">
        <v>22</v>
      </c>
      <c r="L1766" s="16"/>
      <c r="M1766" s="16">
        <f t="shared" si="126"/>
        <v>195</v>
      </c>
    </row>
    <row r="1767" ht="24" spans="1:13">
      <c r="A1767" s="8"/>
      <c r="B1767" s="8"/>
      <c r="C1767" s="9"/>
      <c r="D1767" s="9"/>
      <c r="E1767" s="9"/>
      <c r="F1767" s="9" t="s">
        <v>655</v>
      </c>
      <c r="G1767" s="9"/>
      <c r="H1767" s="10"/>
      <c r="I1767" s="9">
        <v>300</v>
      </c>
      <c r="J1767" s="9" t="s">
        <v>21</v>
      </c>
      <c r="K1767" s="15" t="s">
        <v>22</v>
      </c>
      <c r="L1767" s="16"/>
      <c r="M1767" s="16">
        <f t="shared" si="126"/>
        <v>195</v>
      </c>
    </row>
    <row r="1768" spans="1:13">
      <c r="A1768" s="8"/>
      <c r="B1768" s="8"/>
      <c r="C1768" s="9"/>
      <c r="D1768" s="9"/>
      <c r="E1768" s="9"/>
      <c r="F1768" s="9" t="s">
        <v>483</v>
      </c>
      <c r="G1768" s="9"/>
      <c r="H1768" s="10"/>
      <c r="I1768" s="9">
        <v>189</v>
      </c>
      <c r="J1768" s="9" t="s">
        <v>18</v>
      </c>
      <c r="K1768" s="15" t="s">
        <v>197</v>
      </c>
      <c r="L1768" s="16"/>
      <c r="M1768" s="16">
        <f t="shared" si="126"/>
        <v>122.85</v>
      </c>
    </row>
    <row r="1769" spans="1:13">
      <c r="A1769" s="8"/>
      <c r="B1769" s="8"/>
      <c r="C1769" s="9"/>
      <c r="D1769" s="9"/>
      <c r="E1769" s="9"/>
      <c r="F1769" s="9" t="s">
        <v>489</v>
      </c>
      <c r="G1769" s="9"/>
      <c r="H1769" s="10"/>
      <c r="I1769" s="9">
        <v>371.7</v>
      </c>
      <c r="J1769" s="9" t="s">
        <v>18</v>
      </c>
      <c r="K1769" s="15" t="s">
        <v>50</v>
      </c>
      <c r="L1769" s="16"/>
      <c r="M1769" s="16">
        <f t="shared" si="126"/>
        <v>241.605</v>
      </c>
    </row>
    <row r="1770" spans="1:13">
      <c r="A1770" s="8"/>
      <c r="B1770" s="8"/>
      <c r="C1770" s="9"/>
      <c r="D1770" s="9"/>
      <c r="E1770" s="9"/>
      <c r="F1770" s="9" t="s">
        <v>491</v>
      </c>
      <c r="G1770" s="9"/>
      <c r="H1770" s="10"/>
      <c r="I1770" s="9">
        <v>189</v>
      </c>
      <c r="J1770" s="9" t="s">
        <v>18</v>
      </c>
      <c r="K1770" s="15" t="s">
        <v>197</v>
      </c>
      <c r="L1770" s="16"/>
      <c r="M1770" s="16">
        <f t="shared" si="126"/>
        <v>122.85</v>
      </c>
    </row>
    <row r="1771" spans="1:13">
      <c r="A1771" s="8"/>
      <c r="B1771" s="8"/>
      <c r="C1771" s="9"/>
      <c r="D1771" s="9"/>
      <c r="E1771" s="9"/>
      <c r="F1771" s="9" t="s">
        <v>615</v>
      </c>
      <c r="G1771" s="9"/>
      <c r="H1771" s="10"/>
      <c r="I1771" s="9">
        <v>189</v>
      </c>
      <c r="J1771" s="9" t="s">
        <v>18</v>
      </c>
      <c r="K1771" s="15" t="s">
        <v>197</v>
      </c>
      <c r="L1771" s="16"/>
      <c r="M1771" s="16">
        <f t="shared" si="126"/>
        <v>122.85</v>
      </c>
    </row>
    <row r="1772" spans="1:13">
      <c r="A1772" s="8"/>
      <c r="B1772" s="8"/>
      <c r="C1772" s="9"/>
      <c r="D1772" s="9"/>
      <c r="E1772" s="9"/>
      <c r="F1772" s="9" t="s">
        <v>484</v>
      </c>
      <c r="G1772" s="9"/>
      <c r="H1772" s="10"/>
      <c r="I1772" s="9">
        <v>189</v>
      </c>
      <c r="J1772" s="9" t="s">
        <v>18</v>
      </c>
      <c r="K1772" s="15" t="s">
        <v>197</v>
      </c>
      <c r="L1772" s="16"/>
      <c r="M1772" s="16">
        <f t="shared" si="126"/>
        <v>122.85</v>
      </c>
    </row>
    <row r="1773" spans="1:13">
      <c r="A1773" s="8"/>
      <c r="B1773" s="8"/>
      <c r="C1773" s="9"/>
      <c r="D1773" s="9"/>
      <c r="E1773" s="9"/>
      <c r="F1773" s="9" t="s">
        <v>486</v>
      </c>
      <c r="G1773" s="9"/>
      <c r="H1773" s="10"/>
      <c r="I1773" s="9">
        <v>189</v>
      </c>
      <c r="J1773" s="9" t="s">
        <v>18</v>
      </c>
      <c r="K1773" s="15" t="s">
        <v>197</v>
      </c>
      <c r="L1773" s="16"/>
      <c r="M1773" s="16">
        <f t="shared" si="126"/>
        <v>122.85</v>
      </c>
    </row>
    <row r="1774" spans="1:13">
      <c r="A1774" s="8"/>
      <c r="B1774" s="8"/>
      <c r="C1774" s="9"/>
      <c r="D1774" s="9"/>
      <c r="E1774" s="9"/>
      <c r="F1774" s="9" t="s">
        <v>487</v>
      </c>
      <c r="G1774" s="9"/>
      <c r="H1774" s="10"/>
      <c r="I1774" s="9">
        <v>189</v>
      </c>
      <c r="J1774" s="9" t="s">
        <v>18</v>
      </c>
      <c r="K1774" s="15" t="s">
        <v>197</v>
      </c>
      <c r="L1774" s="16"/>
      <c r="M1774" s="16">
        <f t="shared" si="126"/>
        <v>122.85</v>
      </c>
    </row>
    <row r="1775" spans="1:13">
      <c r="A1775" s="8"/>
      <c r="B1775" s="8"/>
      <c r="C1775" s="9"/>
      <c r="D1775" s="9"/>
      <c r="E1775" s="9"/>
      <c r="F1775" s="9" t="s">
        <v>485</v>
      </c>
      <c r="G1775" s="9"/>
      <c r="H1775" s="10"/>
      <c r="I1775" s="9">
        <v>189</v>
      </c>
      <c r="J1775" s="9" t="s">
        <v>18</v>
      </c>
      <c r="K1775" s="15" t="s">
        <v>197</v>
      </c>
      <c r="L1775" s="16"/>
      <c r="M1775" s="16">
        <f t="shared" si="126"/>
        <v>122.85</v>
      </c>
    </row>
    <row r="1776" ht="24" spans="1:13">
      <c r="A1776" s="8"/>
      <c r="B1776" s="8"/>
      <c r="C1776" s="9"/>
      <c r="D1776" s="9"/>
      <c r="E1776" s="9"/>
      <c r="F1776" s="9" t="s">
        <v>616</v>
      </c>
      <c r="G1776" s="9"/>
      <c r="H1776" s="10"/>
      <c r="I1776" s="9">
        <v>200</v>
      </c>
      <c r="J1776" s="9" t="s">
        <v>21</v>
      </c>
      <c r="K1776" s="15" t="s">
        <v>22</v>
      </c>
      <c r="L1776" s="16"/>
      <c r="M1776" s="16">
        <f t="shared" si="126"/>
        <v>130</v>
      </c>
    </row>
    <row r="1777" spans="1:13">
      <c r="A1777" s="8"/>
      <c r="B1777" s="8"/>
      <c r="C1777" s="9"/>
      <c r="D1777" s="9"/>
      <c r="E1777" s="9"/>
      <c r="F1777" s="9" t="s">
        <v>496</v>
      </c>
      <c r="G1777" s="9"/>
      <c r="H1777" s="10"/>
      <c r="I1777" s="9">
        <v>140</v>
      </c>
      <c r="J1777" s="9" t="s">
        <v>18</v>
      </c>
      <c r="K1777" s="15" t="s">
        <v>50</v>
      </c>
      <c r="L1777" s="16"/>
      <c r="M1777" s="16">
        <f t="shared" si="126"/>
        <v>91</v>
      </c>
    </row>
    <row r="1778" spans="1:13">
      <c r="A1778" s="8"/>
      <c r="B1778" s="8"/>
      <c r="C1778" s="9"/>
      <c r="D1778" s="9"/>
      <c r="E1778" s="9"/>
      <c r="F1778" s="9" t="s">
        <v>476</v>
      </c>
      <c r="G1778" s="9"/>
      <c r="H1778" s="10"/>
      <c r="I1778" s="9">
        <v>140</v>
      </c>
      <c r="J1778" s="9" t="s">
        <v>18</v>
      </c>
      <c r="K1778" s="15" t="s">
        <v>50</v>
      </c>
      <c r="L1778" s="16"/>
      <c r="M1778" s="16">
        <f t="shared" si="126"/>
        <v>91</v>
      </c>
    </row>
    <row r="1779" spans="1:13">
      <c r="A1779" s="8"/>
      <c r="B1779" s="8"/>
      <c r="C1779" s="9"/>
      <c r="D1779" s="9"/>
      <c r="E1779" s="9"/>
      <c r="F1779" s="9" t="s">
        <v>488</v>
      </c>
      <c r="G1779" s="9"/>
      <c r="H1779" s="10"/>
      <c r="I1779" s="9">
        <v>189</v>
      </c>
      <c r="J1779" s="9" t="s">
        <v>18</v>
      </c>
      <c r="K1779" s="15" t="s">
        <v>197</v>
      </c>
      <c r="L1779" s="16"/>
      <c r="M1779" s="16">
        <f t="shared" si="126"/>
        <v>122.85</v>
      </c>
    </row>
    <row r="1780" spans="1:13">
      <c r="A1780" s="8"/>
      <c r="B1780" s="8"/>
      <c r="C1780" s="9"/>
      <c r="D1780" s="9"/>
      <c r="E1780" s="9"/>
      <c r="F1780" s="9" t="s">
        <v>601</v>
      </c>
      <c r="G1780" s="9"/>
      <c r="H1780" s="10"/>
      <c r="I1780" s="9">
        <v>140</v>
      </c>
      <c r="J1780" s="9" t="s">
        <v>18</v>
      </c>
      <c r="K1780" s="15" t="s">
        <v>50</v>
      </c>
      <c r="L1780" s="16"/>
      <c r="M1780" s="16">
        <f t="shared" si="126"/>
        <v>91</v>
      </c>
    </row>
    <row r="1781" spans="1:13">
      <c r="A1781" s="8"/>
      <c r="B1781" s="8"/>
      <c r="C1781" s="9"/>
      <c r="D1781" s="9"/>
      <c r="E1781" s="9"/>
      <c r="F1781" s="9" t="s">
        <v>600</v>
      </c>
      <c r="G1781" s="9"/>
      <c r="H1781" s="10"/>
      <c r="I1781" s="9">
        <v>100.8</v>
      </c>
      <c r="J1781" s="9" t="s">
        <v>18</v>
      </c>
      <c r="K1781" s="15" t="s">
        <v>19</v>
      </c>
      <c r="L1781" s="16"/>
      <c r="M1781" s="16">
        <f t="shared" si="126"/>
        <v>65.52</v>
      </c>
    </row>
    <row r="1782" spans="1:13">
      <c r="A1782" s="8"/>
      <c r="B1782" s="8"/>
      <c r="C1782" s="9"/>
      <c r="D1782" s="9"/>
      <c r="E1782" s="9"/>
      <c r="F1782" s="9" t="s">
        <v>604</v>
      </c>
      <c r="G1782" s="9"/>
      <c r="H1782" s="10"/>
      <c r="I1782" s="9">
        <v>100.8</v>
      </c>
      <c r="J1782" s="9" t="s">
        <v>18</v>
      </c>
      <c r="K1782" s="15" t="s">
        <v>19</v>
      </c>
      <c r="L1782" s="16"/>
      <c r="M1782" s="16">
        <f t="shared" si="126"/>
        <v>65.52</v>
      </c>
    </row>
    <row r="1783" spans="1:13">
      <c r="A1783" s="8"/>
      <c r="B1783" s="8"/>
      <c r="C1783" s="9"/>
      <c r="D1783" s="9"/>
      <c r="E1783" s="9"/>
      <c r="F1783" s="9" t="s">
        <v>626</v>
      </c>
      <c r="G1783" s="9"/>
      <c r="H1783" s="10"/>
      <c r="I1783" s="9">
        <v>56</v>
      </c>
      <c r="J1783" s="9" t="s">
        <v>18</v>
      </c>
      <c r="K1783" s="15" t="s">
        <v>19</v>
      </c>
      <c r="L1783" s="16"/>
      <c r="M1783" s="16">
        <f t="shared" si="126"/>
        <v>36.4</v>
      </c>
    </row>
    <row r="1784" spans="1:13">
      <c r="A1784" s="8"/>
      <c r="B1784" s="8"/>
      <c r="C1784" s="9"/>
      <c r="D1784" s="9"/>
      <c r="E1784" s="9"/>
      <c r="F1784" s="9" t="s">
        <v>621</v>
      </c>
      <c r="G1784" s="9"/>
      <c r="H1784" s="10"/>
      <c r="I1784" s="9">
        <v>56</v>
      </c>
      <c r="J1784" s="9" t="s">
        <v>18</v>
      </c>
      <c r="K1784" s="15" t="s">
        <v>197</v>
      </c>
      <c r="L1784" s="16"/>
      <c r="M1784" s="16">
        <f t="shared" si="126"/>
        <v>36.4</v>
      </c>
    </row>
    <row r="1785" spans="1:13">
      <c r="A1785" s="8"/>
      <c r="B1785" s="8"/>
      <c r="C1785" s="9"/>
      <c r="D1785" s="9"/>
      <c r="E1785" s="9"/>
      <c r="F1785" s="9" t="s">
        <v>482</v>
      </c>
      <c r="G1785" s="9"/>
      <c r="H1785" s="10"/>
      <c r="I1785" s="9">
        <v>55.3</v>
      </c>
      <c r="J1785" s="9" t="s">
        <v>18</v>
      </c>
      <c r="K1785" s="15" t="s">
        <v>19</v>
      </c>
      <c r="L1785" s="16"/>
      <c r="M1785" s="16">
        <f t="shared" si="126"/>
        <v>35.945</v>
      </c>
    </row>
    <row r="1786" spans="1:13">
      <c r="A1786" s="8"/>
      <c r="B1786" s="8"/>
      <c r="C1786" s="9"/>
      <c r="D1786" s="9"/>
      <c r="E1786" s="9"/>
      <c r="F1786" s="9" t="s">
        <v>493</v>
      </c>
      <c r="G1786" s="9"/>
      <c r="H1786" s="10"/>
      <c r="I1786" s="9">
        <v>56</v>
      </c>
      <c r="J1786" s="9" t="s">
        <v>18</v>
      </c>
      <c r="K1786" s="15" t="s">
        <v>19</v>
      </c>
      <c r="L1786" s="16"/>
      <c r="M1786" s="16">
        <f t="shared" si="126"/>
        <v>36.4</v>
      </c>
    </row>
    <row r="1787" spans="1:13">
      <c r="A1787" s="8"/>
      <c r="B1787" s="8"/>
      <c r="C1787" s="9"/>
      <c r="D1787" s="9"/>
      <c r="E1787" s="9"/>
      <c r="F1787" s="9" t="s">
        <v>627</v>
      </c>
      <c r="G1787" s="9"/>
      <c r="H1787" s="10"/>
      <c r="I1787" s="9">
        <v>59.5</v>
      </c>
      <c r="J1787" s="9" t="s">
        <v>18</v>
      </c>
      <c r="K1787" s="15" t="s">
        <v>19</v>
      </c>
      <c r="L1787" s="16"/>
      <c r="M1787" s="16">
        <f t="shared" si="126"/>
        <v>38.675</v>
      </c>
    </row>
    <row r="1788" spans="1:13">
      <c r="A1788" s="8"/>
      <c r="B1788" s="8"/>
      <c r="C1788" s="9"/>
      <c r="D1788" s="9"/>
      <c r="E1788" s="9"/>
      <c r="F1788" s="9" t="s">
        <v>477</v>
      </c>
      <c r="G1788" s="9"/>
      <c r="H1788" s="10"/>
      <c r="I1788" s="9">
        <v>84</v>
      </c>
      <c r="J1788" s="9" t="s">
        <v>18</v>
      </c>
      <c r="K1788" s="15" t="s">
        <v>197</v>
      </c>
      <c r="L1788" s="16"/>
      <c r="M1788" s="16">
        <f t="shared" si="126"/>
        <v>54.6</v>
      </c>
    </row>
    <row r="1789" spans="1:13">
      <c r="A1789" s="8"/>
      <c r="B1789" s="8"/>
      <c r="C1789" s="9"/>
      <c r="D1789" s="9"/>
      <c r="E1789" s="9"/>
      <c r="F1789" s="9" t="s">
        <v>602</v>
      </c>
      <c r="G1789" s="9"/>
      <c r="H1789" s="10"/>
      <c r="I1789" s="9">
        <v>59.5</v>
      </c>
      <c r="J1789" s="9" t="s">
        <v>18</v>
      </c>
      <c r="K1789" s="15" t="s">
        <v>19</v>
      </c>
      <c r="L1789" s="16"/>
      <c r="M1789" s="16">
        <f t="shared" si="126"/>
        <v>38.675</v>
      </c>
    </row>
    <row r="1790" spans="1:13">
      <c r="A1790" s="8"/>
      <c r="B1790" s="8"/>
      <c r="C1790" s="9"/>
      <c r="D1790" s="9"/>
      <c r="E1790" s="9"/>
      <c r="F1790" s="9" t="s">
        <v>603</v>
      </c>
      <c r="G1790" s="9"/>
      <c r="H1790" s="10"/>
      <c r="I1790" s="9">
        <v>118.3</v>
      </c>
      <c r="J1790" s="9" t="s">
        <v>18</v>
      </c>
      <c r="K1790" s="15" t="s">
        <v>19</v>
      </c>
      <c r="L1790" s="16"/>
      <c r="M1790" s="16">
        <f t="shared" si="126"/>
        <v>76.895</v>
      </c>
    </row>
    <row r="1791" spans="1:13">
      <c r="A1791" s="8"/>
      <c r="B1791" s="8"/>
      <c r="C1791" s="9"/>
      <c r="D1791" s="9"/>
      <c r="E1791" s="9"/>
      <c r="F1791" s="9" t="s">
        <v>641</v>
      </c>
      <c r="G1791" s="9"/>
      <c r="H1791" s="10"/>
      <c r="I1791" s="9">
        <v>56</v>
      </c>
      <c r="J1791" s="9" t="s">
        <v>18</v>
      </c>
      <c r="K1791" s="15" t="s">
        <v>50</v>
      </c>
      <c r="L1791" s="16"/>
      <c r="M1791" s="16">
        <f t="shared" si="126"/>
        <v>36.4</v>
      </c>
    </row>
    <row r="1792" spans="1:13">
      <c r="A1792" s="8"/>
      <c r="B1792" s="8"/>
      <c r="C1792" s="9"/>
      <c r="D1792" s="9"/>
      <c r="E1792" s="9"/>
      <c r="F1792" s="9" t="s">
        <v>492</v>
      </c>
      <c r="G1792" s="9"/>
      <c r="H1792" s="10"/>
      <c r="I1792" s="9">
        <v>105</v>
      </c>
      <c r="J1792" s="9" t="s">
        <v>18</v>
      </c>
      <c r="K1792" s="15" t="s">
        <v>50</v>
      </c>
      <c r="L1792" s="16"/>
      <c r="M1792" s="16">
        <f t="shared" si="126"/>
        <v>68.25</v>
      </c>
    </row>
    <row r="1793" spans="1:13">
      <c r="A1793" s="8"/>
      <c r="B1793" s="8"/>
      <c r="C1793" s="9"/>
      <c r="D1793" s="9"/>
      <c r="E1793" s="9"/>
      <c r="F1793" s="9" t="s">
        <v>629</v>
      </c>
      <c r="G1793" s="9"/>
      <c r="H1793" s="10"/>
      <c r="I1793" s="9">
        <v>100.8</v>
      </c>
      <c r="J1793" s="9" t="s">
        <v>18</v>
      </c>
      <c r="K1793" s="15" t="s">
        <v>19</v>
      </c>
      <c r="L1793" s="16"/>
      <c r="M1793" s="16">
        <f t="shared" si="126"/>
        <v>65.52</v>
      </c>
    </row>
    <row r="1794" ht="24" spans="1:13">
      <c r="A1794" s="8"/>
      <c r="B1794" s="8"/>
      <c r="C1794" s="9"/>
      <c r="D1794" s="9"/>
      <c r="E1794" s="9"/>
      <c r="F1794" s="9" t="s">
        <v>628</v>
      </c>
      <c r="G1794" s="9"/>
      <c r="H1794" s="10"/>
      <c r="I1794" s="9">
        <v>500</v>
      </c>
      <c r="J1794" s="9" t="s">
        <v>21</v>
      </c>
      <c r="K1794" s="15" t="s">
        <v>22</v>
      </c>
      <c r="L1794" s="16"/>
      <c r="M1794" s="16">
        <f t="shared" si="126"/>
        <v>325</v>
      </c>
    </row>
    <row r="1795" spans="1:13">
      <c r="A1795" s="8"/>
      <c r="B1795" s="8"/>
      <c r="C1795" s="9"/>
      <c r="D1795" s="9"/>
      <c r="E1795" s="9"/>
      <c r="F1795" s="9" t="s">
        <v>656</v>
      </c>
      <c r="G1795" s="9"/>
      <c r="H1795" s="10"/>
      <c r="I1795" s="9">
        <v>56</v>
      </c>
      <c r="J1795" s="9" t="s">
        <v>18</v>
      </c>
      <c r="K1795" s="15" t="s">
        <v>657</v>
      </c>
      <c r="L1795" s="16"/>
      <c r="M1795" s="16">
        <f t="shared" si="126"/>
        <v>36.4</v>
      </c>
    </row>
    <row r="1796" spans="1:13">
      <c r="A1796" s="8"/>
      <c r="B1796" s="8"/>
      <c r="C1796" s="9"/>
      <c r="D1796" s="9"/>
      <c r="E1796" s="9"/>
      <c r="F1796" s="9" t="s">
        <v>617</v>
      </c>
      <c r="G1796" s="9"/>
      <c r="H1796" s="10"/>
      <c r="I1796" s="9">
        <v>42</v>
      </c>
      <c r="J1796" s="9" t="s">
        <v>18</v>
      </c>
      <c r="K1796" s="15" t="s">
        <v>50</v>
      </c>
      <c r="L1796" s="16"/>
      <c r="M1796" s="16">
        <f t="shared" si="126"/>
        <v>27.3</v>
      </c>
    </row>
    <row r="1797" spans="1:13">
      <c r="A1797" s="8"/>
      <c r="B1797" s="8"/>
      <c r="C1797" s="9"/>
      <c r="D1797" s="9"/>
      <c r="E1797" s="9"/>
      <c r="F1797" s="9" t="s">
        <v>479</v>
      </c>
      <c r="G1797" s="9"/>
      <c r="H1797" s="10"/>
      <c r="I1797" s="9">
        <v>140</v>
      </c>
      <c r="J1797" s="9" t="s">
        <v>18</v>
      </c>
      <c r="K1797" s="15" t="s">
        <v>50</v>
      </c>
      <c r="L1797" s="16"/>
      <c r="M1797" s="16">
        <f t="shared" si="126"/>
        <v>91</v>
      </c>
    </row>
    <row r="1798" spans="1:13">
      <c r="A1798" s="8"/>
      <c r="B1798" s="8"/>
      <c r="C1798" s="9"/>
      <c r="D1798" s="9"/>
      <c r="E1798" s="9"/>
      <c r="F1798" s="9" t="s">
        <v>631</v>
      </c>
      <c r="G1798" s="9"/>
      <c r="H1798" s="10"/>
      <c r="I1798" s="9">
        <v>70</v>
      </c>
      <c r="J1798" s="9" t="s">
        <v>18</v>
      </c>
      <c r="K1798" s="15" t="s">
        <v>197</v>
      </c>
      <c r="L1798" s="16"/>
      <c r="M1798" s="16">
        <f t="shared" si="126"/>
        <v>45.5</v>
      </c>
    </row>
    <row r="1799" ht="24" spans="1:13">
      <c r="A1799" s="8"/>
      <c r="B1799" s="8"/>
      <c r="C1799" s="9"/>
      <c r="D1799" s="9"/>
      <c r="E1799" s="9"/>
      <c r="F1799" s="9" t="s">
        <v>630</v>
      </c>
      <c r="G1799" s="9"/>
      <c r="H1799" s="10"/>
      <c r="I1799" s="9">
        <v>500</v>
      </c>
      <c r="J1799" s="9" t="s">
        <v>21</v>
      </c>
      <c r="K1799" s="15" t="s">
        <v>22</v>
      </c>
      <c r="L1799" s="16"/>
      <c r="M1799" s="16">
        <f t="shared" si="126"/>
        <v>325</v>
      </c>
    </row>
    <row r="1800" ht="24" spans="1:13">
      <c r="A1800" s="8"/>
      <c r="B1800" s="8"/>
      <c r="C1800" s="9"/>
      <c r="D1800" s="9"/>
      <c r="E1800" s="9"/>
      <c r="F1800" s="9" t="s">
        <v>642</v>
      </c>
      <c r="G1800" s="9"/>
      <c r="H1800" s="10"/>
      <c r="I1800" s="9">
        <v>350</v>
      </c>
      <c r="J1800" s="9" t="s">
        <v>21</v>
      </c>
      <c r="K1800" s="15" t="s">
        <v>22</v>
      </c>
      <c r="L1800" s="16"/>
      <c r="M1800" s="16">
        <f t="shared" si="126"/>
        <v>227.5</v>
      </c>
    </row>
    <row r="1801" ht="24" spans="1:13">
      <c r="A1801" s="8"/>
      <c r="B1801" s="8"/>
      <c r="C1801" s="9"/>
      <c r="D1801" s="9"/>
      <c r="E1801" s="9"/>
      <c r="F1801" s="9" t="s">
        <v>643</v>
      </c>
      <c r="G1801" s="9"/>
      <c r="H1801" s="10"/>
      <c r="I1801" s="9">
        <v>350</v>
      </c>
      <c r="J1801" s="9" t="s">
        <v>21</v>
      </c>
      <c r="K1801" s="15" t="s">
        <v>22</v>
      </c>
      <c r="L1801" s="16"/>
      <c r="M1801" s="16">
        <f t="shared" si="126"/>
        <v>227.5</v>
      </c>
    </row>
    <row r="1802" spans="1:13">
      <c r="A1802" s="8"/>
      <c r="B1802" s="8"/>
      <c r="C1802" s="9"/>
      <c r="D1802" s="9"/>
      <c r="E1802" s="9"/>
      <c r="F1802" s="9" t="s">
        <v>474</v>
      </c>
      <c r="G1802" s="9"/>
      <c r="H1802" s="10"/>
      <c r="I1802" s="9">
        <v>245</v>
      </c>
      <c r="J1802" s="9" t="s">
        <v>18</v>
      </c>
      <c r="K1802" s="15" t="s">
        <v>197</v>
      </c>
      <c r="L1802" s="16"/>
      <c r="M1802" s="16">
        <f t="shared" si="126"/>
        <v>159.25</v>
      </c>
    </row>
    <row r="1803" spans="1:13">
      <c r="A1803" s="8"/>
      <c r="B1803" s="8"/>
      <c r="C1803" s="9"/>
      <c r="D1803" s="9"/>
      <c r="E1803" s="9"/>
      <c r="F1803" s="9" t="s">
        <v>646</v>
      </c>
      <c r="G1803" s="9"/>
      <c r="H1803" s="10"/>
      <c r="I1803" s="9">
        <v>245</v>
      </c>
      <c r="J1803" s="9" t="s">
        <v>18</v>
      </c>
      <c r="K1803" s="15" t="s">
        <v>197</v>
      </c>
      <c r="L1803" s="16"/>
      <c r="M1803" s="16">
        <f t="shared" si="126"/>
        <v>159.25</v>
      </c>
    </row>
    <row r="1804" ht="24" spans="1:13">
      <c r="A1804" s="8"/>
      <c r="B1804" s="8"/>
      <c r="C1804" s="9"/>
      <c r="D1804" s="9"/>
      <c r="E1804" s="9"/>
      <c r="F1804" s="9" t="s">
        <v>648</v>
      </c>
      <c r="G1804" s="9"/>
      <c r="H1804" s="10"/>
      <c r="I1804" s="9">
        <v>550</v>
      </c>
      <c r="J1804" s="9" t="s">
        <v>21</v>
      </c>
      <c r="K1804" s="15" t="s">
        <v>22</v>
      </c>
      <c r="L1804" s="16"/>
      <c r="M1804" s="16">
        <f t="shared" si="126"/>
        <v>357.5</v>
      </c>
    </row>
    <row r="1805" spans="1:13">
      <c r="A1805" s="8"/>
      <c r="B1805" s="8"/>
      <c r="C1805" s="9"/>
      <c r="D1805" s="9"/>
      <c r="E1805" s="9"/>
      <c r="F1805" s="9" t="s">
        <v>30</v>
      </c>
      <c r="G1805" s="9"/>
      <c r="H1805" s="10"/>
      <c r="I1805" s="9">
        <v>58.1</v>
      </c>
      <c r="J1805" s="9" t="s">
        <v>18</v>
      </c>
      <c r="K1805" s="15" t="s">
        <v>19</v>
      </c>
      <c r="L1805" s="16"/>
      <c r="M1805" s="16">
        <f t="shared" si="126"/>
        <v>37.765</v>
      </c>
    </row>
    <row r="1806" spans="1:13">
      <c r="A1806" s="8"/>
      <c r="B1806" s="8"/>
      <c r="C1806" s="9"/>
      <c r="D1806" s="9"/>
      <c r="E1806" s="9"/>
      <c r="F1806" s="9" t="s">
        <v>650</v>
      </c>
      <c r="G1806" s="9"/>
      <c r="H1806" s="10"/>
      <c r="I1806" s="9">
        <v>100.8</v>
      </c>
      <c r="J1806" s="9" t="s">
        <v>18</v>
      </c>
      <c r="K1806" s="15" t="s">
        <v>19</v>
      </c>
      <c r="L1806" s="16"/>
      <c r="M1806" s="16">
        <v>65.52</v>
      </c>
    </row>
    <row r="1807" spans="1:13">
      <c r="A1807" s="8"/>
      <c r="B1807" s="8"/>
      <c r="C1807" s="9"/>
      <c r="D1807" s="9"/>
      <c r="E1807" s="9"/>
      <c r="F1807" s="9" t="s">
        <v>619</v>
      </c>
      <c r="G1807" s="9"/>
      <c r="H1807" s="10"/>
      <c r="I1807" s="9">
        <v>134.4</v>
      </c>
      <c r="J1807" s="9" t="s">
        <v>18</v>
      </c>
      <c r="K1807" s="15" t="s">
        <v>19</v>
      </c>
      <c r="L1807" s="16"/>
      <c r="M1807" s="16">
        <f t="shared" ref="M1807:M1817" si="127">I1807*0.65</f>
        <v>87.36</v>
      </c>
    </row>
    <row r="1808" spans="1:13">
      <c r="A1808" s="8"/>
      <c r="B1808" s="8"/>
      <c r="C1808" s="9"/>
      <c r="D1808" s="9"/>
      <c r="E1808" s="9"/>
      <c r="F1808" s="9" t="s">
        <v>26</v>
      </c>
      <c r="G1808" s="9"/>
      <c r="H1808" s="10"/>
      <c r="I1808" s="9">
        <v>134.4</v>
      </c>
      <c r="J1808" s="9" t="s">
        <v>18</v>
      </c>
      <c r="K1808" s="15" t="s">
        <v>19</v>
      </c>
      <c r="L1808" s="16"/>
      <c r="M1808" s="16">
        <f t="shared" si="127"/>
        <v>87.36</v>
      </c>
    </row>
    <row r="1809" spans="1:13">
      <c r="A1809" s="8"/>
      <c r="B1809" s="8"/>
      <c r="C1809" s="9"/>
      <c r="D1809" s="9"/>
      <c r="E1809" s="9"/>
      <c r="F1809" s="9" t="s">
        <v>608</v>
      </c>
      <c r="G1809" s="9"/>
      <c r="H1809" s="10"/>
      <c r="I1809" s="9">
        <v>105</v>
      </c>
      <c r="J1809" s="9" t="s">
        <v>18</v>
      </c>
      <c r="K1809" s="15" t="s">
        <v>231</v>
      </c>
      <c r="L1809" s="16"/>
      <c r="M1809" s="16">
        <f t="shared" si="127"/>
        <v>68.25</v>
      </c>
    </row>
    <row r="1810" spans="1:13">
      <c r="A1810" s="8"/>
      <c r="B1810" s="8"/>
      <c r="C1810" s="9"/>
      <c r="D1810" s="9"/>
      <c r="E1810" s="9"/>
      <c r="F1810" s="9" t="s">
        <v>161</v>
      </c>
      <c r="G1810" s="9"/>
      <c r="H1810" s="10"/>
      <c r="I1810" s="9">
        <v>49</v>
      </c>
      <c r="J1810" s="9" t="s">
        <v>18</v>
      </c>
      <c r="K1810" s="15" t="s">
        <v>50</v>
      </c>
      <c r="L1810" s="16"/>
      <c r="M1810" s="16">
        <f t="shared" si="127"/>
        <v>31.85</v>
      </c>
    </row>
    <row r="1811" spans="1:13">
      <c r="A1811" s="8"/>
      <c r="B1811" s="8"/>
      <c r="C1811" s="9"/>
      <c r="D1811" s="9"/>
      <c r="E1811" s="9"/>
      <c r="F1811" s="9" t="s">
        <v>199</v>
      </c>
      <c r="G1811" s="9"/>
      <c r="H1811" s="10"/>
      <c r="I1811" s="9">
        <v>400</v>
      </c>
      <c r="J1811" s="9" t="s">
        <v>200</v>
      </c>
      <c r="K1811" s="15" t="s">
        <v>22</v>
      </c>
      <c r="L1811" s="16"/>
      <c r="M1811" s="16">
        <f t="shared" si="127"/>
        <v>260</v>
      </c>
    </row>
    <row r="1812" spans="1:13">
      <c r="A1812" s="8"/>
      <c r="B1812" s="8"/>
      <c r="C1812" s="9"/>
      <c r="D1812" s="9"/>
      <c r="E1812" s="9"/>
      <c r="F1812" s="9" t="s">
        <v>56</v>
      </c>
      <c r="G1812" s="9"/>
      <c r="H1812" s="10" t="s">
        <v>57</v>
      </c>
      <c r="I1812" s="9">
        <v>353.5</v>
      </c>
      <c r="J1812" s="9" t="s">
        <v>18</v>
      </c>
      <c r="K1812" s="15" t="s">
        <v>19</v>
      </c>
      <c r="L1812" s="16">
        <f>H1812*0.65</f>
        <v>45.955</v>
      </c>
      <c r="M1812" s="16">
        <f t="shared" si="127"/>
        <v>229.775</v>
      </c>
    </row>
    <row r="1813" spans="1:13">
      <c r="A1813" s="8"/>
      <c r="B1813" s="8"/>
      <c r="C1813" s="9"/>
      <c r="D1813" s="9"/>
      <c r="E1813" s="9"/>
      <c r="F1813" s="9" t="s">
        <v>58</v>
      </c>
      <c r="G1813" s="9"/>
      <c r="H1813" s="10" t="s">
        <v>57</v>
      </c>
      <c r="I1813" s="9">
        <v>353.5</v>
      </c>
      <c r="J1813" s="9" t="s">
        <v>18</v>
      </c>
      <c r="K1813" s="15" t="s">
        <v>19</v>
      </c>
      <c r="L1813" s="16">
        <f>H1813*0.65</f>
        <v>45.955</v>
      </c>
      <c r="M1813" s="16">
        <f t="shared" si="127"/>
        <v>229.775</v>
      </c>
    </row>
    <row r="1814" spans="1:13">
      <c r="A1814" s="8"/>
      <c r="B1814" s="8"/>
      <c r="C1814" s="9"/>
      <c r="D1814" s="9"/>
      <c r="E1814" s="9"/>
      <c r="F1814" s="9" t="s">
        <v>59</v>
      </c>
      <c r="G1814" s="9"/>
      <c r="H1814" s="10">
        <v>123.9</v>
      </c>
      <c r="I1814" s="9">
        <v>619.5</v>
      </c>
      <c r="J1814" s="9" t="s">
        <v>18</v>
      </c>
      <c r="K1814" s="15" t="s">
        <v>19</v>
      </c>
      <c r="L1814" s="16">
        <f>H1814*0.65</f>
        <v>80.535</v>
      </c>
      <c r="M1814" s="16">
        <f t="shared" si="127"/>
        <v>402.675</v>
      </c>
    </row>
    <row r="1815" spans="1:13">
      <c r="A1815" s="8"/>
      <c r="B1815" s="8"/>
      <c r="C1815" s="9"/>
      <c r="D1815" s="9"/>
      <c r="E1815" s="9"/>
      <c r="F1815" s="9" t="s">
        <v>60</v>
      </c>
      <c r="G1815" s="9"/>
      <c r="H1815" s="10">
        <v>123.9</v>
      </c>
      <c r="I1815" s="9">
        <v>619.5</v>
      </c>
      <c r="J1815" s="9" t="s">
        <v>18</v>
      </c>
      <c r="K1815" s="15" t="s">
        <v>19</v>
      </c>
      <c r="L1815" s="16">
        <f>H1815*0.65</f>
        <v>80.535</v>
      </c>
      <c r="M1815" s="16">
        <f t="shared" si="127"/>
        <v>402.675</v>
      </c>
    </row>
    <row r="1816" spans="1:13">
      <c r="A1816" s="8"/>
      <c r="B1816" s="8"/>
      <c r="C1816" s="9"/>
      <c r="D1816" s="9"/>
      <c r="E1816" s="9"/>
      <c r="F1816" s="9" t="s">
        <v>179</v>
      </c>
      <c r="G1816" s="9"/>
      <c r="H1816" s="10"/>
      <c r="I1816" s="9">
        <v>53.9</v>
      </c>
      <c r="J1816" s="9" t="s">
        <v>18</v>
      </c>
      <c r="K1816" s="15" t="s">
        <v>19</v>
      </c>
      <c r="L1816" s="16"/>
      <c r="M1816" s="16">
        <f t="shared" si="127"/>
        <v>35.035</v>
      </c>
    </row>
    <row r="1817" spans="1:13">
      <c r="A1817" s="8"/>
      <c r="B1817" s="8"/>
      <c r="C1817" s="9"/>
      <c r="D1817" s="9"/>
      <c r="E1817" s="9" t="s">
        <v>658</v>
      </c>
      <c r="F1817" s="9" t="s">
        <v>30</v>
      </c>
      <c r="G1817" s="9"/>
      <c r="H1817" s="10"/>
      <c r="I1817" s="9">
        <v>58.1</v>
      </c>
      <c r="J1817" s="9" t="s">
        <v>18</v>
      </c>
      <c r="K1817" s="15" t="s">
        <v>19</v>
      </c>
      <c r="L1817" s="16"/>
      <c r="M1817" s="16">
        <f t="shared" si="127"/>
        <v>37.765</v>
      </c>
    </row>
    <row r="1818" spans="1:13">
      <c r="A1818" s="8"/>
      <c r="B1818" s="8"/>
      <c r="C1818" s="9"/>
      <c r="D1818" s="9"/>
      <c r="E1818" s="9"/>
      <c r="F1818" s="9" t="s">
        <v>650</v>
      </c>
      <c r="G1818" s="9"/>
      <c r="H1818" s="10"/>
      <c r="I1818" s="9">
        <v>100.8</v>
      </c>
      <c r="J1818" s="9" t="s">
        <v>18</v>
      </c>
      <c r="K1818" s="15" t="s">
        <v>19</v>
      </c>
      <c r="L1818" s="16"/>
      <c r="M1818" s="16">
        <v>65.52</v>
      </c>
    </row>
    <row r="1819" spans="1:13">
      <c r="A1819" s="8"/>
      <c r="B1819" s="8"/>
      <c r="C1819" s="9"/>
      <c r="D1819" s="9"/>
      <c r="E1819" s="9"/>
      <c r="F1819" s="9" t="s">
        <v>619</v>
      </c>
      <c r="G1819" s="9"/>
      <c r="H1819" s="10"/>
      <c r="I1819" s="9">
        <v>134.4</v>
      </c>
      <c r="J1819" s="9" t="s">
        <v>18</v>
      </c>
      <c r="K1819" s="15" t="s">
        <v>19</v>
      </c>
      <c r="L1819" s="16"/>
      <c r="M1819" s="16">
        <f t="shared" ref="M1819:M1828" si="128">I1819*0.65</f>
        <v>87.36</v>
      </c>
    </row>
    <row r="1820" spans="1:13">
      <c r="A1820" s="8"/>
      <c r="B1820" s="8"/>
      <c r="C1820" s="9"/>
      <c r="D1820" s="9"/>
      <c r="E1820" s="9"/>
      <c r="F1820" s="9" t="s">
        <v>26</v>
      </c>
      <c r="G1820" s="9"/>
      <c r="H1820" s="10"/>
      <c r="I1820" s="9">
        <v>134.4</v>
      </c>
      <c r="J1820" s="9" t="s">
        <v>18</v>
      </c>
      <c r="K1820" s="15" t="s">
        <v>19</v>
      </c>
      <c r="L1820" s="16"/>
      <c r="M1820" s="16">
        <f t="shared" si="128"/>
        <v>87.36</v>
      </c>
    </row>
    <row r="1821" spans="1:13">
      <c r="A1821" s="8"/>
      <c r="B1821" s="8"/>
      <c r="C1821" s="9"/>
      <c r="D1821" s="9"/>
      <c r="E1821" s="9"/>
      <c r="F1821" s="9" t="s">
        <v>608</v>
      </c>
      <c r="G1821" s="9"/>
      <c r="H1821" s="10"/>
      <c r="I1821" s="9">
        <v>105</v>
      </c>
      <c r="J1821" s="9" t="s">
        <v>18</v>
      </c>
      <c r="K1821" s="15" t="s">
        <v>231</v>
      </c>
      <c r="L1821" s="16"/>
      <c r="M1821" s="16">
        <f t="shared" si="128"/>
        <v>68.25</v>
      </c>
    </row>
    <row r="1822" spans="1:13">
      <c r="A1822" s="8"/>
      <c r="B1822" s="8"/>
      <c r="C1822" s="9"/>
      <c r="D1822" s="9"/>
      <c r="E1822" s="9"/>
      <c r="F1822" s="9" t="s">
        <v>161</v>
      </c>
      <c r="G1822" s="9"/>
      <c r="H1822" s="10"/>
      <c r="I1822" s="9">
        <v>49</v>
      </c>
      <c r="J1822" s="9" t="s">
        <v>18</v>
      </c>
      <c r="K1822" s="15" t="s">
        <v>50</v>
      </c>
      <c r="L1822" s="16"/>
      <c r="M1822" s="16">
        <f t="shared" si="128"/>
        <v>31.85</v>
      </c>
    </row>
    <row r="1823" spans="1:13">
      <c r="A1823" s="8"/>
      <c r="B1823" s="8"/>
      <c r="C1823" s="9"/>
      <c r="D1823" s="9"/>
      <c r="E1823" s="9"/>
      <c r="F1823" s="9" t="s">
        <v>199</v>
      </c>
      <c r="G1823" s="9"/>
      <c r="H1823" s="10"/>
      <c r="I1823" s="9">
        <v>400</v>
      </c>
      <c r="J1823" s="9" t="s">
        <v>200</v>
      </c>
      <c r="K1823" s="15" t="s">
        <v>22</v>
      </c>
      <c r="L1823" s="16"/>
      <c r="M1823" s="16">
        <f t="shared" si="128"/>
        <v>260</v>
      </c>
    </row>
    <row r="1824" spans="1:13">
      <c r="A1824" s="8"/>
      <c r="B1824" s="8"/>
      <c r="C1824" s="9"/>
      <c r="D1824" s="9"/>
      <c r="E1824" s="9"/>
      <c r="F1824" s="9" t="s">
        <v>56</v>
      </c>
      <c r="G1824" s="9"/>
      <c r="H1824" s="10" t="s">
        <v>57</v>
      </c>
      <c r="I1824" s="9">
        <v>353.5</v>
      </c>
      <c r="J1824" s="9" t="s">
        <v>18</v>
      </c>
      <c r="K1824" s="15" t="s">
        <v>19</v>
      </c>
      <c r="L1824" s="16">
        <f>H1824*0.65</f>
        <v>45.955</v>
      </c>
      <c r="M1824" s="16">
        <f t="shared" si="128"/>
        <v>229.775</v>
      </c>
    </row>
    <row r="1825" spans="1:13">
      <c r="A1825" s="8"/>
      <c r="B1825" s="8"/>
      <c r="C1825" s="9"/>
      <c r="D1825" s="9"/>
      <c r="E1825" s="9"/>
      <c r="F1825" s="9" t="s">
        <v>58</v>
      </c>
      <c r="G1825" s="9"/>
      <c r="H1825" s="10" t="s">
        <v>57</v>
      </c>
      <c r="I1825" s="9">
        <v>353.5</v>
      </c>
      <c r="J1825" s="9" t="s">
        <v>18</v>
      </c>
      <c r="K1825" s="15" t="s">
        <v>19</v>
      </c>
      <c r="L1825" s="16">
        <f>H1825*0.65</f>
        <v>45.955</v>
      </c>
      <c r="M1825" s="16">
        <f t="shared" si="128"/>
        <v>229.775</v>
      </c>
    </row>
    <row r="1826" spans="1:13">
      <c r="A1826" s="8"/>
      <c r="B1826" s="8"/>
      <c r="C1826" s="9"/>
      <c r="D1826" s="9"/>
      <c r="E1826" s="9"/>
      <c r="F1826" s="9" t="s">
        <v>59</v>
      </c>
      <c r="G1826" s="9"/>
      <c r="H1826" s="10">
        <v>123.9</v>
      </c>
      <c r="I1826" s="9">
        <v>619.5</v>
      </c>
      <c r="J1826" s="9" t="s">
        <v>18</v>
      </c>
      <c r="K1826" s="15" t="s">
        <v>19</v>
      </c>
      <c r="L1826" s="16">
        <f>H1826*0.65</f>
        <v>80.535</v>
      </c>
      <c r="M1826" s="16">
        <f t="shared" si="128"/>
        <v>402.675</v>
      </c>
    </row>
    <row r="1827" spans="1:13">
      <c r="A1827" s="8"/>
      <c r="B1827" s="8"/>
      <c r="C1827" s="9"/>
      <c r="D1827" s="9"/>
      <c r="E1827" s="9"/>
      <c r="F1827" s="9" t="s">
        <v>60</v>
      </c>
      <c r="G1827" s="9"/>
      <c r="H1827" s="10">
        <v>123.9</v>
      </c>
      <c r="I1827" s="9">
        <v>619.5</v>
      </c>
      <c r="J1827" s="9" t="s">
        <v>18</v>
      </c>
      <c r="K1827" s="15" t="s">
        <v>19</v>
      </c>
      <c r="L1827" s="16">
        <f>H1827*0.65</f>
        <v>80.535</v>
      </c>
      <c r="M1827" s="16">
        <f t="shared" si="128"/>
        <v>402.675</v>
      </c>
    </row>
    <row r="1828" spans="1:13">
      <c r="A1828" s="8"/>
      <c r="B1828" s="8"/>
      <c r="C1828" s="9"/>
      <c r="D1828" s="9"/>
      <c r="E1828" s="9"/>
      <c r="F1828" s="9" t="s">
        <v>179</v>
      </c>
      <c r="G1828" s="9"/>
      <c r="H1828" s="10"/>
      <c r="I1828" s="9">
        <v>53.9</v>
      </c>
      <c r="J1828" s="9" t="s">
        <v>18</v>
      </c>
      <c r="K1828" s="15" t="s">
        <v>19</v>
      </c>
      <c r="L1828" s="16"/>
      <c r="M1828" s="16">
        <f t="shared" si="128"/>
        <v>35.035</v>
      </c>
    </row>
    <row r="1829" ht="36" spans="1:13">
      <c r="A1829" s="8"/>
      <c r="B1829" s="8"/>
      <c r="C1829" s="9"/>
      <c r="D1829" s="9"/>
      <c r="E1829" s="9"/>
      <c r="F1829" s="9" t="s">
        <v>659</v>
      </c>
      <c r="G1829" s="9"/>
      <c r="H1829" s="10"/>
      <c r="I1829" s="9" t="s">
        <v>660</v>
      </c>
      <c r="J1829" s="9" t="s">
        <v>508</v>
      </c>
      <c r="K1829" s="15" t="s">
        <v>22</v>
      </c>
      <c r="L1829" s="16"/>
      <c r="M1829" s="16"/>
    </row>
    <row r="1830" spans="1:13">
      <c r="A1830" s="8"/>
      <c r="B1830" s="8"/>
      <c r="C1830" s="9"/>
      <c r="D1830" s="9"/>
      <c r="E1830" s="9" t="s">
        <v>661</v>
      </c>
      <c r="F1830" s="9" t="s">
        <v>30</v>
      </c>
      <c r="G1830" s="9"/>
      <c r="H1830" s="10"/>
      <c r="I1830" s="9">
        <v>58.1</v>
      </c>
      <c r="J1830" s="9" t="s">
        <v>18</v>
      </c>
      <c r="K1830" s="15" t="s">
        <v>19</v>
      </c>
      <c r="L1830" s="16"/>
      <c r="M1830" s="16">
        <f>I1830*0.65</f>
        <v>37.765</v>
      </c>
    </row>
    <row r="1831" spans="1:13">
      <c r="A1831" s="8"/>
      <c r="B1831" s="8"/>
      <c r="C1831" s="9"/>
      <c r="D1831" s="9"/>
      <c r="E1831" s="9"/>
      <c r="F1831" s="9" t="s">
        <v>650</v>
      </c>
      <c r="G1831" s="9"/>
      <c r="H1831" s="10"/>
      <c r="I1831" s="9">
        <v>100.8</v>
      </c>
      <c r="J1831" s="9" t="s">
        <v>18</v>
      </c>
      <c r="K1831" s="15" t="s">
        <v>19</v>
      </c>
      <c r="L1831" s="16"/>
      <c r="M1831" s="16">
        <v>65.52</v>
      </c>
    </row>
    <row r="1832" spans="1:13">
      <c r="A1832" s="8"/>
      <c r="B1832" s="8"/>
      <c r="C1832" s="9"/>
      <c r="D1832" s="9"/>
      <c r="E1832" s="9"/>
      <c r="F1832" s="9" t="s">
        <v>619</v>
      </c>
      <c r="G1832" s="9"/>
      <c r="H1832" s="10"/>
      <c r="I1832" s="9">
        <v>134.4</v>
      </c>
      <c r="J1832" s="9" t="s">
        <v>18</v>
      </c>
      <c r="K1832" s="15" t="s">
        <v>19</v>
      </c>
      <c r="L1832" s="16"/>
      <c r="M1832" s="16">
        <f t="shared" ref="M1832:M1886" si="129">I1832*0.65</f>
        <v>87.36</v>
      </c>
    </row>
    <row r="1833" spans="1:13">
      <c r="A1833" s="8"/>
      <c r="B1833" s="8"/>
      <c r="C1833" s="9"/>
      <c r="D1833" s="9"/>
      <c r="E1833" s="9"/>
      <c r="F1833" s="9" t="s">
        <v>26</v>
      </c>
      <c r="G1833" s="9"/>
      <c r="H1833" s="10"/>
      <c r="I1833" s="9">
        <v>134.4</v>
      </c>
      <c r="J1833" s="9" t="s">
        <v>18</v>
      </c>
      <c r="K1833" s="15" t="s">
        <v>19</v>
      </c>
      <c r="L1833" s="16"/>
      <c r="M1833" s="16">
        <f t="shared" si="129"/>
        <v>87.36</v>
      </c>
    </row>
    <row r="1834" spans="1:13">
      <c r="A1834" s="8"/>
      <c r="B1834" s="8"/>
      <c r="C1834" s="9"/>
      <c r="D1834" s="9"/>
      <c r="E1834" s="9"/>
      <c r="F1834" s="9" t="s">
        <v>608</v>
      </c>
      <c r="G1834" s="9"/>
      <c r="H1834" s="10"/>
      <c r="I1834" s="9">
        <v>105</v>
      </c>
      <c r="J1834" s="9" t="s">
        <v>18</v>
      </c>
      <c r="K1834" s="15" t="s">
        <v>231</v>
      </c>
      <c r="L1834" s="16"/>
      <c r="M1834" s="16">
        <f t="shared" si="129"/>
        <v>68.25</v>
      </c>
    </row>
    <row r="1835" spans="1:13">
      <c r="A1835" s="8"/>
      <c r="B1835" s="8"/>
      <c r="C1835" s="9"/>
      <c r="D1835" s="9"/>
      <c r="E1835" s="9"/>
      <c r="F1835" s="9" t="s">
        <v>161</v>
      </c>
      <c r="G1835" s="9"/>
      <c r="H1835" s="10"/>
      <c r="I1835" s="9">
        <v>49</v>
      </c>
      <c r="J1835" s="9" t="s">
        <v>18</v>
      </c>
      <c r="K1835" s="15" t="s">
        <v>50</v>
      </c>
      <c r="L1835" s="16"/>
      <c r="M1835" s="16">
        <f t="shared" si="129"/>
        <v>31.85</v>
      </c>
    </row>
    <row r="1836" spans="1:13">
      <c r="A1836" s="8"/>
      <c r="B1836" s="8"/>
      <c r="C1836" s="9"/>
      <c r="D1836" s="9"/>
      <c r="E1836" s="9"/>
      <c r="F1836" s="9" t="s">
        <v>199</v>
      </c>
      <c r="G1836" s="9"/>
      <c r="H1836" s="10"/>
      <c r="I1836" s="9">
        <v>400</v>
      </c>
      <c r="J1836" s="9" t="s">
        <v>200</v>
      </c>
      <c r="K1836" s="15" t="s">
        <v>22</v>
      </c>
      <c r="L1836" s="16"/>
      <c r="M1836" s="16">
        <f t="shared" si="129"/>
        <v>260</v>
      </c>
    </row>
    <row r="1837" spans="1:13">
      <c r="A1837" s="8"/>
      <c r="B1837" s="8"/>
      <c r="C1837" s="9"/>
      <c r="D1837" s="9"/>
      <c r="E1837" s="9"/>
      <c r="F1837" s="9" t="s">
        <v>56</v>
      </c>
      <c r="G1837" s="9"/>
      <c r="H1837" s="10" t="s">
        <v>57</v>
      </c>
      <c r="I1837" s="9">
        <v>353.5</v>
      </c>
      <c r="J1837" s="9" t="s">
        <v>18</v>
      </c>
      <c r="K1837" s="15" t="s">
        <v>19</v>
      </c>
      <c r="L1837" s="16">
        <f>H1837*0.65</f>
        <v>45.955</v>
      </c>
      <c r="M1837" s="16">
        <f t="shared" si="129"/>
        <v>229.775</v>
      </c>
    </row>
    <row r="1838" spans="1:13">
      <c r="A1838" s="8"/>
      <c r="B1838" s="8"/>
      <c r="C1838" s="9"/>
      <c r="D1838" s="9"/>
      <c r="E1838" s="9"/>
      <c r="F1838" s="9" t="s">
        <v>58</v>
      </c>
      <c r="G1838" s="9"/>
      <c r="H1838" s="10" t="s">
        <v>57</v>
      </c>
      <c r="I1838" s="9">
        <v>353.5</v>
      </c>
      <c r="J1838" s="9" t="s">
        <v>18</v>
      </c>
      <c r="K1838" s="15" t="s">
        <v>19</v>
      </c>
      <c r="L1838" s="16">
        <f>H1838*0.65</f>
        <v>45.955</v>
      </c>
      <c r="M1838" s="16">
        <f t="shared" si="129"/>
        <v>229.775</v>
      </c>
    </row>
    <row r="1839" spans="1:13">
      <c r="A1839" s="8"/>
      <c r="B1839" s="8"/>
      <c r="C1839" s="9"/>
      <c r="D1839" s="9"/>
      <c r="E1839" s="9"/>
      <c r="F1839" s="9" t="s">
        <v>59</v>
      </c>
      <c r="G1839" s="9"/>
      <c r="H1839" s="10">
        <v>123.9</v>
      </c>
      <c r="I1839" s="9">
        <v>619.5</v>
      </c>
      <c r="J1839" s="9" t="s">
        <v>18</v>
      </c>
      <c r="K1839" s="15" t="s">
        <v>19</v>
      </c>
      <c r="L1839" s="16">
        <f>H1839*0.65</f>
        <v>80.535</v>
      </c>
      <c r="M1839" s="16">
        <f t="shared" si="129"/>
        <v>402.675</v>
      </c>
    </row>
    <row r="1840" spans="1:13">
      <c r="A1840" s="8"/>
      <c r="B1840" s="8"/>
      <c r="C1840" s="9"/>
      <c r="D1840" s="9"/>
      <c r="E1840" s="9"/>
      <c r="F1840" s="9" t="s">
        <v>60</v>
      </c>
      <c r="G1840" s="9"/>
      <c r="H1840" s="10">
        <v>123.9</v>
      </c>
      <c r="I1840" s="9">
        <v>619.5</v>
      </c>
      <c r="J1840" s="9" t="s">
        <v>18</v>
      </c>
      <c r="K1840" s="15" t="s">
        <v>19</v>
      </c>
      <c r="L1840" s="16">
        <f>H1840*0.65</f>
        <v>80.535</v>
      </c>
      <c r="M1840" s="16">
        <f t="shared" si="129"/>
        <v>402.675</v>
      </c>
    </row>
    <row r="1841" spans="1:13">
      <c r="A1841" s="8"/>
      <c r="B1841" s="8"/>
      <c r="C1841" s="9"/>
      <c r="D1841" s="9"/>
      <c r="E1841" s="9"/>
      <c r="F1841" s="9" t="s">
        <v>179</v>
      </c>
      <c r="G1841" s="9"/>
      <c r="H1841" s="10"/>
      <c r="I1841" s="9">
        <v>53.9</v>
      </c>
      <c r="J1841" s="9" t="s">
        <v>18</v>
      </c>
      <c r="K1841" s="15" t="s">
        <v>19</v>
      </c>
      <c r="L1841" s="16"/>
      <c r="M1841" s="16">
        <f t="shared" si="129"/>
        <v>35.035</v>
      </c>
    </row>
    <row r="1842" ht="36" spans="1:13">
      <c r="A1842" s="8"/>
      <c r="B1842" s="8"/>
      <c r="C1842" s="9"/>
      <c r="D1842" s="9"/>
      <c r="E1842" s="9"/>
      <c r="F1842" s="9" t="s">
        <v>659</v>
      </c>
      <c r="G1842" s="9"/>
      <c r="H1842" s="10"/>
      <c r="I1842" s="9" t="s">
        <v>660</v>
      </c>
      <c r="J1842" s="9" t="s">
        <v>508</v>
      </c>
      <c r="K1842" s="15" t="s">
        <v>22</v>
      </c>
      <c r="L1842" s="16"/>
      <c r="M1842" s="16"/>
    </row>
    <row r="1843" spans="1:13">
      <c r="A1843" s="8">
        <v>30</v>
      </c>
      <c r="B1843" s="8" t="s">
        <v>662</v>
      </c>
      <c r="C1843" s="9" t="s">
        <v>663</v>
      </c>
      <c r="D1843" s="9" t="s">
        <v>664</v>
      </c>
      <c r="E1843" s="9" t="s">
        <v>665</v>
      </c>
      <c r="F1843" s="9" t="s">
        <v>194</v>
      </c>
      <c r="G1843" s="9"/>
      <c r="H1843" s="10"/>
      <c r="I1843" s="9">
        <v>70.7</v>
      </c>
      <c r="J1843" s="9" t="s">
        <v>18</v>
      </c>
      <c r="K1843" s="15" t="s">
        <v>19</v>
      </c>
      <c r="L1843" s="16"/>
      <c r="M1843" s="16">
        <f t="shared" si="129"/>
        <v>45.955</v>
      </c>
    </row>
    <row r="1844" spans="1:13">
      <c r="A1844" s="8"/>
      <c r="B1844" s="8"/>
      <c r="C1844" s="9"/>
      <c r="D1844" s="9"/>
      <c r="E1844" s="9"/>
      <c r="F1844" s="9" t="s">
        <v>198</v>
      </c>
      <c r="G1844" s="9"/>
      <c r="H1844" s="10"/>
      <c r="I1844" s="9">
        <v>54.6</v>
      </c>
      <c r="J1844" s="9" t="s">
        <v>18</v>
      </c>
      <c r="K1844" s="15" t="s">
        <v>19</v>
      </c>
      <c r="L1844" s="16"/>
      <c r="M1844" s="16">
        <f t="shared" si="129"/>
        <v>35.49</v>
      </c>
    </row>
    <row r="1845" ht="24" spans="1:13">
      <c r="A1845" s="8"/>
      <c r="B1845" s="8"/>
      <c r="C1845" s="9"/>
      <c r="D1845" s="9"/>
      <c r="E1845" s="9"/>
      <c r="F1845" s="9" t="s">
        <v>639</v>
      </c>
      <c r="G1845" s="9"/>
      <c r="H1845" s="10"/>
      <c r="I1845" s="9">
        <v>200</v>
      </c>
      <c r="J1845" s="9" t="s">
        <v>21</v>
      </c>
      <c r="K1845" s="15" t="s">
        <v>22</v>
      </c>
      <c r="L1845" s="16"/>
      <c r="M1845" s="16">
        <f t="shared" si="129"/>
        <v>130</v>
      </c>
    </row>
    <row r="1846" ht="24" spans="1:13">
      <c r="A1846" s="8"/>
      <c r="B1846" s="8"/>
      <c r="C1846" s="9"/>
      <c r="D1846" s="9"/>
      <c r="E1846" s="9"/>
      <c r="F1846" s="9" t="s">
        <v>666</v>
      </c>
      <c r="G1846" s="9"/>
      <c r="H1846" s="10"/>
      <c r="I1846" s="9">
        <v>250</v>
      </c>
      <c r="J1846" s="9" t="s">
        <v>21</v>
      </c>
      <c r="K1846" s="15" t="s">
        <v>22</v>
      </c>
      <c r="L1846" s="16"/>
      <c r="M1846" s="16">
        <f t="shared" si="129"/>
        <v>162.5</v>
      </c>
    </row>
    <row r="1847" spans="1:13">
      <c r="A1847" s="8"/>
      <c r="B1847" s="8"/>
      <c r="C1847" s="9"/>
      <c r="D1847" s="9"/>
      <c r="E1847" s="9"/>
      <c r="F1847" s="9" t="s">
        <v>597</v>
      </c>
      <c r="G1847" s="9"/>
      <c r="H1847" s="10"/>
      <c r="I1847" s="9">
        <v>245</v>
      </c>
      <c r="J1847" s="9" t="s">
        <v>18</v>
      </c>
      <c r="K1847" s="15" t="s">
        <v>50</v>
      </c>
      <c r="L1847" s="16"/>
      <c r="M1847" s="16">
        <f t="shared" si="129"/>
        <v>159.25</v>
      </c>
    </row>
    <row r="1848" ht="24" spans="1:13">
      <c r="A1848" s="8"/>
      <c r="B1848" s="8"/>
      <c r="C1848" s="9"/>
      <c r="D1848" s="9"/>
      <c r="E1848" s="9"/>
      <c r="F1848" s="9" t="s">
        <v>634</v>
      </c>
      <c r="G1848" s="9"/>
      <c r="H1848" s="10"/>
      <c r="I1848" s="9">
        <v>300</v>
      </c>
      <c r="J1848" s="9" t="s">
        <v>21</v>
      </c>
      <c r="K1848" s="15" t="s">
        <v>22</v>
      </c>
      <c r="L1848" s="16"/>
      <c r="M1848" s="16">
        <f t="shared" si="129"/>
        <v>195</v>
      </c>
    </row>
    <row r="1849" spans="1:13">
      <c r="A1849" s="8"/>
      <c r="B1849" s="8"/>
      <c r="C1849" s="9"/>
      <c r="D1849" s="9"/>
      <c r="E1849" s="9"/>
      <c r="F1849" s="9" t="s">
        <v>635</v>
      </c>
      <c r="G1849" s="9"/>
      <c r="H1849" s="10"/>
      <c r="I1849" s="9" t="s">
        <v>99</v>
      </c>
      <c r="J1849" s="9" t="s">
        <v>99</v>
      </c>
      <c r="K1849" s="15" t="s">
        <v>22</v>
      </c>
      <c r="L1849" s="16"/>
      <c r="M1849" s="16"/>
    </row>
    <row r="1850" ht="36" spans="1:13">
      <c r="A1850" s="8"/>
      <c r="B1850" s="8"/>
      <c r="C1850" s="9"/>
      <c r="D1850" s="9"/>
      <c r="E1850" s="9"/>
      <c r="F1850" s="9" t="s">
        <v>636</v>
      </c>
      <c r="G1850" s="9"/>
      <c r="H1850" s="10"/>
      <c r="I1850" s="9">
        <v>700</v>
      </c>
      <c r="J1850" s="9" t="s">
        <v>21</v>
      </c>
      <c r="K1850" s="15" t="s">
        <v>22</v>
      </c>
      <c r="L1850" s="16"/>
      <c r="M1850" s="16">
        <f t="shared" si="129"/>
        <v>455</v>
      </c>
    </row>
    <row r="1851" ht="24" spans="1:13">
      <c r="A1851" s="8"/>
      <c r="B1851" s="8"/>
      <c r="C1851" s="9"/>
      <c r="D1851" s="9"/>
      <c r="E1851" s="9"/>
      <c r="F1851" s="9" t="s">
        <v>637</v>
      </c>
      <c r="G1851" s="9"/>
      <c r="H1851" s="10"/>
      <c r="I1851" s="9">
        <v>300</v>
      </c>
      <c r="J1851" s="9" t="s">
        <v>21</v>
      </c>
      <c r="K1851" s="15" t="s">
        <v>22</v>
      </c>
      <c r="L1851" s="16"/>
      <c r="M1851" s="16">
        <f t="shared" si="129"/>
        <v>195</v>
      </c>
    </row>
    <row r="1852" ht="24" spans="1:13">
      <c r="A1852" s="8"/>
      <c r="B1852" s="8"/>
      <c r="C1852" s="9"/>
      <c r="D1852" s="9"/>
      <c r="E1852" s="9"/>
      <c r="F1852" s="9" t="s">
        <v>638</v>
      </c>
      <c r="G1852" s="9"/>
      <c r="H1852" s="10"/>
      <c r="I1852" s="9">
        <v>600</v>
      </c>
      <c r="J1852" s="9" t="s">
        <v>21</v>
      </c>
      <c r="K1852" s="15" t="s">
        <v>22</v>
      </c>
      <c r="L1852" s="16"/>
      <c r="M1852" s="16">
        <f t="shared" si="129"/>
        <v>390</v>
      </c>
    </row>
    <row r="1853" spans="1:13">
      <c r="A1853" s="8"/>
      <c r="B1853" s="8"/>
      <c r="C1853" s="9"/>
      <c r="D1853" s="9"/>
      <c r="E1853" s="9"/>
      <c r="F1853" s="9" t="s">
        <v>483</v>
      </c>
      <c r="G1853" s="9"/>
      <c r="H1853" s="10"/>
      <c r="I1853" s="9">
        <v>189</v>
      </c>
      <c r="J1853" s="9" t="s">
        <v>18</v>
      </c>
      <c r="K1853" s="15" t="s">
        <v>197</v>
      </c>
      <c r="L1853" s="16"/>
      <c r="M1853" s="16">
        <f t="shared" si="129"/>
        <v>122.85</v>
      </c>
    </row>
    <row r="1854" spans="1:13">
      <c r="A1854" s="8"/>
      <c r="B1854" s="8"/>
      <c r="C1854" s="9"/>
      <c r="D1854" s="9"/>
      <c r="E1854" s="9"/>
      <c r="F1854" s="9" t="s">
        <v>489</v>
      </c>
      <c r="G1854" s="9"/>
      <c r="H1854" s="10"/>
      <c r="I1854" s="9">
        <v>371.7</v>
      </c>
      <c r="J1854" s="9" t="s">
        <v>18</v>
      </c>
      <c r="K1854" s="15" t="s">
        <v>50</v>
      </c>
      <c r="L1854" s="16"/>
      <c r="M1854" s="16">
        <f t="shared" si="129"/>
        <v>241.605</v>
      </c>
    </row>
    <row r="1855" spans="1:13">
      <c r="A1855" s="8"/>
      <c r="B1855" s="8"/>
      <c r="C1855" s="9"/>
      <c r="D1855" s="9"/>
      <c r="E1855" s="9"/>
      <c r="F1855" s="9" t="s">
        <v>491</v>
      </c>
      <c r="G1855" s="9"/>
      <c r="H1855" s="10"/>
      <c r="I1855" s="9">
        <v>189</v>
      </c>
      <c r="J1855" s="9" t="s">
        <v>18</v>
      </c>
      <c r="K1855" s="15" t="s">
        <v>197</v>
      </c>
      <c r="L1855" s="16"/>
      <c r="M1855" s="16">
        <f t="shared" si="129"/>
        <v>122.85</v>
      </c>
    </row>
    <row r="1856" spans="1:13">
      <c r="A1856" s="8"/>
      <c r="B1856" s="8"/>
      <c r="C1856" s="9"/>
      <c r="D1856" s="9"/>
      <c r="E1856" s="9"/>
      <c r="F1856" s="9" t="s">
        <v>615</v>
      </c>
      <c r="G1856" s="9"/>
      <c r="H1856" s="10"/>
      <c r="I1856" s="9">
        <v>189</v>
      </c>
      <c r="J1856" s="9" t="s">
        <v>18</v>
      </c>
      <c r="K1856" s="15" t="s">
        <v>197</v>
      </c>
      <c r="L1856" s="16"/>
      <c r="M1856" s="16">
        <f t="shared" si="129"/>
        <v>122.85</v>
      </c>
    </row>
    <row r="1857" spans="1:13">
      <c r="A1857" s="8"/>
      <c r="B1857" s="8"/>
      <c r="C1857" s="9"/>
      <c r="D1857" s="9"/>
      <c r="E1857" s="9"/>
      <c r="F1857" s="9" t="s">
        <v>484</v>
      </c>
      <c r="G1857" s="9"/>
      <c r="H1857" s="10"/>
      <c r="I1857" s="9">
        <v>189</v>
      </c>
      <c r="J1857" s="9" t="s">
        <v>18</v>
      </c>
      <c r="K1857" s="15" t="s">
        <v>197</v>
      </c>
      <c r="L1857" s="16"/>
      <c r="M1857" s="16">
        <f t="shared" si="129"/>
        <v>122.85</v>
      </c>
    </row>
    <row r="1858" spans="1:13">
      <c r="A1858" s="8"/>
      <c r="B1858" s="8"/>
      <c r="C1858" s="9"/>
      <c r="D1858" s="9"/>
      <c r="E1858" s="9"/>
      <c r="F1858" s="9" t="s">
        <v>486</v>
      </c>
      <c r="G1858" s="9"/>
      <c r="H1858" s="10"/>
      <c r="I1858" s="9">
        <v>189</v>
      </c>
      <c r="J1858" s="9" t="s">
        <v>18</v>
      </c>
      <c r="K1858" s="15" t="s">
        <v>197</v>
      </c>
      <c r="L1858" s="16"/>
      <c r="M1858" s="16">
        <f t="shared" si="129"/>
        <v>122.85</v>
      </c>
    </row>
    <row r="1859" spans="1:13">
      <c r="A1859" s="8"/>
      <c r="B1859" s="8"/>
      <c r="C1859" s="9"/>
      <c r="D1859" s="9"/>
      <c r="E1859" s="9"/>
      <c r="F1859" s="9" t="s">
        <v>487</v>
      </c>
      <c r="G1859" s="9"/>
      <c r="H1859" s="10"/>
      <c r="I1859" s="9">
        <v>189</v>
      </c>
      <c r="J1859" s="9" t="s">
        <v>18</v>
      </c>
      <c r="K1859" s="15" t="s">
        <v>197</v>
      </c>
      <c r="L1859" s="16"/>
      <c r="M1859" s="16">
        <f t="shared" si="129"/>
        <v>122.85</v>
      </c>
    </row>
    <row r="1860" spans="1:13">
      <c r="A1860" s="8"/>
      <c r="B1860" s="8"/>
      <c r="C1860" s="9"/>
      <c r="D1860" s="9"/>
      <c r="E1860" s="9"/>
      <c r="F1860" s="9" t="s">
        <v>485</v>
      </c>
      <c r="G1860" s="9"/>
      <c r="H1860" s="10"/>
      <c r="I1860" s="9">
        <v>189</v>
      </c>
      <c r="J1860" s="9" t="s">
        <v>18</v>
      </c>
      <c r="K1860" s="15" t="s">
        <v>197</v>
      </c>
      <c r="L1860" s="16"/>
      <c r="M1860" s="16">
        <f t="shared" si="129"/>
        <v>122.85</v>
      </c>
    </row>
    <row r="1861" ht="24" spans="1:13">
      <c r="A1861" s="8"/>
      <c r="B1861" s="8"/>
      <c r="C1861" s="9"/>
      <c r="D1861" s="9"/>
      <c r="E1861" s="9"/>
      <c r="F1861" s="9" t="s">
        <v>616</v>
      </c>
      <c r="G1861" s="9"/>
      <c r="H1861" s="10"/>
      <c r="I1861" s="9">
        <v>200</v>
      </c>
      <c r="J1861" s="9" t="s">
        <v>21</v>
      </c>
      <c r="K1861" s="15" t="s">
        <v>22</v>
      </c>
      <c r="L1861" s="16"/>
      <c r="M1861" s="16">
        <f t="shared" si="129"/>
        <v>130</v>
      </c>
    </row>
    <row r="1862" spans="1:13">
      <c r="A1862" s="8"/>
      <c r="B1862" s="8"/>
      <c r="C1862" s="9"/>
      <c r="D1862" s="9"/>
      <c r="E1862" s="9"/>
      <c r="F1862" s="9" t="s">
        <v>496</v>
      </c>
      <c r="G1862" s="9"/>
      <c r="H1862" s="10"/>
      <c r="I1862" s="9">
        <v>140</v>
      </c>
      <c r="J1862" s="9" t="s">
        <v>18</v>
      </c>
      <c r="K1862" s="15" t="s">
        <v>50</v>
      </c>
      <c r="L1862" s="16"/>
      <c r="M1862" s="16">
        <f t="shared" si="129"/>
        <v>91</v>
      </c>
    </row>
    <row r="1863" spans="1:13">
      <c r="A1863" s="8"/>
      <c r="B1863" s="8"/>
      <c r="C1863" s="9"/>
      <c r="D1863" s="9"/>
      <c r="E1863" s="9"/>
      <c r="F1863" s="9" t="s">
        <v>476</v>
      </c>
      <c r="G1863" s="9"/>
      <c r="H1863" s="10"/>
      <c r="I1863" s="9">
        <v>140</v>
      </c>
      <c r="J1863" s="9" t="s">
        <v>18</v>
      </c>
      <c r="K1863" s="15" t="s">
        <v>50</v>
      </c>
      <c r="L1863" s="16"/>
      <c r="M1863" s="16">
        <f t="shared" si="129"/>
        <v>91</v>
      </c>
    </row>
    <row r="1864" spans="1:13">
      <c r="A1864" s="8"/>
      <c r="B1864" s="8"/>
      <c r="C1864" s="9"/>
      <c r="D1864" s="9"/>
      <c r="E1864" s="9"/>
      <c r="F1864" s="9" t="s">
        <v>488</v>
      </c>
      <c r="G1864" s="9"/>
      <c r="H1864" s="10"/>
      <c r="I1864" s="9">
        <v>189</v>
      </c>
      <c r="J1864" s="9" t="s">
        <v>18</v>
      </c>
      <c r="K1864" s="15" t="s">
        <v>197</v>
      </c>
      <c r="L1864" s="16"/>
      <c r="M1864" s="16">
        <f t="shared" si="129"/>
        <v>122.85</v>
      </c>
    </row>
    <row r="1865" spans="1:13">
      <c r="A1865" s="8"/>
      <c r="B1865" s="8"/>
      <c r="C1865" s="9"/>
      <c r="D1865" s="9"/>
      <c r="E1865" s="9"/>
      <c r="F1865" s="9" t="s">
        <v>601</v>
      </c>
      <c r="G1865" s="9"/>
      <c r="H1865" s="10"/>
      <c r="I1865" s="9">
        <v>140</v>
      </c>
      <c r="J1865" s="9" t="s">
        <v>18</v>
      </c>
      <c r="K1865" s="15" t="s">
        <v>50</v>
      </c>
      <c r="L1865" s="16"/>
      <c r="M1865" s="16">
        <f t="shared" si="129"/>
        <v>91</v>
      </c>
    </row>
    <row r="1866" spans="1:13">
      <c r="A1866" s="8"/>
      <c r="B1866" s="8"/>
      <c r="C1866" s="9"/>
      <c r="D1866" s="9"/>
      <c r="E1866" s="9"/>
      <c r="F1866" s="9" t="s">
        <v>600</v>
      </c>
      <c r="G1866" s="9"/>
      <c r="H1866" s="10"/>
      <c r="I1866" s="9">
        <v>100.8</v>
      </c>
      <c r="J1866" s="9" t="s">
        <v>18</v>
      </c>
      <c r="K1866" s="15" t="s">
        <v>19</v>
      </c>
      <c r="L1866" s="16"/>
      <c r="M1866" s="16">
        <f t="shared" si="129"/>
        <v>65.52</v>
      </c>
    </row>
    <row r="1867" spans="1:13">
      <c r="A1867" s="8"/>
      <c r="B1867" s="8"/>
      <c r="C1867" s="9"/>
      <c r="D1867" s="9"/>
      <c r="E1867" s="9"/>
      <c r="F1867" s="9" t="s">
        <v>604</v>
      </c>
      <c r="G1867" s="9"/>
      <c r="H1867" s="10"/>
      <c r="I1867" s="9">
        <v>100.8</v>
      </c>
      <c r="J1867" s="9" t="s">
        <v>18</v>
      </c>
      <c r="K1867" s="15" t="s">
        <v>19</v>
      </c>
      <c r="L1867" s="16"/>
      <c r="M1867" s="16">
        <f t="shared" si="129"/>
        <v>65.52</v>
      </c>
    </row>
    <row r="1868" spans="1:13">
      <c r="A1868" s="8"/>
      <c r="B1868" s="8"/>
      <c r="C1868" s="9"/>
      <c r="D1868" s="9"/>
      <c r="E1868" s="9"/>
      <c r="F1868" s="9" t="s">
        <v>626</v>
      </c>
      <c r="G1868" s="9"/>
      <c r="H1868" s="10"/>
      <c r="I1868" s="9">
        <v>56</v>
      </c>
      <c r="J1868" s="9" t="s">
        <v>18</v>
      </c>
      <c r="K1868" s="15" t="s">
        <v>19</v>
      </c>
      <c r="L1868" s="16"/>
      <c r="M1868" s="16">
        <f t="shared" si="129"/>
        <v>36.4</v>
      </c>
    </row>
    <row r="1869" spans="1:13">
      <c r="A1869" s="8"/>
      <c r="B1869" s="8"/>
      <c r="C1869" s="9"/>
      <c r="D1869" s="9"/>
      <c r="E1869" s="9"/>
      <c r="F1869" s="9" t="s">
        <v>621</v>
      </c>
      <c r="G1869" s="9"/>
      <c r="H1869" s="10"/>
      <c r="I1869" s="9">
        <v>56</v>
      </c>
      <c r="J1869" s="9" t="s">
        <v>18</v>
      </c>
      <c r="K1869" s="15" t="s">
        <v>197</v>
      </c>
      <c r="L1869" s="16"/>
      <c r="M1869" s="16">
        <f t="shared" si="129"/>
        <v>36.4</v>
      </c>
    </row>
    <row r="1870" spans="1:13">
      <c r="A1870" s="8"/>
      <c r="B1870" s="8"/>
      <c r="C1870" s="9"/>
      <c r="D1870" s="9"/>
      <c r="E1870" s="9"/>
      <c r="F1870" s="9" t="s">
        <v>482</v>
      </c>
      <c r="G1870" s="9"/>
      <c r="H1870" s="10"/>
      <c r="I1870" s="9">
        <v>55.3</v>
      </c>
      <c r="J1870" s="9" t="s">
        <v>18</v>
      </c>
      <c r="K1870" s="15" t="s">
        <v>19</v>
      </c>
      <c r="L1870" s="16"/>
      <c r="M1870" s="16">
        <f t="shared" si="129"/>
        <v>35.945</v>
      </c>
    </row>
    <row r="1871" spans="1:13">
      <c r="A1871" s="8"/>
      <c r="B1871" s="8"/>
      <c r="C1871" s="9"/>
      <c r="D1871" s="9"/>
      <c r="E1871" s="9"/>
      <c r="F1871" s="9" t="s">
        <v>493</v>
      </c>
      <c r="G1871" s="9"/>
      <c r="H1871" s="10"/>
      <c r="I1871" s="9">
        <v>56</v>
      </c>
      <c r="J1871" s="9" t="s">
        <v>18</v>
      </c>
      <c r="K1871" s="15" t="s">
        <v>19</v>
      </c>
      <c r="L1871" s="16"/>
      <c r="M1871" s="16">
        <f t="shared" si="129"/>
        <v>36.4</v>
      </c>
    </row>
    <row r="1872" spans="1:13">
      <c r="A1872" s="8"/>
      <c r="B1872" s="8"/>
      <c r="C1872" s="9"/>
      <c r="D1872" s="9"/>
      <c r="E1872" s="9"/>
      <c r="F1872" s="9" t="s">
        <v>627</v>
      </c>
      <c r="G1872" s="9"/>
      <c r="H1872" s="10"/>
      <c r="I1872" s="9">
        <v>59.5</v>
      </c>
      <c r="J1872" s="9" t="s">
        <v>18</v>
      </c>
      <c r="K1872" s="15" t="s">
        <v>19</v>
      </c>
      <c r="L1872" s="16"/>
      <c r="M1872" s="16">
        <f t="shared" si="129"/>
        <v>38.675</v>
      </c>
    </row>
    <row r="1873" spans="1:13">
      <c r="A1873" s="8"/>
      <c r="B1873" s="8"/>
      <c r="C1873" s="9"/>
      <c r="D1873" s="9"/>
      <c r="E1873" s="9"/>
      <c r="F1873" s="9" t="s">
        <v>477</v>
      </c>
      <c r="G1873" s="9"/>
      <c r="H1873" s="10"/>
      <c r="I1873" s="9">
        <v>84</v>
      </c>
      <c r="J1873" s="9" t="s">
        <v>18</v>
      </c>
      <c r="K1873" s="15" t="s">
        <v>197</v>
      </c>
      <c r="L1873" s="16"/>
      <c r="M1873" s="16">
        <f t="shared" si="129"/>
        <v>54.6</v>
      </c>
    </row>
    <row r="1874" spans="1:13">
      <c r="A1874" s="8"/>
      <c r="B1874" s="8"/>
      <c r="C1874" s="9"/>
      <c r="D1874" s="9"/>
      <c r="E1874" s="9"/>
      <c r="F1874" s="9" t="s">
        <v>602</v>
      </c>
      <c r="G1874" s="9"/>
      <c r="H1874" s="10"/>
      <c r="I1874" s="9">
        <v>59.5</v>
      </c>
      <c r="J1874" s="9" t="s">
        <v>18</v>
      </c>
      <c r="K1874" s="15" t="s">
        <v>19</v>
      </c>
      <c r="L1874" s="16"/>
      <c r="M1874" s="16">
        <f t="shared" si="129"/>
        <v>38.675</v>
      </c>
    </row>
    <row r="1875" spans="1:13">
      <c r="A1875" s="8"/>
      <c r="B1875" s="8"/>
      <c r="C1875" s="9"/>
      <c r="D1875" s="9"/>
      <c r="E1875" s="9"/>
      <c r="F1875" s="9" t="s">
        <v>640</v>
      </c>
      <c r="G1875" s="9"/>
      <c r="H1875" s="10"/>
      <c r="I1875" s="9" t="s">
        <v>99</v>
      </c>
      <c r="J1875" s="9" t="s">
        <v>99</v>
      </c>
      <c r="K1875" s="15" t="s">
        <v>22</v>
      </c>
      <c r="L1875" s="16"/>
      <c r="M1875" s="16"/>
    </row>
    <row r="1876" spans="1:13">
      <c r="A1876" s="8"/>
      <c r="B1876" s="8"/>
      <c r="C1876" s="9"/>
      <c r="D1876" s="9"/>
      <c r="E1876" s="9"/>
      <c r="F1876" s="9" t="s">
        <v>603</v>
      </c>
      <c r="G1876" s="9"/>
      <c r="H1876" s="10"/>
      <c r="I1876" s="9">
        <v>118.3</v>
      </c>
      <c r="J1876" s="9" t="s">
        <v>18</v>
      </c>
      <c r="K1876" s="15" t="s">
        <v>19</v>
      </c>
      <c r="L1876" s="16"/>
      <c r="M1876" s="16">
        <f t="shared" si="129"/>
        <v>76.895</v>
      </c>
    </row>
    <row r="1877" spans="1:13">
      <c r="A1877" s="8"/>
      <c r="B1877" s="8"/>
      <c r="C1877" s="9"/>
      <c r="D1877" s="9"/>
      <c r="E1877" s="9"/>
      <c r="F1877" s="9" t="s">
        <v>641</v>
      </c>
      <c r="G1877" s="9"/>
      <c r="H1877" s="10"/>
      <c r="I1877" s="9">
        <v>56</v>
      </c>
      <c r="J1877" s="9" t="s">
        <v>18</v>
      </c>
      <c r="K1877" s="15" t="s">
        <v>50</v>
      </c>
      <c r="L1877" s="16"/>
      <c r="M1877" s="16">
        <f t="shared" si="129"/>
        <v>36.4</v>
      </c>
    </row>
    <row r="1878" spans="1:13">
      <c r="A1878" s="8"/>
      <c r="B1878" s="8"/>
      <c r="C1878" s="9"/>
      <c r="D1878" s="9"/>
      <c r="E1878" s="9"/>
      <c r="F1878" s="9" t="s">
        <v>492</v>
      </c>
      <c r="G1878" s="9"/>
      <c r="H1878" s="10"/>
      <c r="I1878" s="9">
        <v>105</v>
      </c>
      <c r="J1878" s="9" t="s">
        <v>18</v>
      </c>
      <c r="K1878" s="15" t="s">
        <v>50</v>
      </c>
      <c r="L1878" s="16"/>
      <c r="M1878" s="16">
        <f t="shared" si="129"/>
        <v>68.25</v>
      </c>
    </row>
    <row r="1879" spans="1:13">
      <c r="A1879" s="8"/>
      <c r="B1879" s="8"/>
      <c r="C1879" s="9"/>
      <c r="D1879" s="9"/>
      <c r="E1879" s="9"/>
      <c r="F1879" s="9" t="s">
        <v>617</v>
      </c>
      <c r="G1879" s="9"/>
      <c r="H1879" s="10"/>
      <c r="I1879" s="9">
        <v>42</v>
      </c>
      <c r="J1879" s="9" t="s">
        <v>18</v>
      </c>
      <c r="K1879" s="15" t="s">
        <v>50</v>
      </c>
      <c r="L1879" s="16"/>
      <c r="M1879" s="16">
        <f t="shared" si="129"/>
        <v>27.3</v>
      </c>
    </row>
    <row r="1880" spans="1:13">
      <c r="A1880" s="8"/>
      <c r="B1880" s="8"/>
      <c r="C1880" s="9"/>
      <c r="D1880" s="9"/>
      <c r="E1880" s="9"/>
      <c r="F1880" s="9" t="s">
        <v>479</v>
      </c>
      <c r="G1880" s="9"/>
      <c r="H1880" s="10"/>
      <c r="I1880" s="9">
        <v>140</v>
      </c>
      <c r="J1880" s="9" t="s">
        <v>18</v>
      </c>
      <c r="K1880" s="15" t="s">
        <v>50</v>
      </c>
      <c r="L1880" s="16"/>
      <c r="M1880" s="16">
        <f t="shared" si="129"/>
        <v>91</v>
      </c>
    </row>
    <row r="1881" spans="1:13">
      <c r="A1881" s="8"/>
      <c r="B1881" s="8"/>
      <c r="C1881" s="9"/>
      <c r="D1881" s="9"/>
      <c r="E1881" s="9"/>
      <c r="F1881" s="9" t="s">
        <v>631</v>
      </c>
      <c r="G1881" s="9"/>
      <c r="H1881" s="10"/>
      <c r="I1881" s="9">
        <v>70</v>
      </c>
      <c r="J1881" s="9" t="s">
        <v>18</v>
      </c>
      <c r="K1881" s="15" t="s">
        <v>197</v>
      </c>
      <c r="L1881" s="16"/>
      <c r="M1881" s="16">
        <f t="shared" si="129"/>
        <v>45.5</v>
      </c>
    </row>
    <row r="1882" ht="24" spans="1:13">
      <c r="A1882" s="8"/>
      <c r="B1882" s="8"/>
      <c r="C1882" s="9"/>
      <c r="D1882" s="9"/>
      <c r="E1882" s="9"/>
      <c r="F1882" s="9" t="s">
        <v>630</v>
      </c>
      <c r="G1882" s="9"/>
      <c r="H1882" s="10"/>
      <c r="I1882" s="9">
        <v>500</v>
      </c>
      <c r="J1882" s="9" t="s">
        <v>21</v>
      </c>
      <c r="K1882" s="15" t="s">
        <v>22</v>
      </c>
      <c r="L1882" s="16"/>
      <c r="M1882" s="16">
        <f t="shared" si="129"/>
        <v>325</v>
      </c>
    </row>
    <row r="1883" spans="1:13">
      <c r="A1883" s="8"/>
      <c r="B1883" s="8"/>
      <c r="C1883" s="9"/>
      <c r="D1883" s="9"/>
      <c r="E1883" s="9"/>
      <c r="F1883" s="9" t="s">
        <v>667</v>
      </c>
      <c r="G1883" s="9"/>
      <c r="H1883" s="10"/>
      <c r="I1883" s="9">
        <v>245</v>
      </c>
      <c r="J1883" s="9" t="s">
        <v>18</v>
      </c>
      <c r="K1883" s="15" t="s">
        <v>197</v>
      </c>
      <c r="L1883" s="16"/>
      <c r="M1883" s="16">
        <f t="shared" si="129"/>
        <v>159.25</v>
      </c>
    </row>
    <row r="1884" ht="24" spans="1:13">
      <c r="A1884" s="8"/>
      <c r="B1884" s="8"/>
      <c r="C1884" s="9"/>
      <c r="D1884" s="9"/>
      <c r="E1884" s="9"/>
      <c r="F1884" s="9" t="s">
        <v>668</v>
      </c>
      <c r="G1884" s="9"/>
      <c r="H1884" s="10"/>
      <c r="I1884" s="9">
        <v>350</v>
      </c>
      <c r="J1884" s="9" t="s">
        <v>21</v>
      </c>
      <c r="K1884" s="15" t="s">
        <v>22</v>
      </c>
      <c r="L1884" s="16"/>
      <c r="M1884" s="16">
        <f t="shared" si="129"/>
        <v>227.5</v>
      </c>
    </row>
    <row r="1885" spans="1:13">
      <c r="A1885" s="8"/>
      <c r="B1885" s="8"/>
      <c r="C1885" s="9"/>
      <c r="D1885" s="9"/>
      <c r="E1885" s="9"/>
      <c r="F1885" s="9" t="s">
        <v>669</v>
      </c>
      <c r="G1885" s="9"/>
      <c r="H1885" s="10"/>
      <c r="I1885" s="9">
        <v>245</v>
      </c>
      <c r="J1885" s="9" t="s">
        <v>18</v>
      </c>
      <c r="K1885" s="15" t="s">
        <v>197</v>
      </c>
      <c r="L1885" s="16"/>
      <c r="M1885" s="16">
        <f t="shared" si="129"/>
        <v>159.25</v>
      </c>
    </row>
    <row r="1886" ht="24" spans="1:13">
      <c r="A1886" s="8"/>
      <c r="B1886" s="8"/>
      <c r="C1886" s="9"/>
      <c r="D1886" s="9"/>
      <c r="E1886" s="9"/>
      <c r="F1886" s="9" t="s">
        <v>643</v>
      </c>
      <c r="G1886" s="9"/>
      <c r="H1886" s="10"/>
      <c r="I1886" s="9">
        <v>350</v>
      </c>
      <c r="J1886" s="9" t="s">
        <v>21</v>
      </c>
      <c r="K1886" s="15" t="s">
        <v>22</v>
      </c>
      <c r="L1886" s="16"/>
      <c r="M1886" s="16">
        <f t="shared" si="129"/>
        <v>227.5</v>
      </c>
    </row>
    <row r="1887" ht="36" spans="1:13">
      <c r="A1887" s="8"/>
      <c r="B1887" s="8"/>
      <c r="C1887" s="9"/>
      <c r="D1887" s="9"/>
      <c r="E1887" s="9"/>
      <c r="F1887" s="9" t="s">
        <v>644</v>
      </c>
      <c r="G1887" s="9"/>
      <c r="H1887" s="10"/>
      <c r="I1887" s="9" t="s">
        <v>99</v>
      </c>
      <c r="J1887" s="9" t="s">
        <v>99</v>
      </c>
      <c r="K1887" s="15" t="s">
        <v>22</v>
      </c>
      <c r="L1887" s="16"/>
      <c r="M1887" s="16"/>
    </row>
    <row r="1888" ht="36" spans="1:13">
      <c r="A1888" s="8"/>
      <c r="B1888" s="8"/>
      <c r="C1888" s="9"/>
      <c r="D1888" s="9"/>
      <c r="E1888" s="9"/>
      <c r="F1888" s="9" t="s">
        <v>670</v>
      </c>
      <c r="G1888" s="9"/>
      <c r="H1888" s="10"/>
      <c r="I1888" s="9">
        <v>350</v>
      </c>
      <c r="J1888" s="9" t="s">
        <v>21</v>
      </c>
      <c r="K1888" s="15" t="s">
        <v>22</v>
      </c>
      <c r="L1888" s="16"/>
      <c r="M1888" s="16">
        <f t="shared" ref="M1888:M1906" si="130">I1888*0.65</f>
        <v>227.5</v>
      </c>
    </row>
    <row r="1889" ht="24" spans="1:13">
      <c r="A1889" s="8"/>
      <c r="B1889" s="8"/>
      <c r="C1889" s="9"/>
      <c r="D1889" s="9"/>
      <c r="E1889" s="9"/>
      <c r="F1889" s="9" t="s">
        <v>652</v>
      </c>
      <c r="G1889" s="9"/>
      <c r="H1889" s="10"/>
      <c r="I1889" s="9">
        <v>600</v>
      </c>
      <c r="J1889" s="9" t="s">
        <v>21</v>
      </c>
      <c r="K1889" s="15" t="s">
        <v>22</v>
      </c>
      <c r="L1889" s="16"/>
      <c r="M1889" s="16">
        <f t="shared" si="130"/>
        <v>390</v>
      </c>
    </row>
    <row r="1890" spans="1:13">
      <c r="A1890" s="8"/>
      <c r="B1890" s="8"/>
      <c r="C1890" s="9"/>
      <c r="D1890" s="9"/>
      <c r="E1890" s="9"/>
      <c r="F1890" s="9" t="s">
        <v>62</v>
      </c>
      <c r="G1890" s="9"/>
      <c r="H1890" s="10"/>
      <c r="I1890" s="9">
        <v>56</v>
      </c>
      <c r="J1890" s="9" t="s">
        <v>18</v>
      </c>
      <c r="K1890" s="15" t="s">
        <v>63</v>
      </c>
      <c r="L1890" s="16"/>
      <c r="M1890" s="16">
        <f t="shared" si="130"/>
        <v>36.4</v>
      </c>
    </row>
    <row r="1891" spans="1:13">
      <c r="A1891" s="8"/>
      <c r="B1891" s="8"/>
      <c r="C1891" s="9"/>
      <c r="D1891" s="9"/>
      <c r="E1891" s="9"/>
      <c r="F1891" s="9" t="s">
        <v>509</v>
      </c>
      <c r="G1891" s="9"/>
      <c r="H1891" s="10"/>
      <c r="I1891" s="9">
        <v>53.2</v>
      </c>
      <c r="J1891" s="9" t="s">
        <v>18</v>
      </c>
      <c r="K1891" s="15" t="s">
        <v>50</v>
      </c>
      <c r="L1891" s="16"/>
      <c r="M1891" s="16">
        <f t="shared" si="130"/>
        <v>34.58</v>
      </c>
    </row>
    <row r="1892" spans="1:13">
      <c r="A1892" s="8"/>
      <c r="B1892" s="8"/>
      <c r="C1892" s="9"/>
      <c r="D1892" s="9"/>
      <c r="E1892" s="9"/>
      <c r="F1892" s="9" t="s">
        <v>647</v>
      </c>
      <c r="G1892" s="9"/>
      <c r="H1892" s="10"/>
      <c r="I1892" s="9">
        <v>17.5</v>
      </c>
      <c r="J1892" s="9" t="s">
        <v>18</v>
      </c>
      <c r="K1892" s="15" t="s">
        <v>50</v>
      </c>
      <c r="L1892" s="16"/>
      <c r="M1892" s="16">
        <f t="shared" si="130"/>
        <v>11.375</v>
      </c>
    </row>
    <row r="1893" spans="1:13">
      <c r="A1893" s="8"/>
      <c r="B1893" s="8"/>
      <c r="C1893" s="9"/>
      <c r="D1893" s="9"/>
      <c r="E1893" s="9"/>
      <c r="F1893" s="9" t="s">
        <v>30</v>
      </c>
      <c r="G1893" s="9"/>
      <c r="H1893" s="10"/>
      <c r="I1893" s="9">
        <v>58.1</v>
      </c>
      <c r="J1893" s="9" t="s">
        <v>18</v>
      </c>
      <c r="K1893" s="15" t="s">
        <v>19</v>
      </c>
      <c r="L1893" s="16"/>
      <c r="M1893" s="16">
        <f t="shared" si="130"/>
        <v>37.765</v>
      </c>
    </row>
    <row r="1894" spans="1:13">
      <c r="A1894" s="8"/>
      <c r="B1894" s="8"/>
      <c r="C1894" s="9"/>
      <c r="D1894" s="9"/>
      <c r="E1894" s="9"/>
      <c r="F1894" s="9" t="s">
        <v>608</v>
      </c>
      <c r="G1894" s="9"/>
      <c r="H1894" s="10"/>
      <c r="I1894" s="9">
        <v>105</v>
      </c>
      <c r="J1894" s="9" t="s">
        <v>18</v>
      </c>
      <c r="K1894" s="15" t="s">
        <v>231</v>
      </c>
      <c r="L1894" s="16"/>
      <c r="M1894" s="16">
        <f t="shared" si="130"/>
        <v>68.25</v>
      </c>
    </row>
    <row r="1895" spans="1:13">
      <c r="A1895" s="8"/>
      <c r="B1895" s="8"/>
      <c r="C1895" s="9"/>
      <c r="D1895" s="9"/>
      <c r="E1895" s="9"/>
      <c r="F1895" s="9" t="s">
        <v>161</v>
      </c>
      <c r="G1895" s="9"/>
      <c r="H1895" s="10"/>
      <c r="I1895" s="9">
        <v>49</v>
      </c>
      <c r="J1895" s="9" t="s">
        <v>18</v>
      </c>
      <c r="K1895" s="15" t="s">
        <v>50</v>
      </c>
      <c r="L1895" s="16"/>
      <c r="M1895" s="16">
        <f t="shared" si="130"/>
        <v>31.85</v>
      </c>
    </row>
    <row r="1896" ht="24" spans="1:13">
      <c r="A1896" s="8"/>
      <c r="B1896" s="8"/>
      <c r="C1896" s="9"/>
      <c r="D1896" s="9"/>
      <c r="E1896" s="9"/>
      <c r="F1896" s="9" t="s">
        <v>671</v>
      </c>
      <c r="G1896" s="9"/>
      <c r="H1896" s="10"/>
      <c r="I1896" s="9">
        <v>134.4</v>
      </c>
      <c r="J1896" s="9" t="s">
        <v>18</v>
      </c>
      <c r="K1896" s="15" t="s">
        <v>19</v>
      </c>
      <c r="L1896" s="16"/>
      <c r="M1896" s="16">
        <f t="shared" si="130"/>
        <v>87.36</v>
      </c>
    </row>
    <row r="1897" spans="1:13">
      <c r="A1897" s="8"/>
      <c r="B1897" s="8"/>
      <c r="C1897" s="9"/>
      <c r="D1897" s="9"/>
      <c r="E1897" s="9"/>
      <c r="F1897" s="9" t="s">
        <v>56</v>
      </c>
      <c r="G1897" s="9"/>
      <c r="H1897" s="10" t="s">
        <v>57</v>
      </c>
      <c r="I1897" s="9">
        <v>353.5</v>
      </c>
      <c r="J1897" s="9" t="s">
        <v>18</v>
      </c>
      <c r="K1897" s="15" t="s">
        <v>19</v>
      </c>
      <c r="L1897" s="16">
        <f>H1897*0.65</f>
        <v>45.955</v>
      </c>
      <c r="M1897" s="16">
        <f t="shared" si="130"/>
        <v>229.775</v>
      </c>
    </row>
    <row r="1898" spans="1:13">
      <c r="A1898" s="8"/>
      <c r="B1898" s="8"/>
      <c r="C1898" s="9"/>
      <c r="D1898" s="9"/>
      <c r="E1898" s="9"/>
      <c r="F1898" s="9" t="s">
        <v>58</v>
      </c>
      <c r="G1898" s="9"/>
      <c r="H1898" s="10" t="s">
        <v>57</v>
      </c>
      <c r="I1898" s="9">
        <v>353.5</v>
      </c>
      <c r="J1898" s="9" t="s">
        <v>18</v>
      </c>
      <c r="K1898" s="15" t="s">
        <v>19</v>
      </c>
      <c r="L1898" s="16">
        <f>H1898*0.65</f>
        <v>45.955</v>
      </c>
      <c r="M1898" s="16">
        <f t="shared" si="130"/>
        <v>229.775</v>
      </c>
    </row>
    <row r="1899" spans="1:13">
      <c r="A1899" s="8"/>
      <c r="B1899" s="8"/>
      <c r="C1899" s="9"/>
      <c r="D1899" s="9"/>
      <c r="E1899" s="9"/>
      <c r="F1899" s="9" t="s">
        <v>60</v>
      </c>
      <c r="G1899" s="9"/>
      <c r="H1899" s="10">
        <v>123.9</v>
      </c>
      <c r="I1899" s="9">
        <v>619.5</v>
      </c>
      <c r="J1899" s="9" t="s">
        <v>18</v>
      </c>
      <c r="K1899" s="15" t="s">
        <v>19</v>
      </c>
      <c r="L1899" s="16">
        <f>H1899*0.65</f>
        <v>80.535</v>
      </c>
      <c r="M1899" s="16">
        <f t="shared" si="130"/>
        <v>402.675</v>
      </c>
    </row>
    <row r="1900" spans="1:13">
      <c r="A1900" s="8"/>
      <c r="B1900" s="8"/>
      <c r="C1900" s="9"/>
      <c r="D1900" s="9"/>
      <c r="E1900" s="9"/>
      <c r="F1900" s="9" t="s">
        <v>59</v>
      </c>
      <c r="G1900" s="9"/>
      <c r="H1900" s="10">
        <v>123.9</v>
      </c>
      <c r="I1900" s="9">
        <v>619.5</v>
      </c>
      <c r="J1900" s="9" t="s">
        <v>18</v>
      </c>
      <c r="K1900" s="15" t="s">
        <v>19</v>
      </c>
      <c r="L1900" s="16">
        <f>H1900*0.65</f>
        <v>80.535</v>
      </c>
      <c r="M1900" s="16">
        <f t="shared" si="130"/>
        <v>402.675</v>
      </c>
    </row>
    <row r="1901" ht="24" spans="1:13">
      <c r="A1901" s="8"/>
      <c r="B1901" s="8"/>
      <c r="C1901" s="9"/>
      <c r="D1901" s="9"/>
      <c r="E1901" s="9"/>
      <c r="F1901" s="9" t="s">
        <v>672</v>
      </c>
      <c r="G1901" s="9"/>
      <c r="H1901" s="10">
        <v>123.9</v>
      </c>
      <c r="I1901" s="9">
        <v>371.7</v>
      </c>
      <c r="J1901" s="9" t="s">
        <v>18</v>
      </c>
      <c r="K1901" s="15" t="s">
        <v>19</v>
      </c>
      <c r="L1901" s="16">
        <f>H1901*0.65</f>
        <v>80.535</v>
      </c>
      <c r="M1901" s="16">
        <f t="shared" si="130"/>
        <v>241.605</v>
      </c>
    </row>
    <row r="1902" spans="1:13">
      <c r="A1902" s="8"/>
      <c r="B1902" s="8"/>
      <c r="C1902" s="9"/>
      <c r="D1902" s="9"/>
      <c r="E1902" s="9"/>
      <c r="F1902" s="9" t="s">
        <v>199</v>
      </c>
      <c r="G1902" s="9"/>
      <c r="H1902" s="10"/>
      <c r="I1902" s="9">
        <v>400</v>
      </c>
      <c r="J1902" s="9" t="s">
        <v>200</v>
      </c>
      <c r="K1902" s="15" t="s">
        <v>22</v>
      </c>
      <c r="L1902" s="16"/>
      <c r="M1902" s="16">
        <f t="shared" si="130"/>
        <v>260</v>
      </c>
    </row>
    <row r="1903" ht="24" spans="1:13">
      <c r="A1903" s="8"/>
      <c r="B1903" s="8"/>
      <c r="C1903" s="9"/>
      <c r="D1903" s="9"/>
      <c r="E1903" s="9"/>
      <c r="F1903" s="9" t="s">
        <v>649</v>
      </c>
      <c r="G1903" s="9"/>
      <c r="H1903" s="10"/>
      <c r="I1903" s="9">
        <v>600</v>
      </c>
      <c r="J1903" s="9" t="s">
        <v>21</v>
      </c>
      <c r="K1903" s="15" t="s">
        <v>22</v>
      </c>
      <c r="L1903" s="16"/>
      <c r="M1903" s="16">
        <f t="shared" si="130"/>
        <v>390</v>
      </c>
    </row>
    <row r="1904" ht="24" spans="1:13">
      <c r="A1904" s="8"/>
      <c r="B1904" s="8"/>
      <c r="C1904" s="9"/>
      <c r="D1904" s="9"/>
      <c r="E1904" s="9"/>
      <c r="F1904" s="9" t="s">
        <v>648</v>
      </c>
      <c r="G1904" s="9"/>
      <c r="H1904" s="10"/>
      <c r="I1904" s="9">
        <v>550</v>
      </c>
      <c r="J1904" s="9" t="s">
        <v>21</v>
      </c>
      <c r="K1904" s="15" t="s">
        <v>22</v>
      </c>
      <c r="L1904" s="16"/>
      <c r="M1904" s="16">
        <f t="shared" si="130"/>
        <v>357.5</v>
      </c>
    </row>
    <row r="1905" spans="1:13">
      <c r="A1905" s="8"/>
      <c r="B1905" s="8"/>
      <c r="C1905" s="9"/>
      <c r="D1905" s="9"/>
      <c r="E1905" s="9"/>
      <c r="F1905" s="9" t="s">
        <v>606</v>
      </c>
      <c r="G1905" s="9"/>
      <c r="H1905" s="10"/>
      <c r="I1905" s="9">
        <v>28</v>
      </c>
      <c r="J1905" s="9" t="s">
        <v>18</v>
      </c>
      <c r="K1905" s="15" t="s">
        <v>50</v>
      </c>
      <c r="L1905" s="16"/>
      <c r="M1905" s="16">
        <f t="shared" si="130"/>
        <v>18.2</v>
      </c>
    </row>
    <row r="1906" ht="24" spans="1:13">
      <c r="A1906" s="8"/>
      <c r="B1906" s="8"/>
      <c r="C1906" s="9"/>
      <c r="D1906" s="9"/>
      <c r="E1906" s="9"/>
      <c r="F1906" s="9" t="s">
        <v>673</v>
      </c>
      <c r="G1906" s="9"/>
      <c r="H1906" s="10"/>
      <c r="I1906" s="9">
        <v>1500</v>
      </c>
      <c r="J1906" s="9" t="s">
        <v>21</v>
      </c>
      <c r="K1906" s="15" t="s">
        <v>22</v>
      </c>
      <c r="L1906" s="16"/>
      <c r="M1906" s="16">
        <f t="shared" si="130"/>
        <v>975</v>
      </c>
    </row>
    <row r="1907" spans="1:13">
      <c r="A1907" s="8"/>
      <c r="B1907" s="8"/>
      <c r="C1907" s="9"/>
      <c r="D1907" s="9"/>
      <c r="E1907" s="9"/>
      <c r="F1907" s="9" t="s">
        <v>674</v>
      </c>
      <c r="G1907" s="9"/>
      <c r="H1907" s="10"/>
      <c r="I1907" s="9">
        <v>100.8</v>
      </c>
      <c r="J1907" s="9" t="s">
        <v>18</v>
      </c>
      <c r="K1907" s="15" t="s">
        <v>19</v>
      </c>
      <c r="L1907" s="16"/>
      <c r="M1907" s="16">
        <v>65.52</v>
      </c>
    </row>
    <row r="1908" ht="24" spans="1:13">
      <c r="A1908" s="8"/>
      <c r="B1908" s="8"/>
      <c r="C1908" s="9"/>
      <c r="D1908" s="9"/>
      <c r="E1908" s="9"/>
      <c r="F1908" s="9" t="s">
        <v>675</v>
      </c>
      <c r="G1908" s="9"/>
      <c r="H1908" s="10"/>
      <c r="I1908" s="9">
        <v>210</v>
      </c>
      <c r="J1908" s="9" t="s">
        <v>21</v>
      </c>
      <c r="K1908" s="15" t="s">
        <v>22</v>
      </c>
      <c r="L1908" s="16"/>
      <c r="M1908" s="16">
        <v>136.5</v>
      </c>
    </row>
    <row r="1909" ht="24" spans="1:13">
      <c r="A1909" s="8"/>
      <c r="B1909" s="8"/>
      <c r="C1909" s="9"/>
      <c r="D1909" s="9"/>
      <c r="E1909" s="9"/>
      <c r="F1909" s="9" t="s">
        <v>456</v>
      </c>
      <c r="G1909" s="9"/>
      <c r="H1909" s="10"/>
      <c r="I1909" s="9">
        <v>210</v>
      </c>
      <c r="J1909" s="9" t="s">
        <v>21</v>
      </c>
      <c r="K1909" s="15" t="s">
        <v>22</v>
      </c>
      <c r="L1909" s="16"/>
      <c r="M1909" s="16">
        <v>136.5</v>
      </c>
    </row>
    <row r="1910" ht="24" spans="1:13">
      <c r="A1910" s="8"/>
      <c r="B1910" s="8"/>
      <c r="C1910" s="9"/>
      <c r="D1910" s="9"/>
      <c r="E1910" s="9"/>
      <c r="F1910" s="9" t="s">
        <v>676</v>
      </c>
      <c r="G1910" s="9"/>
      <c r="H1910" s="10"/>
      <c r="I1910" s="9">
        <v>1500</v>
      </c>
      <c r="J1910" s="9" t="s">
        <v>21</v>
      </c>
      <c r="K1910" s="15" t="s">
        <v>22</v>
      </c>
      <c r="L1910" s="16"/>
      <c r="M1910" s="16">
        <f t="shared" ref="M1910:M1971" si="131">I1910*0.65</f>
        <v>975</v>
      </c>
    </row>
    <row r="1911" spans="1:13">
      <c r="A1911" s="8"/>
      <c r="B1911" s="8"/>
      <c r="C1911" s="9"/>
      <c r="D1911" s="9" t="s">
        <v>677</v>
      </c>
      <c r="E1911" s="9" t="s">
        <v>678</v>
      </c>
      <c r="F1911" s="9" t="s">
        <v>194</v>
      </c>
      <c r="G1911" s="9"/>
      <c r="H1911" s="10"/>
      <c r="I1911" s="9">
        <v>70.7</v>
      </c>
      <c r="J1911" s="9" t="s">
        <v>18</v>
      </c>
      <c r="K1911" s="15" t="s">
        <v>19</v>
      </c>
      <c r="L1911" s="16"/>
      <c r="M1911" s="16">
        <f t="shared" si="131"/>
        <v>45.955</v>
      </c>
    </row>
    <row r="1912" spans="1:13">
      <c r="A1912" s="8"/>
      <c r="B1912" s="8"/>
      <c r="C1912" s="9"/>
      <c r="D1912" s="9"/>
      <c r="E1912" s="9"/>
      <c r="F1912" s="9" t="s">
        <v>198</v>
      </c>
      <c r="G1912" s="9"/>
      <c r="H1912" s="10"/>
      <c r="I1912" s="9">
        <v>54.6</v>
      </c>
      <c r="J1912" s="9" t="s">
        <v>18</v>
      </c>
      <c r="K1912" s="15" t="s">
        <v>19</v>
      </c>
      <c r="L1912" s="16"/>
      <c r="M1912" s="16">
        <f t="shared" si="131"/>
        <v>35.49</v>
      </c>
    </row>
    <row r="1913" spans="1:13">
      <c r="A1913" s="8"/>
      <c r="B1913" s="8"/>
      <c r="C1913" s="9"/>
      <c r="D1913" s="9"/>
      <c r="E1913" s="9"/>
      <c r="F1913" s="9" t="s">
        <v>597</v>
      </c>
      <c r="G1913" s="9"/>
      <c r="H1913" s="10"/>
      <c r="I1913" s="9">
        <v>245</v>
      </c>
      <c r="J1913" s="9" t="s">
        <v>18</v>
      </c>
      <c r="K1913" s="15" t="s">
        <v>50</v>
      </c>
      <c r="L1913" s="16"/>
      <c r="M1913" s="16">
        <f t="shared" si="131"/>
        <v>159.25</v>
      </c>
    </row>
    <row r="1914" ht="24" spans="1:13">
      <c r="A1914" s="8"/>
      <c r="B1914" s="8"/>
      <c r="C1914" s="9"/>
      <c r="D1914" s="9"/>
      <c r="E1914" s="9"/>
      <c r="F1914" s="9" t="s">
        <v>666</v>
      </c>
      <c r="G1914" s="9"/>
      <c r="H1914" s="10"/>
      <c r="I1914" s="9">
        <v>250</v>
      </c>
      <c r="J1914" s="9" t="s">
        <v>21</v>
      </c>
      <c r="K1914" s="15" t="s">
        <v>22</v>
      </c>
      <c r="L1914" s="16"/>
      <c r="M1914" s="16">
        <f t="shared" si="131"/>
        <v>162.5</v>
      </c>
    </row>
    <row r="1915" ht="24" spans="1:13">
      <c r="A1915" s="8"/>
      <c r="B1915" s="8"/>
      <c r="C1915" s="9"/>
      <c r="D1915" s="9"/>
      <c r="E1915" s="9"/>
      <c r="F1915" s="9" t="s">
        <v>639</v>
      </c>
      <c r="G1915" s="9"/>
      <c r="H1915" s="10"/>
      <c r="I1915" s="9">
        <v>200</v>
      </c>
      <c r="J1915" s="9" t="s">
        <v>21</v>
      </c>
      <c r="K1915" s="15" t="s">
        <v>22</v>
      </c>
      <c r="L1915" s="16"/>
      <c r="M1915" s="16">
        <f t="shared" si="131"/>
        <v>130</v>
      </c>
    </row>
    <row r="1916" ht="24" spans="1:13">
      <c r="A1916" s="8"/>
      <c r="B1916" s="8"/>
      <c r="C1916" s="9"/>
      <c r="D1916" s="9"/>
      <c r="E1916" s="9"/>
      <c r="F1916" s="9" t="s">
        <v>634</v>
      </c>
      <c r="G1916" s="9"/>
      <c r="H1916" s="10"/>
      <c r="I1916" s="9">
        <v>300</v>
      </c>
      <c r="J1916" s="9" t="s">
        <v>21</v>
      </c>
      <c r="K1916" s="15" t="s">
        <v>22</v>
      </c>
      <c r="L1916" s="16"/>
      <c r="M1916" s="16">
        <f t="shared" si="131"/>
        <v>195</v>
      </c>
    </row>
    <row r="1917" spans="1:13">
      <c r="A1917" s="8"/>
      <c r="B1917" s="8"/>
      <c r="C1917" s="9"/>
      <c r="D1917" s="9"/>
      <c r="E1917" s="9"/>
      <c r="F1917" s="9" t="s">
        <v>635</v>
      </c>
      <c r="G1917" s="9"/>
      <c r="H1917" s="10"/>
      <c r="I1917" s="9" t="s">
        <v>99</v>
      </c>
      <c r="J1917" s="9" t="s">
        <v>99</v>
      </c>
      <c r="K1917" s="15" t="s">
        <v>22</v>
      </c>
      <c r="L1917" s="16"/>
      <c r="M1917" s="16"/>
    </row>
    <row r="1918" ht="36" spans="1:13">
      <c r="A1918" s="8"/>
      <c r="B1918" s="8"/>
      <c r="C1918" s="9"/>
      <c r="D1918" s="9"/>
      <c r="E1918" s="9"/>
      <c r="F1918" s="9" t="s">
        <v>636</v>
      </c>
      <c r="G1918" s="9"/>
      <c r="H1918" s="10"/>
      <c r="I1918" s="9">
        <v>700</v>
      </c>
      <c r="J1918" s="9" t="s">
        <v>21</v>
      </c>
      <c r="K1918" s="15" t="s">
        <v>22</v>
      </c>
      <c r="L1918" s="16"/>
      <c r="M1918" s="16">
        <f t="shared" si="131"/>
        <v>455</v>
      </c>
    </row>
    <row r="1919" ht="24" spans="1:13">
      <c r="A1919" s="8"/>
      <c r="B1919" s="8"/>
      <c r="C1919" s="9"/>
      <c r="D1919" s="9"/>
      <c r="E1919" s="9"/>
      <c r="F1919" s="9" t="s">
        <v>637</v>
      </c>
      <c r="G1919" s="9"/>
      <c r="H1919" s="10"/>
      <c r="I1919" s="9">
        <v>300</v>
      </c>
      <c r="J1919" s="9" t="s">
        <v>21</v>
      </c>
      <c r="K1919" s="15" t="s">
        <v>22</v>
      </c>
      <c r="L1919" s="16"/>
      <c r="M1919" s="16">
        <f t="shared" si="131"/>
        <v>195</v>
      </c>
    </row>
    <row r="1920" spans="1:13">
      <c r="A1920" s="8"/>
      <c r="B1920" s="8"/>
      <c r="C1920" s="9"/>
      <c r="D1920" s="9"/>
      <c r="E1920" s="9"/>
      <c r="F1920" s="9" t="s">
        <v>483</v>
      </c>
      <c r="G1920" s="9"/>
      <c r="H1920" s="9"/>
      <c r="I1920" s="9">
        <f>VLOOKUP(F1920,[2]Sheet2!$F$1416:$K$1477,4,0)</f>
        <v>189</v>
      </c>
      <c r="J1920" s="9" t="s">
        <v>18</v>
      </c>
      <c r="K1920" s="9" t="s">
        <v>197</v>
      </c>
      <c r="L1920" s="16"/>
      <c r="M1920" s="16">
        <f t="shared" si="131"/>
        <v>122.85</v>
      </c>
    </row>
    <row r="1921" spans="1:13">
      <c r="A1921" s="8"/>
      <c r="B1921" s="8"/>
      <c r="C1921" s="9"/>
      <c r="D1921" s="9"/>
      <c r="E1921" s="9"/>
      <c r="F1921" s="9" t="s">
        <v>489</v>
      </c>
      <c r="G1921" s="9"/>
      <c r="H1921" s="9"/>
      <c r="I1921" s="9">
        <f>VLOOKUP(F1921,[2]Sheet2!$F$1416:$K$1477,4,0)</f>
        <v>371.7</v>
      </c>
      <c r="J1921" s="9" t="s">
        <v>18</v>
      </c>
      <c r="K1921" s="9" t="s">
        <v>50</v>
      </c>
      <c r="L1921" s="16"/>
      <c r="M1921" s="16">
        <f t="shared" si="131"/>
        <v>241.605</v>
      </c>
    </row>
    <row r="1922" spans="1:13">
      <c r="A1922" s="8"/>
      <c r="B1922" s="8"/>
      <c r="C1922" s="9"/>
      <c r="D1922" s="9"/>
      <c r="E1922" s="9"/>
      <c r="F1922" s="9" t="s">
        <v>491</v>
      </c>
      <c r="G1922" s="9"/>
      <c r="H1922" s="9"/>
      <c r="I1922" s="9">
        <f>VLOOKUP(F1922,[2]Sheet2!$F$1416:$K$1477,4,0)</f>
        <v>189</v>
      </c>
      <c r="J1922" s="9" t="s">
        <v>18</v>
      </c>
      <c r="K1922" s="9" t="s">
        <v>197</v>
      </c>
      <c r="L1922" s="16"/>
      <c r="M1922" s="16">
        <f t="shared" si="131"/>
        <v>122.85</v>
      </c>
    </row>
    <row r="1923" spans="1:13">
      <c r="A1923" s="8"/>
      <c r="B1923" s="8"/>
      <c r="C1923" s="9"/>
      <c r="D1923" s="9"/>
      <c r="E1923" s="9"/>
      <c r="F1923" s="9" t="s">
        <v>615</v>
      </c>
      <c r="G1923" s="9"/>
      <c r="H1923" s="9"/>
      <c r="I1923" s="9">
        <f>VLOOKUP(F1923,[2]Sheet2!$F$1416:$K$1477,4,0)</f>
        <v>189</v>
      </c>
      <c r="J1923" s="9" t="s">
        <v>18</v>
      </c>
      <c r="K1923" s="9" t="s">
        <v>197</v>
      </c>
      <c r="L1923" s="16"/>
      <c r="M1923" s="16">
        <f t="shared" si="131"/>
        <v>122.85</v>
      </c>
    </row>
    <row r="1924" spans="1:13">
      <c r="A1924" s="8"/>
      <c r="B1924" s="8"/>
      <c r="C1924" s="9"/>
      <c r="D1924" s="9"/>
      <c r="E1924" s="9"/>
      <c r="F1924" s="9" t="s">
        <v>484</v>
      </c>
      <c r="G1924" s="9"/>
      <c r="H1924" s="9"/>
      <c r="I1924" s="9">
        <f>VLOOKUP(F1924,[2]Sheet2!$F$1416:$K$1477,4,0)</f>
        <v>189</v>
      </c>
      <c r="J1924" s="9" t="s">
        <v>18</v>
      </c>
      <c r="K1924" s="9" t="s">
        <v>197</v>
      </c>
      <c r="L1924" s="16"/>
      <c r="M1924" s="16">
        <f t="shared" si="131"/>
        <v>122.85</v>
      </c>
    </row>
    <row r="1925" spans="1:13">
      <c r="A1925" s="8"/>
      <c r="B1925" s="8"/>
      <c r="C1925" s="9"/>
      <c r="D1925" s="9"/>
      <c r="E1925" s="9"/>
      <c r="F1925" s="9" t="s">
        <v>486</v>
      </c>
      <c r="G1925" s="9"/>
      <c r="H1925" s="9"/>
      <c r="I1925" s="9">
        <f>VLOOKUP(F1925,[2]Sheet2!$F$1416:$K$1477,4,0)</f>
        <v>189</v>
      </c>
      <c r="J1925" s="9" t="s">
        <v>18</v>
      </c>
      <c r="K1925" s="9" t="s">
        <v>197</v>
      </c>
      <c r="L1925" s="16"/>
      <c r="M1925" s="16">
        <f t="shared" si="131"/>
        <v>122.85</v>
      </c>
    </row>
    <row r="1926" spans="1:13">
      <c r="A1926" s="8"/>
      <c r="B1926" s="8"/>
      <c r="C1926" s="9"/>
      <c r="D1926" s="9"/>
      <c r="E1926" s="9"/>
      <c r="F1926" s="9" t="s">
        <v>487</v>
      </c>
      <c r="G1926" s="9"/>
      <c r="H1926" s="9"/>
      <c r="I1926" s="9">
        <f>VLOOKUP(F1926,[2]Sheet2!$F$1416:$K$1477,4,0)</f>
        <v>189</v>
      </c>
      <c r="J1926" s="9" t="s">
        <v>18</v>
      </c>
      <c r="K1926" s="9" t="s">
        <v>197</v>
      </c>
      <c r="L1926" s="16"/>
      <c r="M1926" s="16">
        <f t="shared" si="131"/>
        <v>122.85</v>
      </c>
    </row>
    <row r="1927" spans="1:13">
      <c r="A1927" s="8"/>
      <c r="B1927" s="8"/>
      <c r="C1927" s="9"/>
      <c r="D1927" s="9"/>
      <c r="E1927" s="9"/>
      <c r="F1927" s="9" t="s">
        <v>485</v>
      </c>
      <c r="G1927" s="9"/>
      <c r="H1927" s="9"/>
      <c r="I1927" s="9">
        <f>VLOOKUP(F1927,[2]Sheet2!$F$1416:$K$1477,4,0)</f>
        <v>189</v>
      </c>
      <c r="J1927" s="9" t="s">
        <v>18</v>
      </c>
      <c r="K1927" s="9" t="s">
        <v>197</v>
      </c>
      <c r="L1927" s="16"/>
      <c r="M1927" s="16">
        <f t="shared" si="131"/>
        <v>122.85</v>
      </c>
    </row>
    <row r="1928" ht="24" spans="1:13">
      <c r="A1928" s="8"/>
      <c r="B1928" s="8"/>
      <c r="C1928" s="9"/>
      <c r="D1928" s="9"/>
      <c r="E1928" s="9"/>
      <c r="F1928" s="9" t="s">
        <v>616</v>
      </c>
      <c r="G1928" s="9"/>
      <c r="H1928" s="9"/>
      <c r="I1928" s="9">
        <v>200</v>
      </c>
      <c r="J1928" s="9" t="s">
        <v>21</v>
      </c>
      <c r="K1928" s="9" t="s">
        <v>22</v>
      </c>
      <c r="L1928" s="16"/>
      <c r="M1928" s="16">
        <f t="shared" si="131"/>
        <v>130</v>
      </c>
    </row>
    <row r="1929" spans="1:13">
      <c r="A1929" s="8"/>
      <c r="B1929" s="8"/>
      <c r="C1929" s="9"/>
      <c r="D1929" s="9"/>
      <c r="E1929" s="9"/>
      <c r="F1929" s="9" t="s">
        <v>496</v>
      </c>
      <c r="G1929" s="9"/>
      <c r="H1929" s="9"/>
      <c r="I1929" s="9">
        <f>VLOOKUP(F1929,[2]Sheet2!$F$1416:$K$1477,4,0)</f>
        <v>140</v>
      </c>
      <c r="J1929" s="9" t="s">
        <v>18</v>
      </c>
      <c r="K1929" s="9" t="s">
        <v>50</v>
      </c>
      <c r="L1929" s="16"/>
      <c r="M1929" s="16">
        <f t="shared" si="131"/>
        <v>91</v>
      </c>
    </row>
    <row r="1930" spans="1:13">
      <c r="A1930" s="8"/>
      <c r="B1930" s="8"/>
      <c r="C1930" s="9"/>
      <c r="D1930" s="9"/>
      <c r="E1930" s="9"/>
      <c r="F1930" s="9" t="s">
        <v>476</v>
      </c>
      <c r="G1930" s="9"/>
      <c r="H1930" s="9"/>
      <c r="I1930" s="9">
        <f>VLOOKUP(F1930,[2]Sheet2!$F$1416:$K$1477,4,0)</f>
        <v>140</v>
      </c>
      <c r="J1930" s="9" t="s">
        <v>18</v>
      </c>
      <c r="K1930" s="9" t="s">
        <v>50</v>
      </c>
      <c r="L1930" s="16"/>
      <c r="M1930" s="16">
        <f t="shared" si="131"/>
        <v>91</v>
      </c>
    </row>
    <row r="1931" spans="1:13">
      <c r="A1931" s="8"/>
      <c r="B1931" s="8"/>
      <c r="C1931" s="9"/>
      <c r="D1931" s="9"/>
      <c r="E1931" s="9"/>
      <c r="F1931" s="9" t="s">
        <v>488</v>
      </c>
      <c r="G1931" s="9"/>
      <c r="H1931" s="9"/>
      <c r="I1931" s="9">
        <f>VLOOKUP(F1931,[2]Sheet2!$F$1416:$K$1477,4,0)</f>
        <v>189</v>
      </c>
      <c r="J1931" s="9" t="s">
        <v>18</v>
      </c>
      <c r="K1931" s="9" t="s">
        <v>197</v>
      </c>
      <c r="L1931" s="16"/>
      <c r="M1931" s="16">
        <f t="shared" si="131"/>
        <v>122.85</v>
      </c>
    </row>
    <row r="1932" spans="1:13">
      <c r="A1932" s="8"/>
      <c r="B1932" s="8"/>
      <c r="C1932" s="9"/>
      <c r="D1932" s="9"/>
      <c r="E1932" s="9"/>
      <c r="F1932" s="9" t="s">
        <v>601</v>
      </c>
      <c r="G1932" s="9"/>
      <c r="H1932" s="9"/>
      <c r="I1932" s="9">
        <f>VLOOKUP(F1932,[2]Sheet2!$F$1416:$K$1477,4,0)</f>
        <v>140</v>
      </c>
      <c r="J1932" s="9" t="s">
        <v>18</v>
      </c>
      <c r="K1932" s="9" t="s">
        <v>50</v>
      </c>
      <c r="L1932" s="16"/>
      <c r="M1932" s="16">
        <f t="shared" si="131"/>
        <v>91</v>
      </c>
    </row>
    <row r="1933" spans="1:13">
      <c r="A1933" s="8"/>
      <c r="B1933" s="8"/>
      <c r="C1933" s="9"/>
      <c r="D1933" s="9"/>
      <c r="E1933" s="9"/>
      <c r="F1933" s="9" t="s">
        <v>600</v>
      </c>
      <c r="G1933" s="9"/>
      <c r="H1933" s="9"/>
      <c r="I1933" s="9">
        <f>VLOOKUP(F1933,[2]Sheet2!$F$1416:$K$1477,4,0)</f>
        <v>100.8</v>
      </c>
      <c r="J1933" s="9" t="s">
        <v>18</v>
      </c>
      <c r="K1933" s="9" t="s">
        <v>19</v>
      </c>
      <c r="L1933" s="16"/>
      <c r="M1933" s="16">
        <f t="shared" si="131"/>
        <v>65.52</v>
      </c>
    </row>
    <row r="1934" spans="1:13">
      <c r="A1934" s="8"/>
      <c r="B1934" s="8"/>
      <c r="C1934" s="9"/>
      <c r="D1934" s="9"/>
      <c r="E1934" s="9"/>
      <c r="F1934" s="9" t="s">
        <v>604</v>
      </c>
      <c r="G1934" s="9"/>
      <c r="H1934" s="9"/>
      <c r="I1934" s="9">
        <f>VLOOKUP(F1934,[2]Sheet2!$F$1416:$K$1477,4,0)</f>
        <v>100.8</v>
      </c>
      <c r="J1934" s="9" t="s">
        <v>18</v>
      </c>
      <c r="K1934" s="9" t="s">
        <v>19</v>
      </c>
      <c r="L1934" s="16"/>
      <c r="M1934" s="16">
        <f t="shared" si="131"/>
        <v>65.52</v>
      </c>
    </row>
    <row r="1935" spans="1:13">
      <c r="A1935" s="8"/>
      <c r="B1935" s="8"/>
      <c r="C1935" s="9"/>
      <c r="D1935" s="9"/>
      <c r="E1935" s="9"/>
      <c r="F1935" s="9" t="s">
        <v>626</v>
      </c>
      <c r="G1935" s="9"/>
      <c r="H1935" s="9"/>
      <c r="I1935" s="9">
        <f>VLOOKUP(F1935,[2]Sheet2!$F$1416:$K$1477,4,0)</f>
        <v>56</v>
      </c>
      <c r="J1935" s="9" t="s">
        <v>18</v>
      </c>
      <c r="K1935" s="9" t="s">
        <v>19</v>
      </c>
      <c r="L1935" s="16"/>
      <c r="M1935" s="16">
        <f t="shared" si="131"/>
        <v>36.4</v>
      </c>
    </row>
    <row r="1936" spans="1:13">
      <c r="A1936" s="8"/>
      <c r="B1936" s="8"/>
      <c r="C1936" s="9"/>
      <c r="D1936" s="9"/>
      <c r="E1936" s="9"/>
      <c r="F1936" s="9" t="s">
        <v>621</v>
      </c>
      <c r="G1936" s="9"/>
      <c r="H1936" s="9"/>
      <c r="I1936" s="9">
        <f>VLOOKUP(F1936,[2]Sheet2!$F$1416:$K$1477,4,0)</f>
        <v>56</v>
      </c>
      <c r="J1936" s="9" t="s">
        <v>18</v>
      </c>
      <c r="K1936" s="9" t="s">
        <v>197</v>
      </c>
      <c r="L1936" s="16"/>
      <c r="M1936" s="16">
        <f t="shared" si="131"/>
        <v>36.4</v>
      </c>
    </row>
    <row r="1937" spans="1:13">
      <c r="A1937" s="8"/>
      <c r="B1937" s="8"/>
      <c r="C1937" s="9"/>
      <c r="D1937" s="9"/>
      <c r="E1937" s="9"/>
      <c r="F1937" s="9" t="s">
        <v>482</v>
      </c>
      <c r="G1937" s="9"/>
      <c r="H1937" s="9"/>
      <c r="I1937" s="9">
        <f>VLOOKUP(F1937,[2]Sheet2!$F$1416:$K$1477,4,0)</f>
        <v>55.3</v>
      </c>
      <c r="J1937" s="9" t="s">
        <v>18</v>
      </c>
      <c r="K1937" s="9" t="s">
        <v>19</v>
      </c>
      <c r="L1937" s="16"/>
      <c r="M1937" s="16">
        <f t="shared" si="131"/>
        <v>35.945</v>
      </c>
    </row>
    <row r="1938" spans="1:13">
      <c r="A1938" s="8"/>
      <c r="B1938" s="8"/>
      <c r="C1938" s="9"/>
      <c r="D1938" s="9"/>
      <c r="E1938" s="9"/>
      <c r="F1938" s="9" t="s">
        <v>493</v>
      </c>
      <c r="G1938" s="9"/>
      <c r="H1938" s="9"/>
      <c r="I1938" s="9">
        <f>VLOOKUP(F1938,[2]Sheet2!$F$1416:$K$1477,4,0)</f>
        <v>56</v>
      </c>
      <c r="J1938" s="9" t="s">
        <v>18</v>
      </c>
      <c r="K1938" s="9" t="s">
        <v>19</v>
      </c>
      <c r="L1938" s="16"/>
      <c r="M1938" s="16">
        <f t="shared" si="131"/>
        <v>36.4</v>
      </c>
    </row>
    <row r="1939" spans="1:13">
      <c r="A1939" s="8"/>
      <c r="B1939" s="8"/>
      <c r="C1939" s="9"/>
      <c r="D1939" s="9"/>
      <c r="E1939" s="9"/>
      <c r="F1939" s="9" t="s">
        <v>627</v>
      </c>
      <c r="G1939" s="9"/>
      <c r="H1939" s="9"/>
      <c r="I1939" s="9">
        <f>VLOOKUP(F1939,[2]Sheet2!$F$1416:$K$1477,4,0)</f>
        <v>59.5</v>
      </c>
      <c r="J1939" s="9" t="s">
        <v>18</v>
      </c>
      <c r="K1939" s="9" t="s">
        <v>19</v>
      </c>
      <c r="L1939" s="16"/>
      <c r="M1939" s="16">
        <f t="shared" si="131"/>
        <v>38.675</v>
      </c>
    </row>
    <row r="1940" spans="1:13">
      <c r="A1940" s="8"/>
      <c r="B1940" s="8"/>
      <c r="C1940" s="9"/>
      <c r="D1940" s="9"/>
      <c r="E1940" s="9"/>
      <c r="F1940" s="9" t="s">
        <v>477</v>
      </c>
      <c r="G1940" s="9"/>
      <c r="H1940" s="9"/>
      <c r="I1940" s="9">
        <f>VLOOKUP(F1940,[2]Sheet2!$F$1416:$K$1477,4,0)</f>
        <v>84</v>
      </c>
      <c r="J1940" s="9" t="s">
        <v>18</v>
      </c>
      <c r="K1940" s="9" t="s">
        <v>197</v>
      </c>
      <c r="L1940" s="16"/>
      <c r="M1940" s="16">
        <f t="shared" si="131"/>
        <v>54.6</v>
      </c>
    </row>
    <row r="1941" spans="1:13">
      <c r="A1941" s="8"/>
      <c r="B1941" s="8"/>
      <c r="C1941" s="9"/>
      <c r="D1941" s="9"/>
      <c r="E1941" s="9"/>
      <c r="F1941" s="9" t="s">
        <v>602</v>
      </c>
      <c r="G1941" s="9"/>
      <c r="H1941" s="9"/>
      <c r="I1941" s="9">
        <f>VLOOKUP(F1941,[2]Sheet2!$F$1416:$K$1477,4,0)</f>
        <v>59.5</v>
      </c>
      <c r="J1941" s="9" t="s">
        <v>18</v>
      </c>
      <c r="K1941" s="9" t="s">
        <v>19</v>
      </c>
      <c r="L1941" s="16"/>
      <c r="M1941" s="16">
        <f t="shared" si="131"/>
        <v>38.675</v>
      </c>
    </row>
    <row r="1942" spans="1:13">
      <c r="A1942" s="8"/>
      <c r="B1942" s="8"/>
      <c r="C1942" s="9"/>
      <c r="D1942" s="9"/>
      <c r="E1942" s="9"/>
      <c r="F1942" s="9" t="s">
        <v>640</v>
      </c>
      <c r="G1942" s="9"/>
      <c r="H1942" s="9"/>
      <c r="I1942" s="9" t="str">
        <f>VLOOKUP(F1942,[2]Sheet2!$F$1416:$K$1477,4,0)</f>
        <v>----</v>
      </c>
      <c r="J1942" s="9" t="s">
        <v>99</v>
      </c>
      <c r="K1942" s="9" t="s">
        <v>22</v>
      </c>
      <c r="L1942" s="16"/>
      <c r="M1942" s="16"/>
    </row>
    <row r="1943" spans="1:13">
      <c r="A1943" s="8"/>
      <c r="B1943" s="8"/>
      <c r="C1943" s="9"/>
      <c r="D1943" s="9"/>
      <c r="E1943" s="9"/>
      <c r="F1943" s="9" t="s">
        <v>603</v>
      </c>
      <c r="G1943" s="9"/>
      <c r="H1943" s="9"/>
      <c r="I1943" s="9">
        <f>VLOOKUP(F1943,[2]Sheet2!$F$1416:$K$1477,4,0)</f>
        <v>118.3</v>
      </c>
      <c r="J1943" s="9" t="s">
        <v>18</v>
      </c>
      <c r="K1943" s="9" t="s">
        <v>19</v>
      </c>
      <c r="L1943" s="16"/>
      <c r="M1943" s="16">
        <f t="shared" si="131"/>
        <v>76.895</v>
      </c>
    </row>
    <row r="1944" spans="1:13">
      <c r="A1944" s="8"/>
      <c r="B1944" s="8"/>
      <c r="C1944" s="9"/>
      <c r="D1944" s="9"/>
      <c r="E1944" s="9"/>
      <c r="F1944" s="9" t="s">
        <v>641</v>
      </c>
      <c r="G1944" s="9"/>
      <c r="H1944" s="9"/>
      <c r="I1944" s="9">
        <f>VLOOKUP(F1944,[2]Sheet2!$F$1416:$K$1477,4,0)</f>
        <v>56</v>
      </c>
      <c r="J1944" s="9" t="s">
        <v>18</v>
      </c>
      <c r="K1944" s="9" t="s">
        <v>50</v>
      </c>
      <c r="L1944" s="16"/>
      <c r="M1944" s="16">
        <f t="shared" si="131"/>
        <v>36.4</v>
      </c>
    </row>
    <row r="1945" spans="1:13">
      <c r="A1945" s="8"/>
      <c r="B1945" s="8"/>
      <c r="C1945" s="9"/>
      <c r="D1945" s="9"/>
      <c r="E1945" s="9"/>
      <c r="F1945" s="9" t="s">
        <v>492</v>
      </c>
      <c r="G1945" s="9"/>
      <c r="H1945" s="9"/>
      <c r="I1945" s="9">
        <f>VLOOKUP(F1945,[2]Sheet2!$F$1416:$K$1477,4,0)</f>
        <v>105</v>
      </c>
      <c r="J1945" s="9" t="s">
        <v>18</v>
      </c>
      <c r="K1945" s="9" t="s">
        <v>50</v>
      </c>
      <c r="L1945" s="16"/>
      <c r="M1945" s="16">
        <f t="shared" si="131"/>
        <v>68.25</v>
      </c>
    </row>
    <row r="1946" spans="1:13">
      <c r="A1946" s="8"/>
      <c r="B1946" s="8"/>
      <c r="C1946" s="9"/>
      <c r="D1946" s="9"/>
      <c r="E1946" s="9"/>
      <c r="F1946" s="9" t="s">
        <v>617</v>
      </c>
      <c r="G1946" s="9"/>
      <c r="H1946" s="9"/>
      <c r="I1946" s="9">
        <f>VLOOKUP(F1946,[2]Sheet2!$F$1416:$K$1477,4,0)</f>
        <v>42</v>
      </c>
      <c r="J1946" s="9" t="s">
        <v>18</v>
      </c>
      <c r="K1946" s="9" t="s">
        <v>50</v>
      </c>
      <c r="L1946" s="16"/>
      <c r="M1946" s="16">
        <f t="shared" si="131"/>
        <v>27.3</v>
      </c>
    </row>
    <row r="1947" spans="1:13">
      <c r="A1947" s="8"/>
      <c r="B1947" s="8"/>
      <c r="C1947" s="9"/>
      <c r="D1947" s="9"/>
      <c r="E1947" s="9"/>
      <c r="F1947" s="9" t="s">
        <v>479</v>
      </c>
      <c r="G1947" s="9"/>
      <c r="H1947" s="9"/>
      <c r="I1947" s="9">
        <f>VLOOKUP(F1947,[2]Sheet2!$F$1416:$K$1477,4,0)</f>
        <v>140</v>
      </c>
      <c r="J1947" s="9" t="s">
        <v>18</v>
      </c>
      <c r="K1947" s="9" t="s">
        <v>50</v>
      </c>
      <c r="L1947" s="16"/>
      <c r="M1947" s="16">
        <f t="shared" si="131"/>
        <v>91</v>
      </c>
    </row>
    <row r="1948" spans="1:13">
      <c r="A1948" s="8"/>
      <c r="B1948" s="8"/>
      <c r="C1948" s="9"/>
      <c r="D1948" s="9"/>
      <c r="E1948" s="9"/>
      <c r="F1948" s="9" t="s">
        <v>631</v>
      </c>
      <c r="G1948" s="9"/>
      <c r="H1948" s="9"/>
      <c r="I1948" s="9">
        <f>VLOOKUP(F1948,[2]Sheet2!$F$1416:$K$1477,4,0)</f>
        <v>70</v>
      </c>
      <c r="J1948" s="9" t="s">
        <v>18</v>
      </c>
      <c r="K1948" s="9" t="s">
        <v>197</v>
      </c>
      <c r="L1948" s="16"/>
      <c r="M1948" s="16">
        <f t="shared" si="131"/>
        <v>45.5</v>
      </c>
    </row>
    <row r="1949" ht="24" spans="1:13">
      <c r="A1949" s="8"/>
      <c r="B1949" s="8"/>
      <c r="C1949" s="9"/>
      <c r="D1949" s="9"/>
      <c r="E1949" s="9"/>
      <c r="F1949" s="9" t="s">
        <v>630</v>
      </c>
      <c r="G1949" s="9"/>
      <c r="H1949" s="9"/>
      <c r="I1949" s="9">
        <f>VLOOKUP(F1949,[2]Sheet2!$F$1416:$K$1477,4,0)</f>
        <v>500</v>
      </c>
      <c r="J1949" s="9" t="s">
        <v>21</v>
      </c>
      <c r="K1949" s="9" t="s">
        <v>22</v>
      </c>
      <c r="L1949" s="16"/>
      <c r="M1949" s="16">
        <f t="shared" si="131"/>
        <v>325</v>
      </c>
    </row>
    <row r="1950" spans="1:13">
      <c r="A1950" s="8"/>
      <c r="B1950" s="8"/>
      <c r="C1950" s="9"/>
      <c r="D1950" s="9"/>
      <c r="E1950" s="9"/>
      <c r="F1950" s="9" t="s">
        <v>667</v>
      </c>
      <c r="G1950" s="9"/>
      <c r="H1950" s="9"/>
      <c r="I1950" s="9">
        <v>245</v>
      </c>
      <c r="J1950" s="9" t="s">
        <v>18</v>
      </c>
      <c r="K1950" s="9" t="s">
        <v>197</v>
      </c>
      <c r="L1950" s="16"/>
      <c r="M1950" s="16">
        <f t="shared" si="131"/>
        <v>159.25</v>
      </c>
    </row>
    <row r="1951" ht="36" spans="1:13">
      <c r="A1951" s="8"/>
      <c r="B1951" s="8"/>
      <c r="C1951" s="9"/>
      <c r="D1951" s="9"/>
      <c r="E1951" s="9"/>
      <c r="F1951" s="9" t="s">
        <v>668</v>
      </c>
      <c r="G1951" s="9"/>
      <c r="H1951" s="9"/>
      <c r="I1951" s="9" t="s">
        <v>507</v>
      </c>
      <c r="J1951" s="9" t="s">
        <v>21</v>
      </c>
      <c r="K1951" s="9" t="s">
        <v>22</v>
      </c>
      <c r="L1951" s="16"/>
      <c r="M1951" s="16"/>
    </row>
    <row r="1952" spans="1:13">
      <c r="A1952" s="8"/>
      <c r="B1952" s="8"/>
      <c r="C1952" s="9"/>
      <c r="D1952" s="9"/>
      <c r="E1952" s="9"/>
      <c r="F1952" s="9" t="s">
        <v>669</v>
      </c>
      <c r="G1952" s="9"/>
      <c r="H1952" s="9"/>
      <c r="I1952" s="9">
        <v>245</v>
      </c>
      <c r="J1952" s="9" t="s">
        <v>18</v>
      </c>
      <c r="K1952" s="9" t="s">
        <v>197</v>
      </c>
      <c r="L1952" s="16"/>
      <c r="M1952" s="16">
        <f t="shared" si="131"/>
        <v>159.25</v>
      </c>
    </row>
    <row r="1953" ht="24" spans="1:13">
      <c r="A1953" s="8"/>
      <c r="B1953" s="8"/>
      <c r="C1953" s="9"/>
      <c r="D1953" s="9"/>
      <c r="E1953" s="9"/>
      <c r="F1953" s="9" t="s">
        <v>643</v>
      </c>
      <c r="G1953" s="9"/>
      <c r="H1953" s="9"/>
      <c r="I1953" s="9">
        <f>VLOOKUP(F1953,[2]Sheet2!$F$1416:$K$1477,4,0)</f>
        <v>350</v>
      </c>
      <c r="J1953" s="9" t="s">
        <v>21</v>
      </c>
      <c r="K1953" s="9" t="s">
        <v>22</v>
      </c>
      <c r="L1953" s="16"/>
      <c r="M1953" s="16">
        <f t="shared" si="131"/>
        <v>227.5</v>
      </c>
    </row>
    <row r="1954" ht="36" spans="1:13">
      <c r="A1954" s="8"/>
      <c r="B1954" s="8"/>
      <c r="C1954" s="9"/>
      <c r="D1954" s="9"/>
      <c r="E1954" s="9"/>
      <c r="F1954" s="9" t="s">
        <v>679</v>
      </c>
      <c r="G1954" s="9"/>
      <c r="H1954" s="10">
        <v>350</v>
      </c>
      <c r="I1954" s="10">
        <v>700</v>
      </c>
      <c r="J1954" s="17" t="s">
        <v>21</v>
      </c>
      <c r="K1954" s="10" t="s">
        <v>22</v>
      </c>
      <c r="L1954" s="16">
        <f>H1954*0.65</f>
        <v>227.5</v>
      </c>
      <c r="M1954" s="16">
        <f t="shared" si="131"/>
        <v>455</v>
      </c>
    </row>
    <row r="1955" ht="36" spans="1:13">
      <c r="A1955" s="8"/>
      <c r="B1955" s="8"/>
      <c r="C1955" s="9"/>
      <c r="D1955" s="9"/>
      <c r="E1955" s="9"/>
      <c r="F1955" s="9" t="s">
        <v>670</v>
      </c>
      <c r="G1955" s="9"/>
      <c r="H1955" s="10">
        <v>350</v>
      </c>
      <c r="I1955" s="10">
        <v>700</v>
      </c>
      <c r="J1955" s="17" t="s">
        <v>21</v>
      </c>
      <c r="K1955" s="10" t="s">
        <v>22</v>
      </c>
      <c r="L1955" s="16">
        <f>H1955*0.65</f>
        <v>227.5</v>
      </c>
      <c r="M1955" s="16">
        <f t="shared" si="131"/>
        <v>455</v>
      </c>
    </row>
    <row r="1956" ht="24" spans="1:13">
      <c r="A1956" s="8"/>
      <c r="B1956" s="8"/>
      <c r="C1956" s="9"/>
      <c r="D1956" s="9"/>
      <c r="E1956" s="9"/>
      <c r="F1956" s="9" t="s">
        <v>638</v>
      </c>
      <c r="G1956" s="9"/>
      <c r="H1956" s="9"/>
      <c r="I1956" s="9">
        <f>VLOOKUP(F1956,[2]Sheet2!$F$1416:$K$1477,4,0)</f>
        <v>600</v>
      </c>
      <c r="J1956" s="9" t="s">
        <v>21</v>
      </c>
      <c r="K1956" s="9" t="s">
        <v>22</v>
      </c>
      <c r="L1956" s="16"/>
      <c r="M1956" s="16">
        <f t="shared" si="131"/>
        <v>390</v>
      </c>
    </row>
    <row r="1957" ht="24" spans="1:13">
      <c r="A1957" s="8"/>
      <c r="B1957" s="8"/>
      <c r="C1957" s="9"/>
      <c r="D1957" s="9"/>
      <c r="E1957" s="9"/>
      <c r="F1957" s="9" t="s">
        <v>652</v>
      </c>
      <c r="G1957" s="9"/>
      <c r="H1957" s="9"/>
      <c r="I1957" s="9">
        <f>VLOOKUP(F1957,[2]Sheet2!$F$1416:$K$1477,4,0)</f>
        <v>600</v>
      </c>
      <c r="J1957" s="9" t="s">
        <v>21</v>
      </c>
      <c r="K1957" s="9" t="s">
        <v>22</v>
      </c>
      <c r="L1957" s="16"/>
      <c r="M1957" s="16">
        <f t="shared" si="131"/>
        <v>390</v>
      </c>
    </row>
    <row r="1958" spans="1:13">
      <c r="A1958" s="8"/>
      <c r="B1958" s="8"/>
      <c r="C1958" s="9"/>
      <c r="D1958" s="9"/>
      <c r="E1958" s="9"/>
      <c r="F1958" s="9" t="s">
        <v>62</v>
      </c>
      <c r="G1958" s="9"/>
      <c r="H1958" s="9"/>
      <c r="I1958" s="9">
        <f>VLOOKUP(F1958,[2]Sheet2!$F$1416:$K$1477,4,0)</f>
        <v>56</v>
      </c>
      <c r="J1958" s="9" t="s">
        <v>18</v>
      </c>
      <c r="K1958" s="9" t="s">
        <v>63</v>
      </c>
      <c r="L1958" s="16"/>
      <c r="M1958" s="16">
        <f t="shared" si="131"/>
        <v>36.4</v>
      </c>
    </row>
    <row r="1959" spans="1:13">
      <c r="A1959" s="8"/>
      <c r="B1959" s="8"/>
      <c r="C1959" s="9"/>
      <c r="D1959" s="9"/>
      <c r="E1959" s="9"/>
      <c r="F1959" s="9" t="s">
        <v>509</v>
      </c>
      <c r="G1959" s="9"/>
      <c r="H1959" s="9"/>
      <c r="I1959" s="9">
        <f>VLOOKUP(F1959,[2]Sheet2!$F$1416:$K$1477,4,0)</f>
        <v>53.2</v>
      </c>
      <c r="J1959" s="9" t="s">
        <v>18</v>
      </c>
      <c r="K1959" s="9" t="s">
        <v>50</v>
      </c>
      <c r="L1959" s="16"/>
      <c r="M1959" s="16">
        <f t="shared" si="131"/>
        <v>34.58</v>
      </c>
    </row>
    <row r="1960" spans="1:13">
      <c r="A1960" s="8"/>
      <c r="B1960" s="8"/>
      <c r="C1960" s="9"/>
      <c r="D1960" s="9"/>
      <c r="E1960" s="9"/>
      <c r="F1960" s="9" t="s">
        <v>647</v>
      </c>
      <c r="G1960" s="9"/>
      <c r="H1960" s="9"/>
      <c r="I1960" s="9">
        <f>VLOOKUP(F1960,[2]Sheet2!$F$1416:$K$1477,4,0)</f>
        <v>17.5</v>
      </c>
      <c r="J1960" s="9" t="s">
        <v>18</v>
      </c>
      <c r="K1960" s="9" t="s">
        <v>50</v>
      </c>
      <c r="L1960" s="16"/>
      <c r="M1960" s="16">
        <f t="shared" si="131"/>
        <v>11.375</v>
      </c>
    </row>
    <row r="1961" spans="1:13">
      <c r="A1961" s="8"/>
      <c r="B1961" s="8"/>
      <c r="C1961" s="9"/>
      <c r="D1961" s="9"/>
      <c r="E1961" s="9"/>
      <c r="F1961" s="9" t="s">
        <v>30</v>
      </c>
      <c r="G1961" s="9"/>
      <c r="H1961" s="9"/>
      <c r="I1961" s="9">
        <v>58.1</v>
      </c>
      <c r="J1961" s="9" t="s">
        <v>18</v>
      </c>
      <c r="K1961" s="9" t="s">
        <v>19</v>
      </c>
      <c r="L1961" s="16"/>
      <c r="M1961" s="16">
        <f t="shared" si="131"/>
        <v>37.765</v>
      </c>
    </row>
    <row r="1962" spans="1:13">
      <c r="A1962" s="8"/>
      <c r="B1962" s="8"/>
      <c r="C1962" s="9"/>
      <c r="D1962" s="9"/>
      <c r="E1962" s="9"/>
      <c r="F1962" s="9" t="s">
        <v>608</v>
      </c>
      <c r="G1962" s="9"/>
      <c r="H1962" s="9"/>
      <c r="I1962" s="9">
        <v>105</v>
      </c>
      <c r="J1962" s="9" t="s">
        <v>18</v>
      </c>
      <c r="K1962" s="9" t="s">
        <v>231</v>
      </c>
      <c r="L1962" s="16"/>
      <c r="M1962" s="16">
        <f t="shared" si="131"/>
        <v>68.25</v>
      </c>
    </row>
    <row r="1963" spans="1:13">
      <c r="A1963" s="8"/>
      <c r="B1963" s="8"/>
      <c r="C1963" s="9"/>
      <c r="D1963" s="9"/>
      <c r="E1963" s="9"/>
      <c r="F1963" s="9" t="s">
        <v>161</v>
      </c>
      <c r="G1963" s="9"/>
      <c r="H1963" s="9"/>
      <c r="I1963" s="9">
        <v>49</v>
      </c>
      <c r="J1963" s="9" t="s">
        <v>18</v>
      </c>
      <c r="K1963" s="9" t="s">
        <v>50</v>
      </c>
      <c r="L1963" s="16"/>
      <c r="M1963" s="16">
        <f t="shared" si="131"/>
        <v>31.85</v>
      </c>
    </row>
    <row r="1964" ht="24" spans="1:13">
      <c r="A1964" s="8"/>
      <c r="B1964" s="8"/>
      <c r="C1964" s="9"/>
      <c r="D1964" s="9"/>
      <c r="E1964" s="9"/>
      <c r="F1964" s="9" t="s">
        <v>671</v>
      </c>
      <c r="G1964" s="9"/>
      <c r="H1964" s="9"/>
      <c r="I1964" s="9">
        <f>VLOOKUP(F1964,[2]Sheet2!$F$1416:$K$1477,4,0)</f>
        <v>134.4</v>
      </c>
      <c r="J1964" s="9" t="s">
        <v>18</v>
      </c>
      <c r="K1964" s="9" t="s">
        <v>19</v>
      </c>
      <c r="L1964" s="16"/>
      <c r="M1964" s="16">
        <f t="shared" si="131"/>
        <v>87.36</v>
      </c>
    </row>
    <row r="1965" spans="1:13">
      <c r="A1965" s="8"/>
      <c r="B1965" s="8"/>
      <c r="C1965" s="9"/>
      <c r="D1965" s="9"/>
      <c r="E1965" s="9"/>
      <c r="F1965" s="9" t="s">
        <v>56</v>
      </c>
      <c r="G1965" s="9"/>
      <c r="H1965" s="9" t="str">
        <f>VLOOKUP(F1965,[2]Sheet2!$F$1416:$K$1477,3,0)</f>
        <v>70.7</v>
      </c>
      <c r="I1965" s="9">
        <f>VLOOKUP(F1965,[2]Sheet2!$F$1416:$K$1477,4,0)</f>
        <v>353.5</v>
      </c>
      <c r="J1965" s="9" t="s">
        <v>18</v>
      </c>
      <c r="K1965" s="9" t="s">
        <v>19</v>
      </c>
      <c r="L1965" s="16">
        <f>H1965*0.65</f>
        <v>45.955</v>
      </c>
      <c r="M1965" s="16">
        <f t="shared" si="131"/>
        <v>229.775</v>
      </c>
    </row>
    <row r="1966" spans="1:13">
      <c r="A1966" s="8"/>
      <c r="B1966" s="8"/>
      <c r="C1966" s="9"/>
      <c r="D1966" s="9"/>
      <c r="E1966" s="9"/>
      <c r="F1966" s="9" t="s">
        <v>58</v>
      </c>
      <c r="G1966" s="9"/>
      <c r="H1966" s="9" t="str">
        <f>VLOOKUP(F1966,[2]Sheet2!$F$1416:$K$1477,3,0)</f>
        <v>70.7</v>
      </c>
      <c r="I1966" s="9">
        <f>VLOOKUP(F1966,[2]Sheet2!$F$1416:$K$1477,4,0)</f>
        <v>353.5</v>
      </c>
      <c r="J1966" s="9" t="s">
        <v>18</v>
      </c>
      <c r="K1966" s="9" t="s">
        <v>19</v>
      </c>
      <c r="L1966" s="16">
        <f>H1966*0.65</f>
        <v>45.955</v>
      </c>
      <c r="M1966" s="16">
        <f t="shared" si="131"/>
        <v>229.775</v>
      </c>
    </row>
    <row r="1967" spans="1:13">
      <c r="A1967" s="8"/>
      <c r="B1967" s="8"/>
      <c r="C1967" s="9"/>
      <c r="D1967" s="9"/>
      <c r="E1967" s="9"/>
      <c r="F1967" s="9" t="s">
        <v>60</v>
      </c>
      <c r="G1967" s="9"/>
      <c r="H1967" s="9">
        <f>VLOOKUP(F1967,[2]Sheet2!$F$1416:$K$1477,3,0)</f>
        <v>123.9</v>
      </c>
      <c r="I1967" s="9">
        <f>VLOOKUP(F1967,[2]Sheet2!$F$1416:$K$1477,4,0)</f>
        <v>619.5</v>
      </c>
      <c r="J1967" s="9" t="s">
        <v>18</v>
      </c>
      <c r="K1967" s="9" t="s">
        <v>19</v>
      </c>
      <c r="L1967" s="16">
        <f>H1967*0.65</f>
        <v>80.535</v>
      </c>
      <c r="M1967" s="16">
        <f t="shared" si="131"/>
        <v>402.675</v>
      </c>
    </row>
    <row r="1968" spans="1:13">
      <c r="A1968" s="8"/>
      <c r="B1968" s="8"/>
      <c r="C1968" s="9"/>
      <c r="D1968" s="9"/>
      <c r="E1968" s="9"/>
      <c r="F1968" s="9" t="s">
        <v>59</v>
      </c>
      <c r="G1968" s="9"/>
      <c r="H1968" s="9">
        <f>VLOOKUP(F1968,[2]Sheet2!$F$1416:$K$1477,3,0)</f>
        <v>123.9</v>
      </c>
      <c r="I1968" s="9">
        <f>VLOOKUP(F1968,[2]Sheet2!$F$1416:$K$1477,4,0)</f>
        <v>619.5</v>
      </c>
      <c r="J1968" s="9" t="s">
        <v>18</v>
      </c>
      <c r="K1968" s="9" t="s">
        <v>19</v>
      </c>
      <c r="L1968" s="16">
        <f>H1968*0.65</f>
        <v>80.535</v>
      </c>
      <c r="M1968" s="16">
        <f t="shared" si="131"/>
        <v>402.675</v>
      </c>
    </row>
    <row r="1969" spans="1:13">
      <c r="A1969" s="8"/>
      <c r="B1969" s="8"/>
      <c r="C1969" s="9"/>
      <c r="D1969" s="9"/>
      <c r="E1969" s="9"/>
      <c r="F1969" s="9" t="s">
        <v>199</v>
      </c>
      <c r="G1969" s="9"/>
      <c r="H1969" s="9"/>
      <c r="I1969" s="9">
        <f>VLOOKUP(F1969,[2]Sheet2!$F$1416:$K$1477,4,0)</f>
        <v>400</v>
      </c>
      <c r="J1969" s="9" t="s">
        <v>200</v>
      </c>
      <c r="K1969" s="9" t="s">
        <v>22</v>
      </c>
      <c r="L1969" s="16"/>
      <c r="M1969" s="16">
        <f t="shared" si="131"/>
        <v>260</v>
      </c>
    </row>
    <row r="1970" ht="24" spans="1:13">
      <c r="A1970" s="8"/>
      <c r="B1970" s="8"/>
      <c r="C1970" s="9"/>
      <c r="D1970" s="9"/>
      <c r="E1970" s="9"/>
      <c r="F1970" s="9" t="s">
        <v>649</v>
      </c>
      <c r="G1970" s="9"/>
      <c r="H1970" s="9"/>
      <c r="I1970" s="9">
        <f>VLOOKUP(F1970,[2]Sheet2!$F$1416:$K$1477,4,0)</f>
        <v>600</v>
      </c>
      <c r="J1970" s="9" t="s">
        <v>21</v>
      </c>
      <c r="K1970" s="9" t="s">
        <v>22</v>
      </c>
      <c r="L1970" s="16"/>
      <c r="M1970" s="16">
        <f t="shared" si="131"/>
        <v>390</v>
      </c>
    </row>
    <row r="1971" ht="24" spans="1:13">
      <c r="A1971" s="8"/>
      <c r="B1971" s="8"/>
      <c r="C1971" s="9"/>
      <c r="D1971" s="9"/>
      <c r="E1971" s="9"/>
      <c r="F1971" s="9" t="s">
        <v>648</v>
      </c>
      <c r="G1971" s="9"/>
      <c r="H1971" s="9"/>
      <c r="I1971" s="9">
        <f>VLOOKUP(F1971,[2]Sheet2!$F$1416:$K$1477,4,0)</f>
        <v>550</v>
      </c>
      <c r="J1971" s="9" t="s">
        <v>21</v>
      </c>
      <c r="K1971" s="9" t="s">
        <v>22</v>
      </c>
      <c r="L1971" s="16"/>
      <c r="M1971" s="16">
        <f t="shared" si="131"/>
        <v>357.5</v>
      </c>
    </row>
    <row r="1972" spans="1:13">
      <c r="A1972" s="8"/>
      <c r="B1972" s="8"/>
      <c r="C1972" s="9"/>
      <c r="D1972" s="9"/>
      <c r="E1972" s="9"/>
      <c r="F1972" s="9" t="s">
        <v>674</v>
      </c>
      <c r="G1972" s="9"/>
      <c r="H1972" s="9"/>
      <c r="I1972" s="9">
        <v>100.8</v>
      </c>
      <c r="J1972" s="9" t="s">
        <v>18</v>
      </c>
      <c r="K1972" s="15" t="s">
        <v>19</v>
      </c>
      <c r="L1972" s="16"/>
      <c r="M1972" s="16">
        <v>65.52</v>
      </c>
    </row>
    <row r="1973" ht="24" spans="1:13">
      <c r="A1973" s="8"/>
      <c r="B1973" s="8"/>
      <c r="C1973" s="9"/>
      <c r="D1973" s="9"/>
      <c r="E1973" s="9"/>
      <c r="F1973" s="9" t="s">
        <v>675</v>
      </c>
      <c r="G1973" s="9"/>
      <c r="H1973" s="9"/>
      <c r="I1973" s="9">
        <v>210</v>
      </c>
      <c r="J1973" s="9" t="s">
        <v>21</v>
      </c>
      <c r="K1973" s="15" t="s">
        <v>22</v>
      </c>
      <c r="L1973" s="16"/>
      <c r="M1973" s="16">
        <v>136.5</v>
      </c>
    </row>
    <row r="1974" ht="24" spans="1:13">
      <c r="A1974" s="8"/>
      <c r="B1974" s="8"/>
      <c r="C1974" s="9"/>
      <c r="D1974" s="9"/>
      <c r="E1974" s="9"/>
      <c r="F1974" s="9" t="s">
        <v>456</v>
      </c>
      <c r="G1974" s="9"/>
      <c r="H1974" s="9"/>
      <c r="I1974" s="9">
        <v>210</v>
      </c>
      <c r="J1974" s="9" t="s">
        <v>21</v>
      </c>
      <c r="K1974" s="15" t="s">
        <v>22</v>
      </c>
      <c r="L1974" s="16"/>
      <c r="M1974" s="16">
        <v>136.5</v>
      </c>
    </row>
    <row r="1975" spans="1:13">
      <c r="A1975" s="8"/>
      <c r="B1975" s="8"/>
      <c r="C1975" s="9"/>
      <c r="D1975" s="9"/>
      <c r="E1975" s="9"/>
      <c r="F1975" s="9" t="s">
        <v>606</v>
      </c>
      <c r="G1975" s="9"/>
      <c r="H1975" s="9"/>
      <c r="I1975" s="9">
        <f>VLOOKUP(F1975,[2]Sheet2!$F$1416:$K$1477,4,0)</f>
        <v>28</v>
      </c>
      <c r="J1975" s="9" t="s">
        <v>18</v>
      </c>
      <c r="K1975" s="9" t="s">
        <v>50</v>
      </c>
      <c r="L1975" s="16"/>
      <c r="M1975" s="16">
        <f t="shared" ref="M1975:M2022" si="132">I1975*0.65</f>
        <v>18.2</v>
      </c>
    </row>
    <row r="1976" spans="1:13">
      <c r="A1976" s="8"/>
      <c r="B1976" s="8"/>
      <c r="C1976" s="9"/>
      <c r="D1976" s="9" t="s">
        <v>680</v>
      </c>
      <c r="E1976" s="9" t="s">
        <v>680</v>
      </c>
      <c r="F1976" s="9" t="s">
        <v>194</v>
      </c>
      <c r="G1976" s="9"/>
      <c r="H1976" s="9"/>
      <c r="I1976" s="9">
        <f>VLOOKUP(F1976,[2]Sheet2!$F$1478:$K$1535,4,0)</f>
        <v>70.7</v>
      </c>
      <c r="J1976" s="9" t="s">
        <v>18</v>
      </c>
      <c r="K1976" s="9" t="s">
        <v>19</v>
      </c>
      <c r="L1976" s="16"/>
      <c r="M1976" s="16">
        <f t="shared" si="132"/>
        <v>45.955</v>
      </c>
    </row>
    <row r="1977" spans="1:13">
      <c r="A1977" s="8"/>
      <c r="B1977" s="8"/>
      <c r="C1977" s="9"/>
      <c r="D1977" s="9"/>
      <c r="E1977" s="9"/>
      <c r="F1977" s="9" t="s">
        <v>198</v>
      </c>
      <c r="G1977" s="9"/>
      <c r="H1977" s="9"/>
      <c r="I1977" s="9">
        <f>VLOOKUP(F1977,[2]Sheet2!$F$1478:$K$1535,4,0)</f>
        <v>54.6</v>
      </c>
      <c r="J1977" s="9" t="s">
        <v>18</v>
      </c>
      <c r="K1977" s="9" t="s">
        <v>19</v>
      </c>
      <c r="L1977" s="16"/>
      <c r="M1977" s="16">
        <f t="shared" si="132"/>
        <v>35.49</v>
      </c>
    </row>
    <row r="1978" spans="1:13">
      <c r="A1978" s="8"/>
      <c r="B1978" s="8"/>
      <c r="C1978" s="9"/>
      <c r="D1978" s="9"/>
      <c r="E1978" s="9"/>
      <c r="F1978" s="9" t="s">
        <v>597</v>
      </c>
      <c r="G1978" s="9"/>
      <c r="H1978" s="9"/>
      <c r="I1978" s="9">
        <f>VLOOKUP(F1978,[2]Sheet2!$F$1478:$K$1535,4,0)</f>
        <v>245</v>
      </c>
      <c r="J1978" s="9" t="s">
        <v>18</v>
      </c>
      <c r="K1978" s="9" t="s">
        <v>50</v>
      </c>
      <c r="L1978" s="16"/>
      <c r="M1978" s="16">
        <f t="shared" si="132"/>
        <v>159.25</v>
      </c>
    </row>
    <row r="1979" ht="24" spans="1:13">
      <c r="A1979" s="8"/>
      <c r="B1979" s="8"/>
      <c r="C1979" s="9"/>
      <c r="D1979" s="9"/>
      <c r="E1979" s="9"/>
      <c r="F1979" s="9" t="s">
        <v>634</v>
      </c>
      <c r="G1979" s="9"/>
      <c r="H1979" s="9"/>
      <c r="I1979" s="9">
        <f>VLOOKUP(F1979,[2]Sheet2!$F$1478:$K$1535,4,0)</f>
        <v>300</v>
      </c>
      <c r="J1979" s="9" t="s">
        <v>21</v>
      </c>
      <c r="K1979" s="9" t="s">
        <v>22</v>
      </c>
      <c r="L1979" s="16"/>
      <c r="M1979" s="16">
        <f t="shared" si="132"/>
        <v>195</v>
      </c>
    </row>
    <row r="1980" spans="1:13">
      <c r="A1980" s="8"/>
      <c r="B1980" s="8"/>
      <c r="C1980" s="9"/>
      <c r="D1980" s="9"/>
      <c r="E1980" s="9"/>
      <c r="F1980" s="9" t="s">
        <v>635</v>
      </c>
      <c r="G1980" s="9"/>
      <c r="H1980" s="9"/>
      <c r="I1980" s="9" t="str">
        <f>VLOOKUP(F1980,[2]Sheet2!$F$1478:$K$1535,4,0)</f>
        <v>----</v>
      </c>
      <c r="J1980" s="9" t="s">
        <v>99</v>
      </c>
      <c r="K1980" s="9" t="s">
        <v>22</v>
      </c>
      <c r="L1980" s="16"/>
      <c r="M1980" s="16"/>
    </row>
    <row r="1981" ht="24" spans="1:13">
      <c r="A1981" s="8"/>
      <c r="B1981" s="8"/>
      <c r="C1981" s="9"/>
      <c r="D1981" s="9"/>
      <c r="E1981" s="9"/>
      <c r="F1981" s="9" t="s">
        <v>666</v>
      </c>
      <c r="G1981" s="9"/>
      <c r="H1981" s="9"/>
      <c r="I1981" s="9">
        <f>VLOOKUP(F1981,[2]Sheet2!$F$1478:$K$1535,4,0)</f>
        <v>250</v>
      </c>
      <c r="J1981" s="9" t="s">
        <v>21</v>
      </c>
      <c r="K1981" s="9" t="s">
        <v>22</v>
      </c>
      <c r="L1981" s="16"/>
      <c r="M1981" s="16">
        <f t="shared" si="132"/>
        <v>162.5</v>
      </c>
    </row>
    <row r="1982" ht="24" spans="1:13">
      <c r="A1982" s="8"/>
      <c r="B1982" s="8"/>
      <c r="C1982" s="9"/>
      <c r="D1982" s="9"/>
      <c r="E1982" s="9"/>
      <c r="F1982" s="9" t="s">
        <v>639</v>
      </c>
      <c r="G1982" s="9"/>
      <c r="H1982" s="9"/>
      <c r="I1982" s="9">
        <f>VLOOKUP(F1982,[2]Sheet2!$F$1478:$K$1535,4,0)</f>
        <v>200</v>
      </c>
      <c r="J1982" s="9" t="s">
        <v>21</v>
      </c>
      <c r="K1982" s="9" t="s">
        <v>22</v>
      </c>
      <c r="L1982" s="16"/>
      <c r="M1982" s="16">
        <f t="shared" si="132"/>
        <v>130</v>
      </c>
    </row>
    <row r="1983" spans="1:13">
      <c r="A1983" s="8"/>
      <c r="B1983" s="8"/>
      <c r="C1983" s="9"/>
      <c r="D1983" s="9"/>
      <c r="E1983" s="9"/>
      <c r="F1983" s="9" t="s">
        <v>483</v>
      </c>
      <c r="G1983" s="9"/>
      <c r="H1983" s="9"/>
      <c r="I1983" s="9">
        <f>VLOOKUP(F1983,[2]Sheet2!$F$1478:$K$1535,4,0)</f>
        <v>189</v>
      </c>
      <c r="J1983" s="9" t="s">
        <v>18</v>
      </c>
      <c r="K1983" s="9" t="s">
        <v>197</v>
      </c>
      <c r="L1983" s="16"/>
      <c r="M1983" s="16">
        <f t="shared" si="132"/>
        <v>122.85</v>
      </c>
    </row>
    <row r="1984" spans="1:13">
      <c r="A1984" s="8"/>
      <c r="B1984" s="8"/>
      <c r="C1984" s="9"/>
      <c r="D1984" s="9"/>
      <c r="E1984" s="9"/>
      <c r="F1984" s="9" t="s">
        <v>489</v>
      </c>
      <c r="G1984" s="9"/>
      <c r="H1984" s="9"/>
      <c r="I1984" s="9">
        <f>VLOOKUP(F1984,[2]Sheet2!$F$1478:$K$1535,4,0)</f>
        <v>371.7</v>
      </c>
      <c r="J1984" s="9" t="s">
        <v>18</v>
      </c>
      <c r="K1984" s="9" t="s">
        <v>50</v>
      </c>
      <c r="L1984" s="16"/>
      <c r="M1984" s="16">
        <f t="shared" si="132"/>
        <v>241.605</v>
      </c>
    </row>
    <row r="1985" spans="1:13">
      <c r="A1985" s="8"/>
      <c r="B1985" s="8"/>
      <c r="C1985" s="9"/>
      <c r="D1985" s="9"/>
      <c r="E1985" s="9"/>
      <c r="F1985" s="9" t="s">
        <v>491</v>
      </c>
      <c r="G1985" s="9"/>
      <c r="H1985" s="9"/>
      <c r="I1985" s="9">
        <f>VLOOKUP(F1985,[2]Sheet2!$F$1478:$K$1535,4,0)</f>
        <v>189</v>
      </c>
      <c r="J1985" s="9" t="s">
        <v>18</v>
      </c>
      <c r="K1985" s="9" t="s">
        <v>197</v>
      </c>
      <c r="L1985" s="16"/>
      <c r="M1985" s="16">
        <f t="shared" si="132"/>
        <v>122.85</v>
      </c>
    </row>
    <row r="1986" spans="1:13">
      <c r="A1986" s="8"/>
      <c r="B1986" s="8"/>
      <c r="C1986" s="9"/>
      <c r="D1986" s="9"/>
      <c r="E1986" s="9"/>
      <c r="F1986" s="9" t="s">
        <v>615</v>
      </c>
      <c r="G1986" s="9"/>
      <c r="H1986" s="9"/>
      <c r="I1986" s="9">
        <f>VLOOKUP(F1986,[2]Sheet2!$F$1478:$K$1535,4,0)</f>
        <v>189</v>
      </c>
      <c r="J1986" s="9" t="s">
        <v>18</v>
      </c>
      <c r="K1986" s="9" t="s">
        <v>197</v>
      </c>
      <c r="L1986" s="16"/>
      <c r="M1986" s="16">
        <f t="shared" si="132"/>
        <v>122.85</v>
      </c>
    </row>
    <row r="1987" spans="1:13">
      <c r="A1987" s="8"/>
      <c r="B1987" s="8"/>
      <c r="C1987" s="9"/>
      <c r="D1987" s="9"/>
      <c r="E1987" s="9"/>
      <c r="F1987" s="9" t="s">
        <v>484</v>
      </c>
      <c r="G1987" s="9"/>
      <c r="H1987" s="9"/>
      <c r="I1987" s="9">
        <f>VLOOKUP(F1987,[2]Sheet2!$F$1478:$K$1535,4,0)</f>
        <v>189</v>
      </c>
      <c r="J1987" s="9" t="s">
        <v>18</v>
      </c>
      <c r="K1987" s="9" t="s">
        <v>197</v>
      </c>
      <c r="L1987" s="16"/>
      <c r="M1987" s="16">
        <f t="shared" si="132"/>
        <v>122.85</v>
      </c>
    </row>
    <row r="1988" spans="1:13">
      <c r="A1988" s="8"/>
      <c r="B1988" s="8"/>
      <c r="C1988" s="9"/>
      <c r="D1988" s="9"/>
      <c r="E1988" s="9"/>
      <c r="F1988" s="9" t="s">
        <v>486</v>
      </c>
      <c r="G1988" s="9"/>
      <c r="H1988" s="9"/>
      <c r="I1988" s="9">
        <f>VLOOKUP(F1988,[2]Sheet2!$F$1478:$K$1535,4,0)</f>
        <v>189</v>
      </c>
      <c r="J1988" s="9" t="s">
        <v>18</v>
      </c>
      <c r="K1988" s="9" t="s">
        <v>197</v>
      </c>
      <c r="L1988" s="16"/>
      <c r="M1988" s="16">
        <f t="shared" si="132"/>
        <v>122.85</v>
      </c>
    </row>
    <row r="1989" spans="1:13">
      <c r="A1989" s="8"/>
      <c r="B1989" s="8"/>
      <c r="C1989" s="9"/>
      <c r="D1989" s="9"/>
      <c r="E1989" s="9"/>
      <c r="F1989" s="9" t="s">
        <v>487</v>
      </c>
      <c r="G1989" s="9"/>
      <c r="H1989" s="9"/>
      <c r="I1989" s="9">
        <f>VLOOKUP(F1989,[2]Sheet2!$F$1478:$K$1535,4,0)</f>
        <v>189</v>
      </c>
      <c r="J1989" s="9" t="s">
        <v>18</v>
      </c>
      <c r="K1989" s="9" t="s">
        <v>197</v>
      </c>
      <c r="L1989" s="16"/>
      <c r="M1989" s="16">
        <f t="shared" si="132"/>
        <v>122.85</v>
      </c>
    </row>
    <row r="1990" spans="1:13">
      <c r="A1990" s="8"/>
      <c r="B1990" s="8"/>
      <c r="C1990" s="9"/>
      <c r="D1990" s="9"/>
      <c r="E1990" s="9"/>
      <c r="F1990" s="9" t="s">
        <v>485</v>
      </c>
      <c r="G1990" s="9"/>
      <c r="H1990" s="9"/>
      <c r="I1990" s="9">
        <f>VLOOKUP(F1990,[2]Sheet2!$F$1478:$K$1535,4,0)</f>
        <v>189</v>
      </c>
      <c r="J1990" s="9" t="s">
        <v>18</v>
      </c>
      <c r="K1990" s="9" t="s">
        <v>197</v>
      </c>
      <c r="L1990" s="16"/>
      <c r="M1990" s="16">
        <f t="shared" si="132"/>
        <v>122.85</v>
      </c>
    </row>
    <row r="1991" ht="24" spans="1:13">
      <c r="A1991" s="8"/>
      <c r="B1991" s="8"/>
      <c r="C1991" s="9"/>
      <c r="D1991" s="9"/>
      <c r="E1991" s="9"/>
      <c r="F1991" s="9" t="s">
        <v>616</v>
      </c>
      <c r="G1991" s="9"/>
      <c r="H1991" s="9"/>
      <c r="I1991" s="9">
        <v>200</v>
      </c>
      <c r="J1991" s="9" t="s">
        <v>21</v>
      </c>
      <c r="K1991" s="9" t="s">
        <v>22</v>
      </c>
      <c r="L1991" s="16"/>
      <c r="M1991" s="16">
        <f t="shared" si="132"/>
        <v>130</v>
      </c>
    </row>
    <row r="1992" spans="1:13">
      <c r="A1992" s="8"/>
      <c r="B1992" s="8"/>
      <c r="C1992" s="9"/>
      <c r="D1992" s="9"/>
      <c r="E1992" s="9"/>
      <c r="F1992" s="9" t="s">
        <v>496</v>
      </c>
      <c r="G1992" s="9"/>
      <c r="H1992" s="9"/>
      <c r="I1992" s="9">
        <f>VLOOKUP(F1992,[2]Sheet2!$F$1478:$K$1535,4,0)</f>
        <v>140</v>
      </c>
      <c r="J1992" s="9" t="s">
        <v>18</v>
      </c>
      <c r="K1992" s="9" t="s">
        <v>50</v>
      </c>
      <c r="L1992" s="16"/>
      <c r="M1992" s="16">
        <f t="shared" si="132"/>
        <v>91</v>
      </c>
    </row>
    <row r="1993" spans="1:13">
      <c r="A1993" s="8"/>
      <c r="B1993" s="8"/>
      <c r="C1993" s="9"/>
      <c r="D1993" s="9"/>
      <c r="E1993" s="9"/>
      <c r="F1993" s="9" t="s">
        <v>476</v>
      </c>
      <c r="G1993" s="9"/>
      <c r="H1993" s="9"/>
      <c r="I1993" s="9">
        <f>VLOOKUP(F1993,[2]Sheet2!$F$1478:$K$1535,4,0)</f>
        <v>140</v>
      </c>
      <c r="J1993" s="9" t="s">
        <v>18</v>
      </c>
      <c r="K1993" s="9" t="s">
        <v>50</v>
      </c>
      <c r="L1993" s="16"/>
      <c r="M1993" s="16">
        <f t="shared" si="132"/>
        <v>91</v>
      </c>
    </row>
    <row r="1994" spans="1:13">
      <c r="A1994" s="8"/>
      <c r="B1994" s="8"/>
      <c r="C1994" s="9"/>
      <c r="D1994" s="9"/>
      <c r="E1994" s="9"/>
      <c r="F1994" s="9" t="s">
        <v>488</v>
      </c>
      <c r="G1994" s="9"/>
      <c r="H1994" s="9"/>
      <c r="I1994" s="9">
        <f>VLOOKUP(F1994,[2]Sheet2!$F$1478:$K$1535,4,0)</f>
        <v>189</v>
      </c>
      <c r="J1994" s="9" t="s">
        <v>18</v>
      </c>
      <c r="K1994" s="9" t="s">
        <v>197</v>
      </c>
      <c r="L1994" s="16"/>
      <c r="M1994" s="16">
        <f t="shared" si="132"/>
        <v>122.85</v>
      </c>
    </row>
    <row r="1995" spans="1:13">
      <c r="A1995" s="8"/>
      <c r="B1995" s="8"/>
      <c r="C1995" s="9"/>
      <c r="D1995" s="9"/>
      <c r="E1995" s="9"/>
      <c r="F1995" s="9" t="s">
        <v>601</v>
      </c>
      <c r="G1995" s="9"/>
      <c r="H1995" s="9"/>
      <c r="I1995" s="9">
        <f>VLOOKUP(F1995,[2]Sheet2!$F$1478:$K$1535,4,0)</f>
        <v>140</v>
      </c>
      <c r="J1995" s="9" t="s">
        <v>18</v>
      </c>
      <c r="K1995" s="9" t="s">
        <v>50</v>
      </c>
      <c r="L1995" s="16"/>
      <c r="M1995" s="16">
        <f t="shared" si="132"/>
        <v>91</v>
      </c>
    </row>
    <row r="1996" spans="1:13">
      <c r="A1996" s="8"/>
      <c r="B1996" s="8"/>
      <c r="C1996" s="9"/>
      <c r="D1996" s="9"/>
      <c r="E1996" s="9"/>
      <c r="F1996" s="9" t="s">
        <v>600</v>
      </c>
      <c r="G1996" s="9"/>
      <c r="H1996" s="9"/>
      <c r="I1996" s="9">
        <f>VLOOKUP(F1996,[2]Sheet2!$F$1478:$K$1535,4,0)</f>
        <v>100.8</v>
      </c>
      <c r="J1996" s="9" t="s">
        <v>18</v>
      </c>
      <c r="K1996" s="9" t="s">
        <v>19</v>
      </c>
      <c r="L1996" s="16"/>
      <c r="M1996" s="16">
        <f t="shared" si="132"/>
        <v>65.52</v>
      </c>
    </row>
    <row r="1997" spans="1:13">
      <c r="A1997" s="8"/>
      <c r="B1997" s="8"/>
      <c r="C1997" s="9"/>
      <c r="D1997" s="9"/>
      <c r="E1997" s="9"/>
      <c r="F1997" s="9" t="s">
        <v>604</v>
      </c>
      <c r="G1997" s="9"/>
      <c r="H1997" s="9"/>
      <c r="I1997" s="9">
        <f>VLOOKUP(F1997,[2]Sheet2!$F$1478:$K$1535,4,0)</f>
        <v>100.8</v>
      </c>
      <c r="J1997" s="9" t="s">
        <v>18</v>
      </c>
      <c r="K1997" s="9" t="s">
        <v>19</v>
      </c>
      <c r="L1997" s="16"/>
      <c r="M1997" s="16">
        <f t="shared" si="132"/>
        <v>65.52</v>
      </c>
    </row>
    <row r="1998" spans="1:13">
      <c r="A1998" s="8"/>
      <c r="B1998" s="8"/>
      <c r="C1998" s="9"/>
      <c r="D1998" s="9"/>
      <c r="E1998" s="9"/>
      <c r="F1998" s="9" t="s">
        <v>626</v>
      </c>
      <c r="G1998" s="9"/>
      <c r="H1998" s="9"/>
      <c r="I1998" s="9">
        <f>VLOOKUP(F1998,[2]Sheet2!$F$1478:$K$1535,4,0)</f>
        <v>56</v>
      </c>
      <c r="J1998" s="9" t="s">
        <v>18</v>
      </c>
      <c r="K1998" s="9" t="s">
        <v>19</v>
      </c>
      <c r="L1998" s="16"/>
      <c r="M1998" s="16">
        <f t="shared" si="132"/>
        <v>36.4</v>
      </c>
    </row>
    <row r="1999" spans="1:13">
      <c r="A1999" s="8"/>
      <c r="B1999" s="8"/>
      <c r="C1999" s="9"/>
      <c r="D1999" s="9"/>
      <c r="E1999" s="9"/>
      <c r="F1999" s="9" t="s">
        <v>621</v>
      </c>
      <c r="G1999" s="9"/>
      <c r="H1999" s="9"/>
      <c r="I1999" s="9">
        <f>VLOOKUP(F1999,[2]Sheet2!$F$1478:$K$1535,4,0)</f>
        <v>56</v>
      </c>
      <c r="J1999" s="9" t="s">
        <v>18</v>
      </c>
      <c r="K1999" s="9" t="s">
        <v>197</v>
      </c>
      <c r="L1999" s="16"/>
      <c r="M1999" s="16">
        <f t="shared" si="132"/>
        <v>36.4</v>
      </c>
    </row>
    <row r="2000" spans="1:13">
      <c r="A2000" s="8"/>
      <c r="B2000" s="8"/>
      <c r="C2000" s="9"/>
      <c r="D2000" s="9"/>
      <c r="E2000" s="9"/>
      <c r="F2000" s="9" t="s">
        <v>482</v>
      </c>
      <c r="G2000" s="9"/>
      <c r="H2000" s="9"/>
      <c r="I2000" s="9">
        <f>VLOOKUP(F2000,[2]Sheet2!$F$1478:$K$1535,4,0)</f>
        <v>55.3</v>
      </c>
      <c r="J2000" s="9" t="s">
        <v>18</v>
      </c>
      <c r="K2000" s="9" t="s">
        <v>19</v>
      </c>
      <c r="L2000" s="16"/>
      <c r="M2000" s="16">
        <f t="shared" si="132"/>
        <v>35.945</v>
      </c>
    </row>
    <row r="2001" spans="1:13">
      <c r="A2001" s="8"/>
      <c r="B2001" s="8"/>
      <c r="C2001" s="9"/>
      <c r="D2001" s="9"/>
      <c r="E2001" s="9"/>
      <c r="F2001" s="9" t="s">
        <v>493</v>
      </c>
      <c r="G2001" s="9"/>
      <c r="H2001" s="9"/>
      <c r="I2001" s="9">
        <f>VLOOKUP(F2001,[2]Sheet2!$F$1478:$K$1535,4,0)</f>
        <v>56</v>
      </c>
      <c r="J2001" s="9" t="s">
        <v>18</v>
      </c>
      <c r="K2001" s="9" t="s">
        <v>19</v>
      </c>
      <c r="L2001" s="16"/>
      <c r="M2001" s="16">
        <f t="shared" si="132"/>
        <v>36.4</v>
      </c>
    </row>
    <row r="2002" spans="1:13">
      <c r="A2002" s="8"/>
      <c r="B2002" s="8"/>
      <c r="C2002" s="9"/>
      <c r="D2002" s="9"/>
      <c r="E2002" s="9"/>
      <c r="F2002" s="9" t="s">
        <v>627</v>
      </c>
      <c r="G2002" s="9"/>
      <c r="H2002" s="9"/>
      <c r="I2002" s="9">
        <f>VLOOKUP(F2002,[2]Sheet2!$F$1478:$K$1535,4,0)</f>
        <v>59.5</v>
      </c>
      <c r="J2002" s="9" t="s">
        <v>18</v>
      </c>
      <c r="K2002" s="9" t="s">
        <v>19</v>
      </c>
      <c r="L2002" s="16"/>
      <c r="M2002" s="16">
        <f t="shared" si="132"/>
        <v>38.675</v>
      </c>
    </row>
    <row r="2003" spans="1:13">
      <c r="A2003" s="8"/>
      <c r="B2003" s="8"/>
      <c r="C2003" s="9"/>
      <c r="D2003" s="9"/>
      <c r="E2003" s="9"/>
      <c r="F2003" s="9" t="s">
        <v>477</v>
      </c>
      <c r="G2003" s="9"/>
      <c r="H2003" s="9"/>
      <c r="I2003" s="9">
        <f>VLOOKUP(F2003,[2]Sheet2!$F$1478:$K$1535,4,0)</f>
        <v>84</v>
      </c>
      <c r="J2003" s="9" t="s">
        <v>18</v>
      </c>
      <c r="K2003" s="9" t="s">
        <v>197</v>
      </c>
      <c r="L2003" s="16"/>
      <c r="M2003" s="16">
        <f t="shared" si="132"/>
        <v>54.6</v>
      </c>
    </row>
    <row r="2004" spans="1:13">
      <c r="A2004" s="8"/>
      <c r="B2004" s="8"/>
      <c r="C2004" s="9"/>
      <c r="D2004" s="9"/>
      <c r="E2004" s="9"/>
      <c r="F2004" s="9" t="s">
        <v>602</v>
      </c>
      <c r="G2004" s="9"/>
      <c r="H2004" s="9"/>
      <c r="I2004" s="9">
        <f>VLOOKUP(F2004,[2]Sheet2!$F$1478:$K$1535,4,0)</f>
        <v>59.5</v>
      </c>
      <c r="J2004" s="9" t="s">
        <v>18</v>
      </c>
      <c r="K2004" s="9" t="s">
        <v>19</v>
      </c>
      <c r="L2004" s="16"/>
      <c r="M2004" s="16">
        <f t="shared" si="132"/>
        <v>38.675</v>
      </c>
    </row>
    <row r="2005" spans="1:13">
      <c r="A2005" s="8"/>
      <c r="B2005" s="8"/>
      <c r="C2005" s="9"/>
      <c r="D2005" s="9"/>
      <c r="E2005" s="9"/>
      <c r="F2005" s="9" t="s">
        <v>640</v>
      </c>
      <c r="G2005" s="9"/>
      <c r="H2005" s="9"/>
      <c r="I2005" s="9" t="str">
        <f>VLOOKUP(F2005,[2]Sheet2!$F$1478:$K$1535,4,0)</f>
        <v>----</v>
      </c>
      <c r="J2005" s="9" t="s">
        <v>99</v>
      </c>
      <c r="K2005" s="9" t="s">
        <v>22</v>
      </c>
      <c r="L2005" s="16"/>
      <c r="M2005" s="16"/>
    </row>
    <row r="2006" spans="1:13">
      <c r="A2006" s="8"/>
      <c r="B2006" s="8"/>
      <c r="C2006" s="9"/>
      <c r="D2006" s="9"/>
      <c r="E2006" s="9"/>
      <c r="F2006" s="9" t="s">
        <v>603</v>
      </c>
      <c r="G2006" s="9"/>
      <c r="H2006" s="9"/>
      <c r="I2006" s="9">
        <f>VLOOKUP(F2006,[2]Sheet2!$F$1478:$K$1535,4,0)</f>
        <v>118.3</v>
      </c>
      <c r="J2006" s="9" t="s">
        <v>18</v>
      </c>
      <c r="K2006" s="9" t="s">
        <v>19</v>
      </c>
      <c r="L2006" s="16"/>
      <c r="M2006" s="16">
        <f t="shared" si="132"/>
        <v>76.895</v>
      </c>
    </row>
    <row r="2007" spans="1:13">
      <c r="A2007" s="8"/>
      <c r="B2007" s="8"/>
      <c r="C2007" s="9"/>
      <c r="D2007" s="9"/>
      <c r="E2007" s="9"/>
      <c r="F2007" s="9" t="s">
        <v>641</v>
      </c>
      <c r="G2007" s="9"/>
      <c r="H2007" s="9"/>
      <c r="I2007" s="9">
        <f>VLOOKUP(F2007,[2]Sheet2!$F$1478:$K$1535,4,0)</f>
        <v>56</v>
      </c>
      <c r="J2007" s="9" t="s">
        <v>18</v>
      </c>
      <c r="K2007" s="9" t="s">
        <v>50</v>
      </c>
      <c r="L2007" s="16"/>
      <c r="M2007" s="16">
        <f t="shared" si="132"/>
        <v>36.4</v>
      </c>
    </row>
    <row r="2008" spans="1:13">
      <c r="A2008" s="8"/>
      <c r="B2008" s="8"/>
      <c r="C2008" s="9"/>
      <c r="D2008" s="9"/>
      <c r="E2008" s="9"/>
      <c r="F2008" s="9" t="s">
        <v>492</v>
      </c>
      <c r="G2008" s="9"/>
      <c r="H2008" s="9"/>
      <c r="I2008" s="9">
        <f>VLOOKUP(F2008,[2]Sheet2!$F$1478:$K$1535,4,0)</f>
        <v>105</v>
      </c>
      <c r="J2008" s="9" t="s">
        <v>18</v>
      </c>
      <c r="K2008" s="9" t="s">
        <v>50</v>
      </c>
      <c r="L2008" s="16"/>
      <c r="M2008" s="16">
        <f t="shared" si="132"/>
        <v>68.25</v>
      </c>
    </row>
    <row r="2009" spans="1:13">
      <c r="A2009" s="8"/>
      <c r="B2009" s="8"/>
      <c r="C2009" s="9"/>
      <c r="D2009" s="9"/>
      <c r="E2009" s="9"/>
      <c r="F2009" s="9" t="s">
        <v>617</v>
      </c>
      <c r="G2009" s="9"/>
      <c r="H2009" s="9"/>
      <c r="I2009" s="9">
        <f>VLOOKUP(F2009,[2]Sheet2!$F$1478:$K$1535,4,0)</f>
        <v>42</v>
      </c>
      <c r="J2009" s="9" t="s">
        <v>18</v>
      </c>
      <c r="K2009" s="9" t="s">
        <v>50</v>
      </c>
      <c r="L2009" s="16"/>
      <c r="M2009" s="16">
        <f t="shared" si="132"/>
        <v>27.3</v>
      </c>
    </row>
    <row r="2010" spans="1:13">
      <c r="A2010" s="8"/>
      <c r="B2010" s="8"/>
      <c r="C2010" s="9"/>
      <c r="D2010" s="9"/>
      <c r="E2010" s="9"/>
      <c r="F2010" s="9" t="s">
        <v>479</v>
      </c>
      <c r="G2010" s="9"/>
      <c r="H2010" s="9"/>
      <c r="I2010" s="9">
        <f>VLOOKUP(F2010,[2]Sheet2!$F$1478:$K$1535,4,0)</f>
        <v>140</v>
      </c>
      <c r="J2010" s="9" t="s">
        <v>18</v>
      </c>
      <c r="K2010" s="9" t="s">
        <v>50</v>
      </c>
      <c r="L2010" s="16"/>
      <c r="M2010" s="16">
        <f t="shared" si="132"/>
        <v>91</v>
      </c>
    </row>
    <row r="2011" spans="1:13">
      <c r="A2011" s="8"/>
      <c r="B2011" s="8"/>
      <c r="C2011" s="9"/>
      <c r="D2011" s="9"/>
      <c r="E2011" s="9"/>
      <c r="F2011" s="9" t="s">
        <v>631</v>
      </c>
      <c r="G2011" s="9"/>
      <c r="H2011" s="9"/>
      <c r="I2011" s="9">
        <f>VLOOKUP(F2011,[2]Sheet2!$F$1478:$K$1535,4,0)</f>
        <v>70</v>
      </c>
      <c r="J2011" s="9" t="s">
        <v>18</v>
      </c>
      <c r="K2011" s="9" t="s">
        <v>197</v>
      </c>
      <c r="L2011" s="16"/>
      <c r="M2011" s="16">
        <f t="shared" si="132"/>
        <v>45.5</v>
      </c>
    </row>
    <row r="2012" ht="24" spans="1:13">
      <c r="A2012" s="8"/>
      <c r="B2012" s="8"/>
      <c r="C2012" s="9"/>
      <c r="D2012" s="9"/>
      <c r="E2012" s="9"/>
      <c r="F2012" s="9" t="s">
        <v>630</v>
      </c>
      <c r="G2012" s="9"/>
      <c r="H2012" s="9"/>
      <c r="I2012" s="9">
        <f>VLOOKUP(F2012,[2]Sheet2!$F$1478:$K$1535,4,0)</f>
        <v>500</v>
      </c>
      <c r="J2012" s="9" t="s">
        <v>21</v>
      </c>
      <c r="K2012" s="9" t="s">
        <v>22</v>
      </c>
      <c r="L2012" s="16"/>
      <c r="M2012" s="16">
        <f t="shared" si="132"/>
        <v>325</v>
      </c>
    </row>
    <row r="2013" spans="1:13">
      <c r="A2013" s="8"/>
      <c r="B2013" s="8"/>
      <c r="C2013" s="9"/>
      <c r="D2013" s="9"/>
      <c r="E2013" s="9"/>
      <c r="F2013" s="9" t="s">
        <v>667</v>
      </c>
      <c r="G2013" s="9"/>
      <c r="H2013" s="9"/>
      <c r="I2013" s="9">
        <v>245</v>
      </c>
      <c r="J2013" s="9" t="s">
        <v>18</v>
      </c>
      <c r="K2013" s="9" t="s">
        <v>197</v>
      </c>
      <c r="L2013" s="16"/>
      <c r="M2013" s="16">
        <f t="shared" si="132"/>
        <v>159.25</v>
      </c>
    </row>
    <row r="2014" ht="24" spans="1:13">
      <c r="A2014" s="8"/>
      <c r="B2014" s="8"/>
      <c r="C2014" s="9"/>
      <c r="D2014" s="9"/>
      <c r="E2014" s="9"/>
      <c r="F2014" s="9" t="s">
        <v>642</v>
      </c>
      <c r="G2014" s="9"/>
      <c r="H2014" s="9"/>
      <c r="I2014" s="9">
        <f>VLOOKUP(F2014,[2]Sheet2!$F$1478:$K$1535,4,0)</f>
        <v>350</v>
      </c>
      <c r="J2014" s="9" t="s">
        <v>21</v>
      </c>
      <c r="K2014" s="9" t="s">
        <v>22</v>
      </c>
      <c r="L2014" s="16"/>
      <c r="M2014" s="16">
        <f t="shared" si="132"/>
        <v>227.5</v>
      </c>
    </row>
    <row r="2015" spans="1:13">
      <c r="A2015" s="8"/>
      <c r="B2015" s="8"/>
      <c r="C2015" s="9"/>
      <c r="D2015" s="9"/>
      <c r="E2015" s="9"/>
      <c r="F2015" s="9" t="s">
        <v>669</v>
      </c>
      <c r="G2015" s="9"/>
      <c r="H2015" s="9"/>
      <c r="I2015" s="9">
        <v>245</v>
      </c>
      <c r="J2015" s="9" t="s">
        <v>18</v>
      </c>
      <c r="K2015" s="9" t="s">
        <v>197</v>
      </c>
      <c r="L2015" s="16"/>
      <c r="M2015" s="16">
        <f t="shared" si="132"/>
        <v>159.25</v>
      </c>
    </row>
    <row r="2016" ht="24" spans="1:13">
      <c r="A2016" s="8"/>
      <c r="B2016" s="8"/>
      <c r="C2016" s="9"/>
      <c r="D2016" s="9"/>
      <c r="E2016" s="9"/>
      <c r="F2016" s="9" t="s">
        <v>643</v>
      </c>
      <c r="G2016" s="9"/>
      <c r="H2016" s="9"/>
      <c r="I2016" s="9">
        <f>VLOOKUP(F2016,[2]Sheet2!$F$1478:$K$1535,4,0)</f>
        <v>350</v>
      </c>
      <c r="J2016" s="9" t="s">
        <v>21</v>
      </c>
      <c r="K2016" s="9" t="s">
        <v>22</v>
      </c>
      <c r="L2016" s="16"/>
      <c r="M2016" s="16">
        <f t="shared" si="132"/>
        <v>227.5</v>
      </c>
    </row>
    <row r="2017" ht="24" spans="1:13">
      <c r="A2017" s="8"/>
      <c r="B2017" s="8"/>
      <c r="C2017" s="9"/>
      <c r="D2017" s="9"/>
      <c r="E2017" s="9"/>
      <c r="F2017" s="9" t="s">
        <v>638</v>
      </c>
      <c r="G2017" s="9"/>
      <c r="H2017" s="9"/>
      <c r="I2017" s="9">
        <f>VLOOKUP(F2017,[2]Sheet2!$F$1478:$K$1535,4,0)</f>
        <v>600</v>
      </c>
      <c r="J2017" s="9" t="s">
        <v>21</v>
      </c>
      <c r="K2017" s="9" t="s">
        <v>22</v>
      </c>
      <c r="L2017" s="16"/>
      <c r="M2017" s="16">
        <f t="shared" si="132"/>
        <v>390</v>
      </c>
    </row>
    <row r="2018" ht="24" spans="1:13">
      <c r="A2018" s="8"/>
      <c r="B2018" s="8"/>
      <c r="C2018" s="9"/>
      <c r="D2018" s="9"/>
      <c r="E2018" s="9"/>
      <c r="F2018" s="9" t="s">
        <v>652</v>
      </c>
      <c r="G2018" s="9"/>
      <c r="H2018" s="9"/>
      <c r="I2018" s="9">
        <f>VLOOKUP(F2018,[2]Sheet2!$F$1478:$K$1535,4,0)</f>
        <v>600</v>
      </c>
      <c r="J2018" s="9" t="s">
        <v>21</v>
      </c>
      <c r="K2018" s="9" t="s">
        <v>22</v>
      </c>
      <c r="L2018" s="16"/>
      <c r="M2018" s="16">
        <f t="shared" si="132"/>
        <v>390</v>
      </c>
    </row>
    <row r="2019" spans="1:13">
      <c r="A2019" s="8"/>
      <c r="B2019" s="8"/>
      <c r="C2019" s="9"/>
      <c r="D2019" s="9"/>
      <c r="E2019" s="9"/>
      <c r="F2019" s="9" t="s">
        <v>62</v>
      </c>
      <c r="G2019" s="9"/>
      <c r="H2019" s="9"/>
      <c r="I2019" s="9">
        <f>VLOOKUP(F2019,[2]Sheet2!$F$1478:$K$1535,4,0)</f>
        <v>56</v>
      </c>
      <c r="J2019" s="9" t="s">
        <v>18</v>
      </c>
      <c r="K2019" s="9" t="s">
        <v>63</v>
      </c>
      <c r="L2019" s="16"/>
      <c r="M2019" s="16">
        <f t="shared" si="132"/>
        <v>36.4</v>
      </c>
    </row>
    <row r="2020" spans="1:13">
      <c r="A2020" s="8"/>
      <c r="B2020" s="8"/>
      <c r="C2020" s="9"/>
      <c r="D2020" s="9"/>
      <c r="E2020" s="9"/>
      <c r="F2020" s="9" t="s">
        <v>509</v>
      </c>
      <c r="G2020" s="9"/>
      <c r="H2020" s="9"/>
      <c r="I2020" s="9">
        <f>VLOOKUP(F2020,[2]Sheet2!$F$1478:$K$1535,4,0)</f>
        <v>53.2</v>
      </c>
      <c r="J2020" s="9" t="s">
        <v>18</v>
      </c>
      <c r="K2020" s="9" t="s">
        <v>50</v>
      </c>
      <c r="L2020" s="16"/>
      <c r="M2020" s="16">
        <f t="shared" si="132"/>
        <v>34.58</v>
      </c>
    </row>
    <row r="2021" spans="1:13">
      <c r="A2021" s="8"/>
      <c r="B2021" s="8"/>
      <c r="C2021" s="9"/>
      <c r="D2021" s="9"/>
      <c r="E2021" s="9"/>
      <c r="F2021" s="9" t="s">
        <v>647</v>
      </c>
      <c r="G2021" s="9"/>
      <c r="H2021" s="9"/>
      <c r="I2021" s="9">
        <f>VLOOKUP(F2021,[2]Sheet2!$F$1478:$K$1535,4,0)</f>
        <v>17.5</v>
      </c>
      <c r="J2021" s="9" t="s">
        <v>18</v>
      </c>
      <c r="K2021" s="9" t="s">
        <v>50</v>
      </c>
      <c r="L2021" s="16"/>
      <c r="M2021" s="16">
        <f t="shared" si="132"/>
        <v>11.375</v>
      </c>
    </row>
    <row r="2022" spans="1:13">
      <c r="A2022" s="8"/>
      <c r="B2022" s="8"/>
      <c r="C2022" s="9"/>
      <c r="D2022" s="9"/>
      <c r="E2022" s="9"/>
      <c r="F2022" s="9" t="s">
        <v>30</v>
      </c>
      <c r="G2022" s="9"/>
      <c r="H2022" s="9"/>
      <c r="I2022" s="9">
        <v>58.1</v>
      </c>
      <c r="J2022" s="9" t="s">
        <v>18</v>
      </c>
      <c r="K2022" s="9" t="s">
        <v>19</v>
      </c>
      <c r="L2022" s="16"/>
      <c r="M2022" s="16">
        <f t="shared" si="132"/>
        <v>37.765</v>
      </c>
    </row>
    <row r="2023" spans="1:13">
      <c r="A2023" s="8"/>
      <c r="B2023" s="8"/>
      <c r="C2023" s="9"/>
      <c r="D2023" s="9"/>
      <c r="E2023" s="9"/>
      <c r="F2023" s="9" t="s">
        <v>674</v>
      </c>
      <c r="G2023" s="9"/>
      <c r="H2023" s="9"/>
      <c r="I2023" s="9">
        <v>100.8</v>
      </c>
      <c r="J2023" s="9" t="s">
        <v>18</v>
      </c>
      <c r="K2023" s="15" t="s">
        <v>19</v>
      </c>
      <c r="L2023" s="16"/>
      <c r="M2023" s="16">
        <v>65.52</v>
      </c>
    </row>
    <row r="2024" spans="1:13">
      <c r="A2024" s="8"/>
      <c r="B2024" s="8"/>
      <c r="C2024" s="9"/>
      <c r="D2024" s="9"/>
      <c r="E2024" s="9"/>
      <c r="F2024" s="9" t="s">
        <v>608</v>
      </c>
      <c r="G2024" s="9"/>
      <c r="H2024" s="9"/>
      <c r="I2024" s="9">
        <v>105</v>
      </c>
      <c r="J2024" s="9" t="s">
        <v>18</v>
      </c>
      <c r="K2024" s="9" t="s">
        <v>231</v>
      </c>
      <c r="L2024" s="16"/>
      <c r="M2024" s="16">
        <f t="shared" ref="M2024:M2088" si="133">I2024*0.65</f>
        <v>68.25</v>
      </c>
    </row>
    <row r="2025" spans="1:13">
      <c r="A2025" s="8"/>
      <c r="B2025" s="8"/>
      <c r="C2025" s="9"/>
      <c r="D2025" s="9"/>
      <c r="E2025" s="9"/>
      <c r="F2025" s="9" t="s">
        <v>161</v>
      </c>
      <c r="G2025" s="9"/>
      <c r="H2025" s="9"/>
      <c r="I2025" s="9">
        <v>49</v>
      </c>
      <c r="J2025" s="9" t="s">
        <v>18</v>
      </c>
      <c r="K2025" s="9" t="s">
        <v>50</v>
      </c>
      <c r="L2025" s="16"/>
      <c r="M2025" s="16">
        <f t="shared" si="133"/>
        <v>31.85</v>
      </c>
    </row>
    <row r="2026" ht="24" spans="1:13">
      <c r="A2026" s="8"/>
      <c r="B2026" s="8"/>
      <c r="C2026" s="9"/>
      <c r="D2026" s="9"/>
      <c r="E2026" s="9"/>
      <c r="F2026" s="9" t="s">
        <v>671</v>
      </c>
      <c r="G2026" s="9"/>
      <c r="H2026" s="9"/>
      <c r="I2026" s="9">
        <f>VLOOKUP(F2026,[2]Sheet2!$F$1478:$K$1535,4,0)</f>
        <v>134.4</v>
      </c>
      <c r="J2026" s="9" t="s">
        <v>18</v>
      </c>
      <c r="K2026" s="9" t="s">
        <v>19</v>
      </c>
      <c r="L2026" s="16"/>
      <c r="M2026" s="16">
        <f t="shared" si="133"/>
        <v>87.36</v>
      </c>
    </row>
    <row r="2027" spans="1:13">
      <c r="A2027" s="8"/>
      <c r="B2027" s="8"/>
      <c r="C2027" s="9"/>
      <c r="D2027" s="9"/>
      <c r="E2027" s="9"/>
      <c r="F2027" s="9" t="s">
        <v>56</v>
      </c>
      <c r="G2027" s="9"/>
      <c r="H2027" s="9" t="str">
        <f>VLOOKUP(F2027,[2]Sheet2!$F$1478:$K$1535,3,0)</f>
        <v>70.7</v>
      </c>
      <c r="I2027" s="9">
        <f>VLOOKUP(F2027,[2]Sheet2!$F$1478:$K$1535,4,0)</f>
        <v>353.5</v>
      </c>
      <c r="J2027" s="9" t="s">
        <v>18</v>
      </c>
      <c r="K2027" s="9" t="s">
        <v>19</v>
      </c>
      <c r="L2027" s="16">
        <f>H2027*0.65</f>
        <v>45.955</v>
      </c>
      <c r="M2027" s="16">
        <f t="shared" si="133"/>
        <v>229.775</v>
      </c>
    </row>
    <row r="2028" spans="1:13">
      <c r="A2028" s="8"/>
      <c r="B2028" s="8"/>
      <c r="C2028" s="9"/>
      <c r="D2028" s="9"/>
      <c r="E2028" s="9"/>
      <c r="F2028" s="9" t="s">
        <v>58</v>
      </c>
      <c r="G2028" s="9"/>
      <c r="H2028" s="9" t="str">
        <f>VLOOKUP(F2028,[2]Sheet2!$F$1478:$K$1535,3,0)</f>
        <v>70.7</v>
      </c>
      <c r="I2028" s="9">
        <f>VLOOKUP(F2028,[2]Sheet2!$F$1478:$K$1535,4,0)</f>
        <v>353.5</v>
      </c>
      <c r="J2028" s="9" t="s">
        <v>18</v>
      </c>
      <c r="K2028" s="9" t="s">
        <v>19</v>
      </c>
      <c r="L2028" s="16">
        <f>H2028*0.65</f>
        <v>45.955</v>
      </c>
      <c r="M2028" s="16">
        <f t="shared" si="133"/>
        <v>229.775</v>
      </c>
    </row>
    <row r="2029" spans="1:13">
      <c r="A2029" s="8"/>
      <c r="B2029" s="8"/>
      <c r="C2029" s="9"/>
      <c r="D2029" s="9"/>
      <c r="E2029" s="9"/>
      <c r="F2029" s="9" t="s">
        <v>60</v>
      </c>
      <c r="G2029" s="9"/>
      <c r="H2029" s="9">
        <f>VLOOKUP(F2029,[2]Sheet2!$F$1478:$K$1535,3,0)</f>
        <v>123.9</v>
      </c>
      <c r="I2029" s="9">
        <f>VLOOKUP(F2029,[2]Sheet2!$F$1478:$K$1535,4,0)</f>
        <v>619.5</v>
      </c>
      <c r="J2029" s="9" t="s">
        <v>18</v>
      </c>
      <c r="K2029" s="9" t="s">
        <v>19</v>
      </c>
      <c r="L2029" s="16">
        <f>H2029*0.65</f>
        <v>80.535</v>
      </c>
      <c r="M2029" s="16">
        <f t="shared" si="133"/>
        <v>402.675</v>
      </c>
    </row>
    <row r="2030" spans="1:13">
      <c r="A2030" s="8"/>
      <c r="B2030" s="8"/>
      <c r="C2030" s="9"/>
      <c r="D2030" s="9"/>
      <c r="E2030" s="9"/>
      <c r="F2030" s="9" t="s">
        <v>59</v>
      </c>
      <c r="G2030" s="9"/>
      <c r="H2030" s="9">
        <f>VLOOKUP(F2030,[2]Sheet2!$F$1478:$K$1535,3,0)</f>
        <v>123.9</v>
      </c>
      <c r="I2030" s="9">
        <f>VLOOKUP(F2030,[2]Sheet2!$F$1478:$K$1535,4,0)</f>
        <v>619.5</v>
      </c>
      <c r="J2030" s="9" t="s">
        <v>18</v>
      </c>
      <c r="K2030" s="9" t="s">
        <v>19</v>
      </c>
      <c r="L2030" s="16">
        <f>H2030*0.65</f>
        <v>80.535</v>
      </c>
      <c r="M2030" s="16">
        <f t="shared" si="133"/>
        <v>402.675</v>
      </c>
    </row>
    <row r="2031" spans="1:13">
      <c r="A2031" s="8"/>
      <c r="B2031" s="8"/>
      <c r="C2031" s="9"/>
      <c r="D2031" s="9"/>
      <c r="E2031" s="9"/>
      <c r="F2031" s="9" t="s">
        <v>199</v>
      </c>
      <c r="G2031" s="9"/>
      <c r="H2031" s="9"/>
      <c r="I2031" s="9">
        <f>VLOOKUP(F2031,[2]Sheet2!$F$1478:$K$1535,4,0)</f>
        <v>400</v>
      </c>
      <c r="J2031" s="9" t="s">
        <v>200</v>
      </c>
      <c r="K2031" s="9" t="s">
        <v>22</v>
      </c>
      <c r="L2031" s="16"/>
      <c r="M2031" s="16">
        <f t="shared" si="133"/>
        <v>260</v>
      </c>
    </row>
    <row r="2032" ht="24" spans="1:13">
      <c r="A2032" s="8"/>
      <c r="B2032" s="8"/>
      <c r="C2032" s="9"/>
      <c r="D2032" s="9"/>
      <c r="E2032" s="9"/>
      <c r="F2032" s="9" t="s">
        <v>649</v>
      </c>
      <c r="G2032" s="9"/>
      <c r="H2032" s="9"/>
      <c r="I2032" s="9">
        <f>VLOOKUP(F2032,[2]Sheet2!$F$1478:$K$1535,4,0)</f>
        <v>600</v>
      </c>
      <c r="J2032" s="9" t="s">
        <v>21</v>
      </c>
      <c r="K2032" s="9" t="s">
        <v>22</v>
      </c>
      <c r="L2032" s="16"/>
      <c r="M2032" s="16">
        <f t="shared" si="133"/>
        <v>390</v>
      </c>
    </row>
    <row r="2033" ht="24" spans="1:13">
      <c r="A2033" s="8"/>
      <c r="B2033" s="8"/>
      <c r="C2033" s="9"/>
      <c r="D2033" s="9"/>
      <c r="E2033" s="9"/>
      <c r="F2033" s="9" t="s">
        <v>648</v>
      </c>
      <c r="G2033" s="9"/>
      <c r="H2033" s="9"/>
      <c r="I2033" s="9">
        <f>VLOOKUP(F2033,[2]Sheet2!$F$1478:$K$1535,4,0)</f>
        <v>550</v>
      </c>
      <c r="J2033" s="9" t="s">
        <v>21</v>
      </c>
      <c r="K2033" s="9" t="s">
        <v>22</v>
      </c>
      <c r="L2033" s="16"/>
      <c r="M2033" s="16">
        <f t="shared" si="133"/>
        <v>357.5</v>
      </c>
    </row>
    <row r="2034" spans="1:13">
      <c r="A2034" s="8"/>
      <c r="B2034" s="8"/>
      <c r="C2034" s="9"/>
      <c r="D2034" s="9"/>
      <c r="E2034" s="9"/>
      <c r="F2034" s="9" t="s">
        <v>606</v>
      </c>
      <c r="G2034" s="9"/>
      <c r="H2034" s="9"/>
      <c r="I2034" s="9">
        <f>VLOOKUP(F2034,[2]Sheet2!$F$1478:$K$1535,4,0)</f>
        <v>28</v>
      </c>
      <c r="J2034" s="9" t="s">
        <v>18</v>
      </c>
      <c r="K2034" s="9" t="s">
        <v>50</v>
      </c>
      <c r="L2034" s="16"/>
      <c r="M2034" s="16">
        <f t="shared" si="133"/>
        <v>18.2</v>
      </c>
    </row>
    <row r="2035" ht="24" spans="1:13">
      <c r="A2035" s="8">
        <v>31</v>
      </c>
      <c r="B2035" s="8" t="s">
        <v>681</v>
      </c>
      <c r="C2035" s="9" t="s">
        <v>682</v>
      </c>
      <c r="D2035" s="9" t="s">
        <v>683</v>
      </c>
      <c r="E2035" s="9" t="s">
        <v>684</v>
      </c>
      <c r="F2035" s="9" t="s">
        <v>47</v>
      </c>
      <c r="G2035" s="9"/>
      <c r="H2035" s="10"/>
      <c r="I2035" s="9">
        <v>57.4</v>
      </c>
      <c r="J2035" s="9" t="s">
        <v>18</v>
      </c>
      <c r="K2035" s="15" t="s">
        <v>19</v>
      </c>
      <c r="L2035" s="16"/>
      <c r="M2035" s="16">
        <f t="shared" si="133"/>
        <v>37.31</v>
      </c>
    </row>
    <row r="2036" ht="24" spans="1:13">
      <c r="A2036" s="8"/>
      <c r="B2036" s="8"/>
      <c r="C2036" s="9"/>
      <c r="D2036" s="9"/>
      <c r="E2036" s="9"/>
      <c r="F2036" s="9" t="s">
        <v>48</v>
      </c>
      <c r="G2036" s="9"/>
      <c r="H2036" s="10"/>
      <c r="I2036" s="9">
        <v>57.4</v>
      </c>
      <c r="J2036" s="9" t="s">
        <v>18</v>
      </c>
      <c r="K2036" s="15" t="s">
        <v>19</v>
      </c>
      <c r="L2036" s="16"/>
      <c r="M2036" s="16">
        <f t="shared" si="133"/>
        <v>37.31</v>
      </c>
    </row>
    <row r="2037" spans="1:13">
      <c r="A2037" s="8"/>
      <c r="B2037" s="8"/>
      <c r="C2037" s="9"/>
      <c r="D2037" s="9"/>
      <c r="E2037" s="9"/>
      <c r="F2037" s="9" t="s">
        <v>55</v>
      </c>
      <c r="G2037" s="9"/>
      <c r="H2037" s="10"/>
      <c r="I2037" s="9">
        <v>167.3</v>
      </c>
      <c r="J2037" s="9" t="s">
        <v>18</v>
      </c>
      <c r="K2037" s="15" t="s">
        <v>19</v>
      </c>
      <c r="L2037" s="16"/>
      <c r="M2037" s="16">
        <f t="shared" si="133"/>
        <v>108.745</v>
      </c>
    </row>
    <row r="2038" ht="24" spans="1:13">
      <c r="A2038" s="8"/>
      <c r="B2038" s="8"/>
      <c r="C2038" s="9"/>
      <c r="D2038" s="9"/>
      <c r="E2038" s="9" t="s">
        <v>685</v>
      </c>
      <c r="F2038" s="9" t="s">
        <v>47</v>
      </c>
      <c r="G2038" s="9"/>
      <c r="H2038" s="10"/>
      <c r="I2038" s="9">
        <v>57.4</v>
      </c>
      <c r="J2038" s="9" t="s">
        <v>18</v>
      </c>
      <c r="K2038" s="15" t="s">
        <v>19</v>
      </c>
      <c r="L2038" s="16"/>
      <c r="M2038" s="16">
        <f t="shared" si="133"/>
        <v>37.31</v>
      </c>
    </row>
    <row r="2039" ht="24" spans="1:13">
      <c r="A2039" s="8"/>
      <c r="B2039" s="8"/>
      <c r="C2039" s="9"/>
      <c r="D2039" s="9"/>
      <c r="E2039" s="9"/>
      <c r="F2039" s="9" t="s">
        <v>48</v>
      </c>
      <c r="G2039" s="9"/>
      <c r="H2039" s="10"/>
      <c r="I2039" s="9">
        <v>57.4</v>
      </c>
      <c r="J2039" s="9" t="s">
        <v>18</v>
      </c>
      <c r="K2039" s="15" t="s">
        <v>19</v>
      </c>
      <c r="L2039" s="16"/>
      <c r="M2039" s="16">
        <f t="shared" si="133"/>
        <v>37.31</v>
      </c>
    </row>
    <row r="2040" spans="1:13">
      <c r="A2040" s="8"/>
      <c r="B2040" s="8"/>
      <c r="C2040" s="9"/>
      <c r="D2040" s="9"/>
      <c r="E2040" s="9"/>
      <c r="F2040" s="9" t="s">
        <v>55</v>
      </c>
      <c r="G2040" s="9"/>
      <c r="H2040" s="10"/>
      <c r="I2040" s="9">
        <v>167.3</v>
      </c>
      <c r="J2040" s="9" t="s">
        <v>18</v>
      </c>
      <c r="K2040" s="15" t="s">
        <v>19</v>
      </c>
      <c r="L2040" s="16"/>
      <c r="M2040" s="16">
        <f t="shared" si="133"/>
        <v>108.745</v>
      </c>
    </row>
    <row r="2041" ht="24" spans="1:13">
      <c r="A2041" s="8"/>
      <c r="B2041" s="8"/>
      <c r="C2041" s="9"/>
      <c r="D2041" s="9"/>
      <c r="E2041" s="9" t="s">
        <v>686</v>
      </c>
      <c r="F2041" s="9" t="s">
        <v>263</v>
      </c>
      <c r="G2041" s="9"/>
      <c r="H2041" s="10"/>
      <c r="I2041" s="9">
        <v>105</v>
      </c>
      <c r="J2041" s="9" t="s">
        <v>18</v>
      </c>
      <c r="K2041" s="15" t="s">
        <v>197</v>
      </c>
      <c r="L2041" s="16"/>
      <c r="M2041" s="16">
        <f t="shared" si="133"/>
        <v>68.25</v>
      </c>
    </row>
    <row r="2042" ht="24" spans="1:13">
      <c r="A2042" s="8"/>
      <c r="B2042" s="8"/>
      <c r="C2042" s="9" t="s">
        <v>687</v>
      </c>
      <c r="D2042" s="9" t="s">
        <v>688</v>
      </c>
      <c r="E2042" s="9" t="s">
        <v>689</v>
      </c>
      <c r="F2042" s="9" t="s">
        <v>44</v>
      </c>
      <c r="G2042" s="9"/>
      <c r="H2042" s="10"/>
      <c r="I2042" s="9">
        <v>100.8</v>
      </c>
      <c r="J2042" s="9" t="s">
        <v>18</v>
      </c>
      <c r="K2042" s="15" t="s">
        <v>19</v>
      </c>
      <c r="L2042" s="16"/>
      <c r="M2042" s="16">
        <f t="shared" si="133"/>
        <v>65.52</v>
      </c>
    </row>
    <row r="2043" ht="24" spans="1:13">
      <c r="A2043" s="8"/>
      <c r="B2043" s="8"/>
      <c r="C2043" s="9" t="s">
        <v>690</v>
      </c>
      <c r="D2043" s="9" t="s">
        <v>690</v>
      </c>
      <c r="E2043" s="9" t="s">
        <v>691</v>
      </c>
      <c r="F2043" s="9" t="s">
        <v>130</v>
      </c>
      <c r="G2043" s="9"/>
      <c r="H2043" s="10"/>
      <c r="I2043" s="9">
        <v>500</v>
      </c>
      <c r="J2043" s="9" t="s">
        <v>21</v>
      </c>
      <c r="K2043" s="15" t="s">
        <v>22</v>
      </c>
      <c r="L2043" s="16"/>
      <c r="M2043" s="16">
        <f t="shared" si="133"/>
        <v>325</v>
      </c>
    </row>
    <row r="2044" ht="24" spans="1:13">
      <c r="A2044" s="8"/>
      <c r="B2044" s="8"/>
      <c r="C2044" s="9"/>
      <c r="D2044" s="9"/>
      <c r="E2044" s="9"/>
      <c r="F2044" s="9" t="s">
        <v>131</v>
      </c>
      <c r="G2044" s="9"/>
      <c r="H2044" s="10"/>
      <c r="I2044" s="9">
        <v>500</v>
      </c>
      <c r="J2044" s="9" t="s">
        <v>21</v>
      </c>
      <c r="K2044" s="15" t="s">
        <v>22</v>
      </c>
      <c r="L2044" s="16"/>
      <c r="M2044" s="16">
        <f t="shared" si="133"/>
        <v>325</v>
      </c>
    </row>
    <row r="2045" ht="24" spans="1:13">
      <c r="A2045" s="8"/>
      <c r="B2045" s="8"/>
      <c r="C2045" s="9"/>
      <c r="D2045" s="9"/>
      <c r="E2045" s="9"/>
      <c r="F2045" s="9" t="s">
        <v>132</v>
      </c>
      <c r="G2045" s="9"/>
      <c r="H2045" s="10"/>
      <c r="I2045" s="9">
        <v>500</v>
      </c>
      <c r="J2045" s="9" t="s">
        <v>21</v>
      </c>
      <c r="K2045" s="15" t="s">
        <v>22</v>
      </c>
      <c r="L2045" s="16"/>
      <c r="M2045" s="16">
        <f t="shared" si="133"/>
        <v>325</v>
      </c>
    </row>
    <row r="2046" ht="24" spans="1:13">
      <c r="A2046" s="8"/>
      <c r="B2046" s="8"/>
      <c r="C2046" s="9"/>
      <c r="D2046" s="9"/>
      <c r="E2046" s="9"/>
      <c r="F2046" s="9" t="s">
        <v>133</v>
      </c>
      <c r="G2046" s="9"/>
      <c r="H2046" s="10"/>
      <c r="I2046" s="9">
        <v>500</v>
      </c>
      <c r="J2046" s="9" t="s">
        <v>21</v>
      </c>
      <c r="K2046" s="15" t="s">
        <v>22</v>
      </c>
      <c r="L2046" s="16"/>
      <c r="M2046" s="16">
        <f t="shared" si="133"/>
        <v>325</v>
      </c>
    </row>
    <row r="2047" ht="24" spans="1:13">
      <c r="A2047" s="8"/>
      <c r="B2047" s="8"/>
      <c r="C2047" s="9" t="s">
        <v>692</v>
      </c>
      <c r="D2047" s="9" t="s">
        <v>693</v>
      </c>
      <c r="E2047" s="9" t="s">
        <v>694</v>
      </c>
      <c r="F2047" s="9" t="s">
        <v>416</v>
      </c>
      <c r="G2047" s="9"/>
      <c r="H2047" s="10"/>
      <c r="I2047" s="9">
        <v>105</v>
      </c>
      <c r="J2047" s="9" t="s">
        <v>18</v>
      </c>
      <c r="K2047" s="15" t="s">
        <v>197</v>
      </c>
      <c r="L2047" s="16"/>
      <c r="M2047" s="16">
        <f t="shared" si="133"/>
        <v>68.25</v>
      </c>
    </row>
    <row r="2048" ht="24" spans="1:13">
      <c r="A2048" s="8"/>
      <c r="B2048" s="8"/>
      <c r="C2048" s="9" t="s">
        <v>695</v>
      </c>
      <c r="D2048" s="9" t="s">
        <v>695</v>
      </c>
      <c r="E2048" s="9" t="s">
        <v>696</v>
      </c>
      <c r="F2048" s="9" t="s">
        <v>26</v>
      </c>
      <c r="G2048" s="9"/>
      <c r="H2048" s="10"/>
      <c r="I2048" s="9">
        <v>134.4</v>
      </c>
      <c r="J2048" s="9" t="s">
        <v>18</v>
      </c>
      <c r="K2048" s="15" t="s">
        <v>19</v>
      </c>
      <c r="L2048" s="16"/>
      <c r="M2048" s="16">
        <f t="shared" si="133"/>
        <v>87.36</v>
      </c>
    </row>
    <row r="2049" spans="1:13">
      <c r="A2049" s="8"/>
      <c r="B2049" s="8"/>
      <c r="C2049" s="9" t="s">
        <v>697</v>
      </c>
      <c r="D2049" s="9" t="s">
        <v>697</v>
      </c>
      <c r="E2049" s="9" t="s">
        <v>698</v>
      </c>
      <c r="F2049" s="9" t="s">
        <v>258</v>
      </c>
      <c r="G2049" s="9"/>
      <c r="H2049" s="10"/>
      <c r="I2049" s="9">
        <v>78.4</v>
      </c>
      <c r="J2049" s="9" t="s">
        <v>18</v>
      </c>
      <c r="K2049" s="15" t="s">
        <v>19</v>
      </c>
      <c r="L2049" s="16"/>
      <c r="M2049" s="16">
        <f t="shared" si="133"/>
        <v>50.96</v>
      </c>
    </row>
    <row r="2050" spans="1:13">
      <c r="A2050" s="8"/>
      <c r="B2050" s="8"/>
      <c r="C2050" s="9"/>
      <c r="D2050" s="9"/>
      <c r="E2050" s="9"/>
      <c r="F2050" s="9" t="s">
        <v>90</v>
      </c>
      <c r="G2050" s="9"/>
      <c r="H2050" s="10"/>
      <c r="I2050" s="9">
        <v>85.4</v>
      </c>
      <c r="J2050" s="9" t="s">
        <v>18</v>
      </c>
      <c r="K2050" s="15" t="s">
        <v>72</v>
      </c>
      <c r="L2050" s="16"/>
      <c r="M2050" s="16">
        <f t="shared" si="133"/>
        <v>55.51</v>
      </c>
    </row>
    <row r="2051" ht="24" spans="1:13">
      <c r="A2051" s="8"/>
      <c r="B2051" s="8"/>
      <c r="C2051" s="9"/>
      <c r="D2051" s="9"/>
      <c r="E2051" s="9"/>
      <c r="F2051" s="9" t="s">
        <v>48</v>
      </c>
      <c r="G2051" s="9"/>
      <c r="H2051" s="10"/>
      <c r="I2051" s="9">
        <v>57.4</v>
      </c>
      <c r="J2051" s="9" t="s">
        <v>18</v>
      </c>
      <c r="K2051" s="15" t="s">
        <v>19</v>
      </c>
      <c r="L2051" s="16"/>
      <c r="M2051" s="16">
        <f t="shared" si="133"/>
        <v>37.31</v>
      </c>
    </row>
    <row r="2052" ht="24" spans="1:13">
      <c r="A2052" s="8"/>
      <c r="B2052" s="8"/>
      <c r="C2052" s="9"/>
      <c r="D2052" s="9"/>
      <c r="E2052" s="9"/>
      <c r="F2052" s="9" t="s">
        <v>34</v>
      </c>
      <c r="G2052" s="9"/>
      <c r="H2052" s="10"/>
      <c r="I2052" s="9">
        <v>120</v>
      </c>
      <c r="J2052" s="9" t="s">
        <v>21</v>
      </c>
      <c r="K2052" s="15" t="s">
        <v>22</v>
      </c>
      <c r="L2052" s="16"/>
      <c r="M2052" s="16">
        <f t="shared" si="133"/>
        <v>78</v>
      </c>
    </row>
    <row r="2053" ht="24" spans="1:13">
      <c r="A2053" s="8"/>
      <c r="B2053" s="8"/>
      <c r="C2053" s="9"/>
      <c r="D2053" s="9"/>
      <c r="E2053" s="9"/>
      <c r="F2053" s="9" t="s">
        <v>98</v>
      </c>
      <c r="G2053" s="9"/>
      <c r="H2053" s="10"/>
      <c r="I2053" s="9" t="s">
        <v>99</v>
      </c>
      <c r="J2053" s="9" t="s">
        <v>99</v>
      </c>
      <c r="K2053" s="15" t="s">
        <v>22</v>
      </c>
      <c r="L2053" s="16"/>
      <c r="M2053" s="16"/>
    </row>
    <row r="2054" ht="24" spans="1:13">
      <c r="A2054" s="8"/>
      <c r="B2054" s="8"/>
      <c r="C2054" s="9" t="s">
        <v>699</v>
      </c>
      <c r="D2054" s="9" t="s">
        <v>700</v>
      </c>
      <c r="E2054" s="9" t="s">
        <v>701</v>
      </c>
      <c r="F2054" s="9" t="s">
        <v>702</v>
      </c>
      <c r="G2054" s="9"/>
      <c r="H2054" s="10"/>
      <c r="I2054" s="9">
        <v>100</v>
      </c>
      <c r="J2054" s="9" t="s">
        <v>21</v>
      </c>
      <c r="K2054" s="15" t="s">
        <v>22</v>
      </c>
      <c r="L2054" s="16"/>
      <c r="M2054" s="16">
        <f t="shared" si="133"/>
        <v>65</v>
      </c>
    </row>
    <row r="2055" spans="1:13">
      <c r="A2055" s="8"/>
      <c r="B2055" s="8"/>
      <c r="C2055" s="9"/>
      <c r="D2055" s="9"/>
      <c r="E2055" s="9"/>
      <c r="F2055" s="9" t="s">
        <v>58</v>
      </c>
      <c r="G2055" s="9"/>
      <c r="H2055" s="10" t="s">
        <v>57</v>
      </c>
      <c r="I2055" s="9">
        <v>353.5</v>
      </c>
      <c r="J2055" s="9" t="s">
        <v>18</v>
      </c>
      <c r="K2055" s="15" t="s">
        <v>19</v>
      </c>
      <c r="L2055" s="16">
        <f>H2055*0.65</f>
        <v>45.955</v>
      </c>
      <c r="M2055" s="16">
        <f t="shared" si="133"/>
        <v>229.775</v>
      </c>
    </row>
    <row r="2056" ht="24" spans="1:13">
      <c r="A2056" s="8"/>
      <c r="B2056" s="8"/>
      <c r="C2056" s="9"/>
      <c r="D2056" s="9"/>
      <c r="E2056" s="9" t="s">
        <v>703</v>
      </c>
      <c r="F2056" s="9" t="s">
        <v>702</v>
      </c>
      <c r="G2056" s="9"/>
      <c r="H2056" s="10"/>
      <c r="I2056" s="9">
        <v>100</v>
      </c>
      <c r="J2056" s="9" t="s">
        <v>21</v>
      </c>
      <c r="K2056" s="15" t="s">
        <v>22</v>
      </c>
      <c r="L2056" s="16"/>
      <c r="M2056" s="16">
        <f t="shared" si="133"/>
        <v>65</v>
      </c>
    </row>
    <row r="2057" spans="1:13">
      <c r="A2057" s="8"/>
      <c r="B2057" s="8"/>
      <c r="C2057" s="9"/>
      <c r="D2057" s="9"/>
      <c r="E2057" s="9"/>
      <c r="F2057" s="9" t="s">
        <v>58</v>
      </c>
      <c r="G2057" s="9"/>
      <c r="H2057" s="10" t="s">
        <v>57</v>
      </c>
      <c r="I2057" s="9">
        <v>353.5</v>
      </c>
      <c r="J2057" s="9" t="s">
        <v>18</v>
      </c>
      <c r="K2057" s="15" t="s">
        <v>19</v>
      </c>
      <c r="L2057" s="16">
        <f>H2057*0.65</f>
        <v>45.955</v>
      </c>
      <c r="M2057" s="16">
        <f t="shared" si="133"/>
        <v>229.775</v>
      </c>
    </row>
    <row r="2058" spans="1:13">
      <c r="A2058" s="9">
        <v>32</v>
      </c>
      <c r="B2058" s="9" t="s">
        <v>704</v>
      </c>
      <c r="C2058" s="9" t="s">
        <v>705</v>
      </c>
      <c r="D2058" s="9" t="s">
        <v>706</v>
      </c>
      <c r="E2058" s="9" t="s">
        <v>707</v>
      </c>
      <c r="F2058" s="9" t="s">
        <v>288</v>
      </c>
      <c r="G2058" s="9"/>
      <c r="H2058" s="10"/>
      <c r="I2058" s="9">
        <v>59.5</v>
      </c>
      <c r="J2058" s="9" t="s">
        <v>18</v>
      </c>
      <c r="K2058" s="15" t="s">
        <v>50</v>
      </c>
      <c r="L2058" s="16"/>
      <c r="M2058" s="16">
        <f t="shared" si="133"/>
        <v>38.675</v>
      </c>
    </row>
    <row r="2059" ht="24" spans="1:13">
      <c r="A2059" s="9"/>
      <c r="B2059" s="9"/>
      <c r="C2059" s="9"/>
      <c r="D2059" s="9"/>
      <c r="E2059" s="9"/>
      <c r="F2059" s="9" t="s">
        <v>458</v>
      </c>
      <c r="G2059" s="9"/>
      <c r="H2059" s="10"/>
      <c r="I2059" s="9">
        <v>300</v>
      </c>
      <c r="J2059" s="9" t="s">
        <v>21</v>
      </c>
      <c r="K2059" s="15" t="s">
        <v>22</v>
      </c>
      <c r="L2059" s="16"/>
      <c r="M2059" s="16">
        <f t="shared" si="133"/>
        <v>195</v>
      </c>
    </row>
    <row r="2060" ht="24" spans="1:13">
      <c r="A2060" s="9"/>
      <c r="B2060" s="9"/>
      <c r="C2060" s="9"/>
      <c r="D2060" s="9"/>
      <c r="E2060" s="9"/>
      <c r="F2060" s="9" t="s">
        <v>457</v>
      </c>
      <c r="G2060" s="9"/>
      <c r="H2060" s="10"/>
      <c r="I2060" s="9">
        <v>300</v>
      </c>
      <c r="J2060" s="9" t="s">
        <v>21</v>
      </c>
      <c r="K2060" s="15" t="s">
        <v>22</v>
      </c>
      <c r="L2060" s="16"/>
      <c r="M2060" s="16">
        <f t="shared" si="133"/>
        <v>195</v>
      </c>
    </row>
    <row r="2061" ht="24" spans="1:13">
      <c r="A2061" s="9"/>
      <c r="B2061" s="9"/>
      <c r="C2061" s="9"/>
      <c r="D2061" s="9"/>
      <c r="E2061" s="9"/>
      <c r="F2061" s="9" t="s">
        <v>166</v>
      </c>
      <c r="G2061" s="9"/>
      <c r="H2061" s="10"/>
      <c r="I2061" s="9">
        <v>350</v>
      </c>
      <c r="J2061" s="9" t="s">
        <v>21</v>
      </c>
      <c r="K2061" s="15" t="s">
        <v>22</v>
      </c>
      <c r="L2061" s="16"/>
      <c r="M2061" s="16">
        <f t="shared" si="133"/>
        <v>227.5</v>
      </c>
    </row>
    <row r="2062" ht="24" spans="1:13">
      <c r="A2062" s="9"/>
      <c r="B2062" s="9"/>
      <c r="C2062" s="9"/>
      <c r="D2062" s="9"/>
      <c r="E2062" s="9"/>
      <c r="F2062" s="9" t="s">
        <v>708</v>
      </c>
      <c r="G2062" s="9"/>
      <c r="H2062" s="10"/>
      <c r="I2062" s="9">
        <v>300</v>
      </c>
      <c r="J2062" s="9" t="s">
        <v>21</v>
      </c>
      <c r="K2062" s="15" t="s">
        <v>22</v>
      </c>
      <c r="L2062" s="16"/>
      <c r="M2062" s="16">
        <f t="shared" si="133"/>
        <v>195</v>
      </c>
    </row>
    <row r="2063" ht="24" spans="1:13">
      <c r="A2063" s="9"/>
      <c r="B2063" s="9"/>
      <c r="C2063" s="9"/>
      <c r="D2063" s="9"/>
      <c r="E2063" s="9"/>
      <c r="F2063" s="9" t="s">
        <v>709</v>
      </c>
      <c r="G2063" s="9"/>
      <c r="H2063" s="10"/>
      <c r="I2063" s="9">
        <v>600</v>
      </c>
      <c r="J2063" s="9" t="s">
        <v>21</v>
      </c>
      <c r="K2063" s="15" t="s">
        <v>22</v>
      </c>
      <c r="L2063" s="16"/>
      <c r="M2063" s="16">
        <f t="shared" si="133"/>
        <v>390</v>
      </c>
    </row>
    <row r="2064" ht="24" spans="1:13">
      <c r="A2064" s="9"/>
      <c r="B2064" s="9"/>
      <c r="C2064" s="9"/>
      <c r="D2064" s="9"/>
      <c r="E2064" s="9"/>
      <c r="F2064" s="9" t="s">
        <v>710</v>
      </c>
      <c r="G2064" s="9"/>
      <c r="H2064" s="10"/>
      <c r="I2064" s="9">
        <v>600</v>
      </c>
      <c r="J2064" s="9" t="s">
        <v>21</v>
      </c>
      <c r="K2064" s="15" t="s">
        <v>22</v>
      </c>
      <c r="L2064" s="16"/>
      <c r="M2064" s="16">
        <f t="shared" si="133"/>
        <v>390</v>
      </c>
    </row>
    <row r="2065" ht="24" spans="1:13">
      <c r="A2065" s="9"/>
      <c r="B2065" s="9"/>
      <c r="C2065" s="9"/>
      <c r="D2065" s="9"/>
      <c r="E2065" s="9"/>
      <c r="F2065" s="9" t="s">
        <v>711</v>
      </c>
      <c r="G2065" s="9"/>
      <c r="H2065" s="10"/>
      <c r="I2065" s="9">
        <v>600</v>
      </c>
      <c r="J2065" s="9" t="s">
        <v>21</v>
      </c>
      <c r="K2065" s="15" t="s">
        <v>22</v>
      </c>
      <c r="L2065" s="16"/>
      <c r="M2065" s="16">
        <f t="shared" si="133"/>
        <v>390</v>
      </c>
    </row>
    <row r="2066" ht="24" spans="1:13">
      <c r="A2066" s="9"/>
      <c r="B2066" s="9"/>
      <c r="C2066" s="9"/>
      <c r="D2066" s="9"/>
      <c r="E2066" s="9"/>
      <c r="F2066" s="9" t="s">
        <v>712</v>
      </c>
      <c r="G2066" s="9"/>
      <c r="H2066" s="10"/>
      <c r="I2066" s="9">
        <v>600</v>
      </c>
      <c r="J2066" s="9" t="s">
        <v>21</v>
      </c>
      <c r="K2066" s="15" t="s">
        <v>22</v>
      </c>
      <c r="L2066" s="16"/>
      <c r="M2066" s="16">
        <f t="shared" si="133"/>
        <v>390</v>
      </c>
    </row>
    <row r="2067" ht="36" spans="1:13">
      <c r="A2067" s="9"/>
      <c r="B2067" s="9"/>
      <c r="C2067" s="9"/>
      <c r="D2067" s="9"/>
      <c r="E2067" s="9"/>
      <c r="F2067" s="9" t="s">
        <v>713</v>
      </c>
      <c r="G2067" s="9" t="s">
        <v>714</v>
      </c>
      <c r="H2067" s="10" t="s">
        <v>715</v>
      </c>
      <c r="I2067" s="9">
        <v>700</v>
      </c>
      <c r="J2067" s="9" t="s">
        <v>21</v>
      </c>
      <c r="K2067" s="15" t="s">
        <v>22</v>
      </c>
      <c r="L2067" s="16">
        <f>H2067*0.65</f>
        <v>227.5</v>
      </c>
      <c r="M2067" s="16">
        <f t="shared" si="133"/>
        <v>455</v>
      </c>
    </row>
    <row r="2068" ht="24" spans="1:13">
      <c r="A2068" s="9"/>
      <c r="B2068" s="9"/>
      <c r="C2068" s="9"/>
      <c r="D2068" s="9"/>
      <c r="E2068" s="9"/>
      <c r="F2068" s="9" t="s">
        <v>716</v>
      </c>
      <c r="G2068" s="9"/>
      <c r="H2068" s="10"/>
      <c r="I2068" s="9">
        <v>350</v>
      </c>
      <c r="J2068" s="9" t="s">
        <v>21</v>
      </c>
      <c r="K2068" s="15" t="s">
        <v>22</v>
      </c>
      <c r="L2068" s="16"/>
      <c r="M2068" s="16">
        <f t="shared" si="133"/>
        <v>227.5</v>
      </c>
    </row>
    <row r="2069" ht="24" spans="1:13">
      <c r="A2069" s="9"/>
      <c r="B2069" s="9"/>
      <c r="C2069" s="9"/>
      <c r="D2069" s="9"/>
      <c r="E2069" s="9"/>
      <c r="F2069" s="9" t="s">
        <v>717</v>
      </c>
      <c r="G2069" s="9"/>
      <c r="H2069" s="10"/>
      <c r="I2069" s="9">
        <v>1000</v>
      </c>
      <c r="J2069" s="9" t="s">
        <v>21</v>
      </c>
      <c r="K2069" s="15" t="s">
        <v>22</v>
      </c>
      <c r="L2069" s="16"/>
      <c r="M2069" s="16">
        <f t="shared" si="133"/>
        <v>650</v>
      </c>
    </row>
    <row r="2070" ht="24" spans="1:13">
      <c r="A2070" s="9"/>
      <c r="B2070" s="9"/>
      <c r="C2070" s="9"/>
      <c r="D2070" s="9"/>
      <c r="E2070" s="9"/>
      <c r="F2070" s="9" t="s">
        <v>718</v>
      </c>
      <c r="G2070" s="9"/>
      <c r="H2070" s="10"/>
      <c r="I2070" s="9">
        <v>350</v>
      </c>
      <c r="J2070" s="9" t="s">
        <v>21</v>
      </c>
      <c r="K2070" s="15" t="s">
        <v>22</v>
      </c>
      <c r="L2070" s="16"/>
      <c r="M2070" s="16">
        <f t="shared" si="133"/>
        <v>227.5</v>
      </c>
    </row>
    <row r="2071" ht="24" spans="1:13">
      <c r="A2071" s="9"/>
      <c r="B2071" s="9"/>
      <c r="C2071" s="9"/>
      <c r="D2071" s="9"/>
      <c r="E2071" s="9"/>
      <c r="F2071" s="9" t="s">
        <v>719</v>
      </c>
      <c r="G2071" s="9"/>
      <c r="H2071" s="10"/>
      <c r="I2071" s="9">
        <v>350</v>
      </c>
      <c r="J2071" s="9" t="s">
        <v>21</v>
      </c>
      <c r="K2071" s="15" t="s">
        <v>22</v>
      </c>
      <c r="L2071" s="16"/>
      <c r="M2071" s="16">
        <f t="shared" si="133"/>
        <v>227.5</v>
      </c>
    </row>
    <row r="2072" ht="24" spans="1:13">
      <c r="A2072" s="9"/>
      <c r="B2072" s="9"/>
      <c r="C2072" s="9"/>
      <c r="D2072" s="9"/>
      <c r="E2072" s="9"/>
      <c r="F2072" s="9" t="s">
        <v>720</v>
      </c>
      <c r="G2072" s="9"/>
      <c r="H2072" s="10"/>
      <c r="I2072" s="9">
        <v>350</v>
      </c>
      <c r="J2072" s="9" t="s">
        <v>21</v>
      </c>
      <c r="K2072" s="15" t="s">
        <v>22</v>
      </c>
      <c r="L2072" s="16"/>
      <c r="M2072" s="16">
        <f t="shared" si="133"/>
        <v>227.5</v>
      </c>
    </row>
    <row r="2073" ht="24" spans="1:13">
      <c r="A2073" s="9"/>
      <c r="B2073" s="9"/>
      <c r="C2073" s="9"/>
      <c r="D2073" s="9"/>
      <c r="E2073" s="9"/>
      <c r="F2073" s="9" t="s">
        <v>721</v>
      </c>
      <c r="G2073" s="9"/>
      <c r="H2073" s="9"/>
      <c r="I2073" s="9">
        <v>350</v>
      </c>
      <c r="J2073" s="9" t="s">
        <v>21</v>
      </c>
      <c r="K2073" s="9" t="s">
        <v>22</v>
      </c>
      <c r="L2073" s="16"/>
      <c r="M2073" s="16">
        <f t="shared" si="133"/>
        <v>227.5</v>
      </c>
    </row>
    <row r="2074" ht="24" spans="1:13">
      <c r="A2074" s="9"/>
      <c r="B2074" s="9"/>
      <c r="C2074" s="9"/>
      <c r="D2074" s="9"/>
      <c r="E2074" s="9"/>
      <c r="F2074" s="9" t="s">
        <v>459</v>
      </c>
      <c r="G2074" s="9"/>
      <c r="H2074" s="9"/>
      <c r="I2074" s="9">
        <v>350</v>
      </c>
      <c r="J2074" s="9" t="s">
        <v>21</v>
      </c>
      <c r="K2074" s="9" t="s">
        <v>22</v>
      </c>
      <c r="L2074" s="16"/>
      <c r="M2074" s="16">
        <f t="shared" si="133"/>
        <v>227.5</v>
      </c>
    </row>
    <row r="2075" ht="24" spans="1:13">
      <c r="A2075" s="9"/>
      <c r="B2075" s="9"/>
      <c r="C2075" s="9"/>
      <c r="D2075" s="9"/>
      <c r="E2075" s="9"/>
      <c r="F2075" s="9" t="s">
        <v>722</v>
      </c>
      <c r="G2075" s="9"/>
      <c r="H2075" s="9"/>
      <c r="I2075" s="9">
        <v>600</v>
      </c>
      <c r="J2075" s="9" t="s">
        <v>21</v>
      </c>
      <c r="K2075" s="9" t="s">
        <v>22</v>
      </c>
      <c r="L2075" s="16"/>
      <c r="M2075" s="16">
        <f t="shared" si="133"/>
        <v>390</v>
      </c>
    </row>
    <row r="2076" ht="24" spans="1:13">
      <c r="A2076" s="9"/>
      <c r="B2076" s="9"/>
      <c r="C2076" s="9"/>
      <c r="D2076" s="9"/>
      <c r="E2076" s="9"/>
      <c r="F2076" s="9" t="s">
        <v>723</v>
      </c>
      <c r="G2076" s="9"/>
      <c r="H2076" s="9"/>
      <c r="I2076" s="9">
        <v>450</v>
      </c>
      <c r="J2076" s="9" t="s">
        <v>21</v>
      </c>
      <c r="K2076" s="9" t="s">
        <v>22</v>
      </c>
      <c r="L2076" s="16"/>
      <c r="M2076" s="16">
        <f t="shared" si="133"/>
        <v>292.5</v>
      </c>
    </row>
    <row r="2077" spans="1:13">
      <c r="A2077" s="9"/>
      <c r="B2077" s="9"/>
      <c r="C2077" s="9"/>
      <c r="D2077" s="9"/>
      <c r="E2077" s="9" t="s">
        <v>724</v>
      </c>
      <c r="F2077" s="9" t="s">
        <v>288</v>
      </c>
      <c r="G2077" s="9"/>
      <c r="H2077" s="9"/>
      <c r="I2077" s="9">
        <v>59.5</v>
      </c>
      <c r="J2077" s="9" t="s">
        <v>18</v>
      </c>
      <c r="K2077" s="9" t="s">
        <v>50</v>
      </c>
      <c r="L2077" s="16"/>
      <c r="M2077" s="16">
        <f t="shared" si="133"/>
        <v>38.675</v>
      </c>
    </row>
    <row r="2078" ht="24" spans="1:13">
      <c r="A2078" s="9"/>
      <c r="B2078" s="9"/>
      <c r="C2078" s="9"/>
      <c r="D2078" s="9"/>
      <c r="E2078" s="9"/>
      <c r="F2078" s="9" t="s">
        <v>458</v>
      </c>
      <c r="G2078" s="9"/>
      <c r="H2078" s="9"/>
      <c r="I2078" s="9">
        <v>300</v>
      </c>
      <c r="J2078" s="9" t="s">
        <v>21</v>
      </c>
      <c r="K2078" s="9" t="s">
        <v>22</v>
      </c>
      <c r="L2078" s="16"/>
      <c r="M2078" s="16">
        <f t="shared" si="133"/>
        <v>195</v>
      </c>
    </row>
    <row r="2079" ht="24" spans="1:13">
      <c r="A2079" s="9"/>
      <c r="B2079" s="9"/>
      <c r="C2079" s="9"/>
      <c r="D2079" s="9"/>
      <c r="E2079" s="9"/>
      <c r="F2079" s="9" t="s">
        <v>457</v>
      </c>
      <c r="G2079" s="9"/>
      <c r="H2079" s="9"/>
      <c r="I2079" s="9">
        <v>300</v>
      </c>
      <c r="J2079" s="9" t="s">
        <v>21</v>
      </c>
      <c r="K2079" s="9" t="s">
        <v>22</v>
      </c>
      <c r="L2079" s="16"/>
      <c r="M2079" s="16">
        <f t="shared" si="133"/>
        <v>195</v>
      </c>
    </row>
    <row r="2080" ht="24" spans="1:13">
      <c r="A2080" s="9"/>
      <c r="B2080" s="9"/>
      <c r="C2080" s="9"/>
      <c r="D2080" s="9"/>
      <c r="E2080" s="9"/>
      <c r="F2080" s="9" t="s">
        <v>166</v>
      </c>
      <c r="G2080" s="9"/>
      <c r="H2080" s="9"/>
      <c r="I2080" s="9">
        <v>350</v>
      </c>
      <c r="J2080" s="9" t="s">
        <v>21</v>
      </c>
      <c r="K2080" s="9" t="s">
        <v>22</v>
      </c>
      <c r="L2080" s="16"/>
      <c r="M2080" s="16">
        <f t="shared" si="133"/>
        <v>227.5</v>
      </c>
    </row>
    <row r="2081" ht="24" spans="1:13">
      <c r="A2081" s="9"/>
      <c r="B2081" s="9"/>
      <c r="C2081" s="9"/>
      <c r="D2081" s="9"/>
      <c r="E2081" s="9"/>
      <c r="F2081" s="9" t="s">
        <v>708</v>
      </c>
      <c r="G2081" s="9"/>
      <c r="H2081" s="9"/>
      <c r="I2081" s="9">
        <v>300</v>
      </c>
      <c r="J2081" s="9" t="s">
        <v>21</v>
      </c>
      <c r="K2081" s="9" t="s">
        <v>22</v>
      </c>
      <c r="L2081" s="16"/>
      <c r="M2081" s="16">
        <f t="shared" si="133"/>
        <v>195</v>
      </c>
    </row>
    <row r="2082" ht="24" spans="1:13">
      <c r="A2082" s="9"/>
      <c r="B2082" s="9"/>
      <c r="C2082" s="9"/>
      <c r="D2082" s="9"/>
      <c r="E2082" s="9"/>
      <c r="F2082" s="9" t="s">
        <v>709</v>
      </c>
      <c r="G2082" s="9"/>
      <c r="H2082" s="9"/>
      <c r="I2082" s="9">
        <v>600</v>
      </c>
      <c r="J2082" s="9" t="s">
        <v>21</v>
      </c>
      <c r="K2082" s="9" t="s">
        <v>22</v>
      </c>
      <c r="L2082" s="16"/>
      <c r="M2082" s="16">
        <f t="shared" si="133"/>
        <v>390</v>
      </c>
    </row>
    <row r="2083" ht="24" spans="1:13">
      <c r="A2083" s="9"/>
      <c r="B2083" s="9"/>
      <c r="C2083" s="9"/>
      <c r="D2083" s="9"/>
      <c r="E2083" s="9"/>
      <c r="F2083" s="9" t="s">
        <v>710</v>
      </c>
      <c r="G2083" s="9"/>
      <c r="H2083" s="9"/>
      <c r="I2083" s="9">
        <v>600</v>
      </c>
      <c r="J2083" s="9" t="s">
        <v>21</v>
      </c>
      <c r="K2083" s="9" t="s">
        <v>22</v>
      </c>
      <c r="L2083" s="16"/>
      <c r="M2083" s="16">
        <f t="shared" si="133"/>
        <v>390</v>
      </c>
    </row>
    <row r="2084" ht="24" spans="1:13">
      <c r="A2084" s="9"/>
      <c r="B2084" s="9"/>
      <c r="C2084" s="9"/>
      <c r="D2084" s="9"/>
      <c r="E2084" s="9"/>
      <c r="F2084" s="9" t="s">
        <v>711</v>
      </c>
      <c r="G2084" s="9"/>
      <c r="H2084" s="9"/>
      <c r="I2084" s="9">
        <v>600</v>
      </c>
      <c r="J2084" s="9" t="s">
        <v>21</v>
      </c>
      <c r="K2084" s="9" t="s">
        <v>22</v>
      </c>
      <c r="L2084" s="16"/>
      <c r="M2084" s="16">
        <f t="shared" si="133"/>
        <v>390</v>
      </c>
    </row>
    <row r="2085" ht="36" spans="1:13">
      <c r="A2085" s="9"/>
      <c r="B2085" s="9"/>
      <c r="C2085" s="9"/>
      <c r="D2085" s="9"/>
      <c r="E2085" s="9"/>
      <c r="F2085" s="9" t="s">
        <v>713</v>
      </c>
      <c r="G2085" s="9" t="s">
        <v>714</v>
      </c>
      <c r="H2085" s="9" t="s">
        <v>715</v>
      </c>
      <c r="I2085" s="9">
        <v>700</v>
      </c>
      <c r="J2085" s="9" t="s">
        <v>21</v>
      </c>
      <c r="K2085" s="9" t="s">
        <v>22</v>
      </c>
      <c r="L2085" s="16">
        <f>H2085*0.65</f>
        <v>227.5</v>
      </c>
      <c r="M2085" s="16">
        <f t="shared" si="133"/>
        <v>455</v>
      </c>
    </row>
    <row r="2086" ht="24" spans="1:13">
      <c r="A2086" s="9"/>
      <c r="B2086" s="9"/>
      <c r="C2086" s="9"/>
      <c r="D2086" s="9"/>
      <c r="E2086" s="9"/>
      <c r="F2086" s="9" t="s">
        <v>717</v>
      </c>
      <c r="G2086" s="9"/>
      <c r="H2086" s="9"/>
      <c r="I2086" s="9">
        <v>1000</v>
      </c>
      <c r="J2086" s="9" t="s">
        <v>21</v>
      </c>
      <c r="K2086" s="9" t="s">
        <v>22</v>
      </c>
      <c r="L2086" s="16"/>
      <c r="M2086" s="16">
        <f t="shared" si="133"/>
        <v>650</v>
      </c>
    </row>
    <row r="2087" ht="24" spans="1:13">
      <c r="A2087" s="9"/>
      <c r="B2087" s="9"/>
      <c r="C2087" s="9"/>
      <c r="D2087" s="9"/>
      <c r="E2087" s="9"/>
      <c r="F2087" s="9" t="s">
        <v>718</v>
      </c>
      <c r="G2087" s="9"/>
      <c r="H2087" s="9"/>
      <c r="I2087" s="9">
        <v>350</v>
      </c>
      <c r="J2087" s="9" t="s">
        <v>21</v>
      </c>
      <c r="K2087" s="9" t="s">
        <v>22</v>
      </c>
      <c r="L2087" s="16"/>
      <c r="M2087" s="16">
        <f t="shared" si="133"/>
        <v>227.5</v>
      </c>
    </row>
    <row r="2088" ht="24" spans="1:13">
      <c r="A2088" s="9"/>
      <c r="B2088" s="9"/>
      <c r="C2088" s="9"/>
      <c r="D2088" s="9"/>
      <c r="E2088" s="9"/>
      <c r="F2088" s="9" t="s">
        <v>719</v>
      </c>
      <c r="G2088" s="9"/>
      <c r="H2088" s="9"/>
      <c r="I2088" s="9">
        <v>350</v>
      </c>
      <c r="J2088" s="9" t="s">
        <v>21</v>
      </c>
      <c r="K2088" s="9" t="s">
        <v>22</v>
      </c>
      <c r="L2088" s="16"/>
      <c r="M2088" s="16">
        <f t="shared" si="133"/>
        <v>227.5</v>
      </c>
    </row>
    <row r="2089" ht="24" spans="1:13">
      <c r="A2089" s="9"/>
      <c r="B2089" s="9"/>
      <c r="C2089" s="9"/>
      <c r="D2089" s="9"/>
      <c r="E2089" s="9"/>
      <c r="F2089" s="9" t="s">
        <v>720</v>
      </c>
      <c r="G2089" s="9"/>
      <c r="H2089" s="9"/>
      <c r="I2089" s="9">
        <v>350</v>
      </c>
      <c r="J2089" s="9" t="s">
        <v>21</v>
      </c>
      <c r="K2089" s="9" t="s">
        <v>22</v>
      </c>
      <c r="L2089" s="16"/>
      <c r="M2089" s="16">
        <f t="shared" ref="M2089:M2092" si="134">I2089*0.65</f>
        <v>227.5</v>
      </c>
    </row>
    <row r="2090" ht="24" spans="1:13">
      <c r="A2090" s="9"/>
      <c r="B2090" s="9"/>
      <c r="C2090" s="9"/>
      <c r="D2090" s="9"/>
      <c r="E2090" s="9"/>
      <c r="F2090" s="9" t="s">
        <v>721</v>
      </c>
      <c r="G2090" s="9"/>
      <c r="H2090" s="9"/>
      <c r="I2090" s="9">
        <v>350</v>
      </c>
      <c r="J2090" s="9" t="s">
        <v>21</v>
      </c>
      <c r="K2090" s="9" t="s">
        <v>22</v>
      </c>
      <c r="L2090" s="16"/>
      <c r="M2090" s="16">
        <f t="shared" si="134"/>
        <v>227.5</v>
      </c>
    </row>
    <row r="2091" ht="24" spans="1:13">
      <c r="A2091" s="9"/>
      <c r="B2091" s="9"/>
      <c r="C2091" s="9"/>
      <c r="D2091" s="9"/>
      <c r="E2091" s="9"/>
      <c r="F2091" s="9" t="s">
        <v>725</v>
      </c>
      <c r="G2091" s="9"/>
      <c r="H2091" s="9"/>
      <c r="I2091" s="9">
        <v>350</v>
      </c>
      <c r="J2091" s="9" t="s">
        <v>21</v>
      </c>
      <c r="K2091" s="9" t="s">
        <v>22</v>
      </c>
      <c r="L2091" s="16"/>
      <c r="M2091" s="16">
        <f t="shared" si="134"/>
        <v>227.5</v>
      </c>
    </row>
    <row r="2092" ht="24" spans="1:13">
      <c r="A2092" s="9"/>
      <c r="B2092" s="9"/>
      <c r="C2092" s="9"/>
      <c r="D2092" s="9"/>
      <c r="E2092" s="9"/>
      <c r="F2092" s="9" t="s">
        <v>726</v>
      </c>
      <c r="G2092" s="9"/>
      <c r="H2092" s="9"/>
      <c r="I2092" s="9">
        <v>350</v>
      </c>
      <c r="J2092" s="9" t="s">
        <v>21</v>
      </c>
      <c r="K2092" s="9"/>
      <c r="L2092" s="16"/>
      <c r="M2092" s="22">
        <f t="shared" si="134"/>
        <v>227.5</v>
      </c>
    </row>
    <row r="2093" ht="24" spans="1:13">
      <c r="A2093" s="9"/>
      <c r="B2093" s="9"/>
      <c r="C2093" s="9"/>
      <c r="D2093" s="9"/>
      <c r="E2093" s="9"/>
      <c r="F2093" s="9" t="s">
        <v>723</v>
      </c>
      <c r="G2093" s="9"/>
      <c r="H2093" s="9"/>
      <c r="I2093" s="9">
        <v>450</v>
      </c>
      <c r="J2093" s="9" t="s">
        <v>21</v>
      </c>
      <c r="K2093" s="9" t="s">
        <v>22</v>
      </c>
      <c r="L2093" s="16"/>
      <c r="M2093" s="16">
        <f t="shared" ref="M2093:M2153" si="135">I2093*0.65</f>
        <v>292.5</v>
      </c>
    </row>
    <row r="2094" ht="24" spans="1:13">
      <c r="A2094" s="9"/>
      <c r="B2094" s="9"/>
      <c r="C2094" s="9"/>
      <c r="D2094" s="9"/>
      <c r="E2094" s="9" t="s">
        <v>727</v>
      </c>
      <c r="F2094" s="9" t="s">
        <v>458</v>
      </c>
      <c r="G2094" s="9"/>
      <c r="H2094" s="9"/>
      <c r="I2094" s="9">
        <v>300</v>
      </c>
      <c r="J2094" s="9" t="s">
        <v>21</v>
      </c>
      <c r="K2094" s="9" t="s">
        <v>22</v>
      </c>
      <c r="L2094" s="16"/>
      <c r="M2094" s="16">
        <f t="shared" si="135"/>
        <v>195</v>
      </c>
    </row>
    <row r="2095" ht="24" spans="1:13">
      <c r="A2095" s="9"/>
      <c r="B2095" s="9"/>
      <c r="C2095" s="9"/>
      <c r="D2095" s="9"/>
      <c r="E2095" s="9"/>
      <c r="F2095" s="9" t="s">
        <v>457</v>
      </c>
      <c r="G2095" s="9"/>
      <c r="H2095" s="9"/>
      <c r="I2095" s="9">
        <v>300</v>
      </c>
      <c r="J2095" s="9" t="s">
        <v>21</v>
      </c>
      <c r="K2095" s="9" t="s">
        <v>22</v>
      </c>
      <c r="L2095" s="16"/>
      <c r="M2095" s="16">
        <f t="shared" si="135"/>
        <v>195</v>
      </c>
    </row>
    <row r="2096" ht="24" spans="1:13">
      <c r="A2096" s="9"/>
      <c r="B2096" s="9"/>
      <c r="C2096" s="9"/>
      <c r="D2096" s="9"/>
      <c r="E2096" s="9"/>
      <c r="F2096" s="9" t="s">
        <v>166</v>
      </c>
      <c r="G2096" s="9"/>
      <c r="H2096" s="9"/>
      <c r="I2096" s="9">
        <v>350</v>
      </c>
      <c r="J2096" s="9" t="s">
        <v>21</v>
      </c>
      <c r="K2096" s="9" t="s">
        <v>22</v>
      </c>
      <c r="L2096" s="16"/>
      <c r="M2096" s="16">
        <f t="shared" si="135"/>
        <v>227.5</v>
      </c>
    </row>
    <row r="2097" ht="24" spans="1:13">
      <c r="A2097" s="9"/>
      <c r="B2097" s="9"/>
      <c r="C2097" s="9"/>
      <c r="D2097" s="9"/>
      <c r="E2097" s="9"/>
      <c r="F2097" s="9" t="s">
        <v>708</v>
      </c>
      <c r="G2097" s="9"/>
      <c r="H2097" s="9"/>
      <c r="I2097" s="9">
        <v>300</v>
      </c>
      <c r="J2097" s="9" t="s">
        <v>21</v>
      </c>
      <c r="K2097" s="9" t="s">
        <v>22</v>
      </c>
      <c r="L2097" s="16"/>
      <c r="M2097" s="16">
        <f t="shared" si="135"/>
        <v>195</v>
      </c>
    </row>
    <row r="2098" ht="24" spans="1:13">
      <c r="A2098" s="9"/>
      <c r="B2098" s="9"/>
      <c r="C2098" s="9"/>
      <c r="D2098" s="9"/>
      <c r="E2098" s="9"/>
      <c r="F2098" s="9" t="s">
        <v>709</v>
      </c>
      <c r="G2098" s="9"/>
      <c r="H2098" s="9"/>
      <c r="I2098" s="9">
        <v>600</v>
      </c>
      <c r="J2098" s="9" t="s">
        <v>21</v>
      </c>
      <c r="K2098" s="9" t="s">
        <v>22</v>
      </c>
      <c r="L2098" s="16"/>
      <c r="M2098" s="16">
        <f t="shared" si="135"/>
        <v>390</v>
      </c>
    </row>
    <row r="2099" ht="24" spans="1:13">
      <c r="A2099" s="9"/>
      <c r="B2099" s="9"/>
      <c r="C2099" s="9"/>
      <c r="D2099" s="9"/>
      <c r="E2099" s="9"/>
      <c r="F2099" s="9" t="s">
        <v>710</v>
      </c>
      <c r="G2099" s="9"/>
      <c r="H2099" s="9"/>
      <c r="I2099" s="9">
        <v>600</v>
      </c>
      <c r="J2099" s="9" t="s">
        <v>21</v>
      </c>
      <c r="K2099" s="9" t="s">
        <v>22</v>
      </c>
      <c r="L2099" s="16"/>
      <c r="M2099" s="16">
        <f t="shared" si="135"/>
        <v>390</v>
      </c>
    </row>
    <row r="2100" ht="24" spans="1:13">
      <c r="A2100" s="9"/>
      <c r="B2100" s="9"/>
      <c r="C2100" s="9"/>
      <c r="D2100" s="9"/>
      <c r="E2100" s="9"/>
      <c r="F2100" s="9" t="s">
        <v>711</v>
      </c>
      <c r="G2100" s="9"/>
      <c r="H2100" s="9"/>
      <c r="I2100" s="9">
        <v>600</v>
      </c>
      <c r="J2100" s="9" t="s">
        <v>21</v>
      </c>
      <c r="K2100" s="9" t="s">
        <v>22</v>
      </c>
      <c r="L2100" s="16"/>
      <c r="M2100" s="16">
        <f t="shared" si="135"/>
        <v>390</v>
      </c>
    </row>
    <row r="2101" ht="36" spans="1:13">
      <c r="A2101" s="9"/>
      <c r="B2101" s="9"/>
      <c r="C2101" s="9"/>
      <c r="D2101" s="9"/>
      <c r="E2101" s="9"/>
      <c r="F2101" s="9" t="s">
        <v>713</v>
      </c>
      <c r="G2101" s="9" t="s">
        <v>714</v>
      </c>
      <c r="H2101" s="9"/>
      <c r="I2101" s="9">
        <v>700</v>
      </c>
      <c r="J2101" s="9" t="s">
        <v>21</v>
      </c>
      <c r="K2101" s="9" t="s">
        <v>22</v>
      </c>
      <c r="L2101" s="16"/>
      <c r="M2101" s="16">
        <f t="shared" si="135"/>
        <v>455</v>
      </c>
    </row>
    <row r="2102" ht="24" spans="1:13">
      <c r="A2102" s="9"/>
      <c r="B2102" s="9"/>
      <c r="C2102" s="9"/>
      <c r="D2102" s="9"/>
      <c r="E2102" s="9"/>
      <c r="F2102" s="9" t="s">
        <v>717</v>
      </c>
      <c r="G2102" s="9"/>
      <c r="H2102" s="9"/>
      <c r="I2102" s="9">
        <v>1000</v>
      </c>
      <c r="J2102" s="9" t="s">
        <v>21</v>
      </c>
      <c r="K2102" s="9" t="s">
        <v>22</v>
      </c>
      <c r="L2102" s="16"/>
      <c r="M2102" s="16">
        <f t="shared" si="135"/>
        <v>650</v>
      </c>
    </row>
    <row r="2103" ht="24" spans="1:13">
      <c r="A2103" s="9"/>
      <c r="B2103" s="9"/>
      <c r="C2103" s="9"/>
      <c r="D2103" s="9"/>
      <c r="E2103" s="9"/>
      <c r="F2103" s="9" t="s">
        <v>719</v>
      </c>
      <c r="G2103" s="9"/>
      <c r="H2103" s="9"/>
      <c r="I2103" s="9">
        <v>350</v>
      </c>
      <c r="J2103" s="9" t="s">
        <v>21</v>
      </c>
      <c r="K2103" s="9" t="s">
        <v>22</v>
      </c>
      <c r="L2103" s="16"/>
      <c r="M2103" s="16">
        <f t="shared" si="135"/>
        <v>227.5</v>
      </c>
    </row>
    <row r="2104" ht="24" spans="1:13">
      <c r="A2104" s="9"/>
      <c r="B2104" s="9"/>
      <c r="C2104" s="9"/>
      <c r="D2104" s="9"/>
      <c r="E2104" s="9"/>
      <c r="F2104" s="9" t="s">
        <v>725</v>
      </c>
      <c r="G2104" s="9"/>
      <c r="H2104" s="9"/>
      <c r="I2104" s="9">
        <v>350</v>
      </c>
      <c r="J2104" s="9" t="s">
        <v>21</v>
      </c>
      <c r="K2104" s="9" t="s">
        <v>22</v>
      </c>
      <c r="L2104" s="16"/>
      <c r="M2104" s="16">
        <f t="shared" si="135"/>
        <v>227.5</v>
      </c>
    </row>
    <row r="2105" ht="24" spans="1:13">
      <c r="A2105" s="9"/>
      <c r="B2105" s="9"/>
      <c r="C2105" s="9"/>
      <c r="D2105" s="9"/>
      <c r="E2105" s="9"/>
      <c r="F2105" s="9" t="s">
        <v>728</v>
      </c>
      <c r="G2105" s="9"/>
      <c r="H2105" s="10"/>
      <c r="I2105" s="17">
        <v>245</v>
      </c>
      <c r="J2105" s="17" t="s">
        <v>21</v>
      </c>
      <c r="K2105" s="10" t="s">
        <v>22</v>
      </c>
      <c r="L2105" s="16"/>
      <c r="M2105" s="16">
        <f t="shared" si="135"/>
        <v>159.25</v>
      </c>
    </row>
    <row r="2106" ht="24" spans="1:13">
      <c r="A2106" s="9"/>
      <c r="B2106" s="9"/>
      <c r="C2106" s="9"/>
      <c r="D2106" s="9"/>
      <c r="E2106" s="9"/>
      <c r="F2106" s="9" t="s">
        <v>723</v>
      </c>
      <c r="G2106" s="9"/>
      <c r="H2106" s="9"/>
      <c r="I2106" s="9">
        <v>450</v>
      </c>
      <c r="J2106" s="9" t="s">
        <v>21</v>
      </c>
      <c r="K2106" s="9" t="s">
        <v>22</v>
      </c>
      <c r="L2106" s="16"/>
      <c r="M2106" s="16">
        <f t="shared" si="135"/>
        <v>292.5</v>
      </c>
    </row>
    <row r="2107" ht="24" spans="1:13">
      <c r="A2107" s="9"/>
      <c r="B2107" s="9"/>
      <c r="C2107" s="9"/>
      <c r="D2107" s="9"/>
      <c r="E2107" s="9" t="s">
        <v>729</v>
      </c>
      <c r="F2107" s="9" t="s">
        <v>458</v>
      </c>
      <c r="G2107" s="9"/>
      <c r="H2107" s="9"/>
      <c r="I2107" s="9">
        <v>300</v>
      </c>
      <c r="J2107" s="9" t="s">
        <v>21</v>
      </c>
      <c r="K2107" s="9" t="s">
        <v>22</v>
      </c>
      <c r="L2107" s="16"/>
      <c r="M2107" s="16">
        <f t="shared" si="135"/>
        <v>195</v>
      </c>
    </row>
    <row r="2108" ht="24" spans="1:13">
      <c r="A2108" s="9"/>
      <c r="B2108" s="9"/>
      <c r="C2108" s="9"/>
      <c r="D2108" s="9"/>
      <c r="E2108" s="9"/>
      <c r="F2108" s="9" t="s">
        <v>166</v>
      </c>
      <c r="G2108" s="9"/>
      <c r="H2108" s="9"/>
      <c r="I2108" s="9">
        <v>350</v>
      </c>
      <c r="J2108" s="9" t="s">
        <v>21</v>
      </c>
      <c r="K2108" s="9" t="s">
        <v>22</v>
      </c>
      <c r="L2108" s="16"/>
      <c r="M2108" s="16">
        <f t="shared" si="135"/>
        <v>227.5</v>
      </c>
    </row>
    <row r="2109" ht="24" spans="1:13">
      <c r="A2109" s="9"/>
      <c r="B2109" s="9"/>
      <c r="C2109" s="9"/>
      <c r="D2109" s="9"/>
      <c r="E2109" s="9"/>
      <c r="F2109" s="9" t="s">
        <v>708</v>
      </c>
      <c r="G2109" s="9"/>
      <c r="H2109" s="9"/>
      <c r="I2109" s="9">
        <v>300</v>
      </c>
      <c r="J2109" s="9" t="s">
        <v>21</v>
      </c>
      <c r="K2109" s="9" t="s">
        <v>22</v>
      </c>
      <c r="L2109" s="16"/>
      <c r="M2109" s="16">
        <f t="shared" si="135"/>
        <v>195</v>
      </c>
    </row>
    <row r="2110" ht="24" spans="1:13">
      <c r="A2110" s="9"/>
      <c r="B2110" s="9"/>
      <c r="C2110" s="9"/>
      <c r="D2110" s="9"/>
      <c r="E2110" s="9"/>
      <c r="F2110" s="9" t="s">
        <v>709</v>
      </c>
      <c r="G2110" s="9"/>
      <c r="H2110" s="9"/>
      <c r="I2110" s="9">
        <v>600</v>
      </c>
      <c r="J2110" s="9" t="s">
        <v>21</v>
      </c>
      <c r="K2110" s="9" t="s">
        <v>22</v>
      </c>
      <c r="L2110" s="16"/>
      <c r="M2110" s="16">
        <f t="shared" si="135"/>
        <v>390</v>
      </c>
    </row>
    <row r="2111" ht="24" spans="1:13">
      <c r="A2111" s="9"/>
      <c r="B2111" s="9"/>
      <c r="C2111" s="9"/>
      <c r="D2111" s="9"/>
      <c r="E2111" s="9"/>
      <c r="F2111" s="9" t="s">
        <v>710</v>
      </c>
      <c r="G2111" s="9"/>
      <c r="H2111" s="9"/>
      <c r="I2111" s="9">
        <v>600</v>
      </c>
      <c r="J2111" s="9" t="s">
        <v>21</v>
      </c>
      <c r="K2111" s="9" t="s">
        <v>22</v>
      </c>
      <c r="L2111" s="16"/>
      <c r="M2111" s="16">
        <f t="shared" si="135"/>
        <v>390</v>
      </c>
    </row>
    <row r="2112" ht="24" spans="1:13">
      <c r="A2112" s="9"/>
      <c r="B2112" s="9"/>
      <c r="C2112" s="9"/>
      <c r="D2112" s="9"/>
      <c r="E2112" s="9"/>
      <c r="F2112" s="9" t="s">
        <v>711</v>
      </c>
      <c r="G2112" s="9"/>
      <c r="H2112" s="9"/>
      <c r="I2112" s="9">
        <v>600</v>
      </c>
      <c r="J2112" s="9" t="s">
        <v>21</v>
      </c>
      <c r="K2112" s="9" t="s">
        <v>22</v>
      </c>
      <c r="L2112" s="16"/>
      <c r="M2112" s="16">
        <f t="shared" si="135"/>
        <v>390</v>
      </c>
    </row>
    <row r="2113" ht="24" spans="1:13">
      <c r="A2113" s="9"/>
      <c r="B2113" s="9"/>
      <c r="C2113" s="9"/>
      <c r="D2113" s="9"/>
      <c r="E2113" s="9"/>
      <c r="F2113" s="9" t="s">
        <v>463</v>
      </c>
      <c r="G2113" s="9"/>
      <c r="H2113" s="10"/>
      <c r="I2113" s="17">
        <v>350</v>
      </c>
      <c r="J2113" s="17" t="s">
        <v>21</v>
      </c>
      <c r="K2113" s="10" t="s">
        <v>22</v>
      </c>
      <c r="L2113" s="16"/>
      <c r="M2113" s="16">
        <f t="shared" si="135"/>
        <v>227.5</v>
      </c>
    </row>
    <row r="2114" ht="36" spans="1:13">
      <c r="A2114" s="9"/>
      <c r="B2114" s="9"/>
      <c r="C2114" s="9"/>
      <c r="D2114" s="9"/>
      <c r="E2114" s="9"/>
      <c r="F2114" s="9" t="s">
        <v>713</v>
      </c>
      <c r="G2114" s="9" t="s">
        <v>714</v>
      </c>
      <c r="H2114" s="9" t="s">
        <v>715</v>
      </c>
      <c r="I2114" s="9">
        <v>700</v>
      </c>
      <c r="J2114" s="9" t="s">
        <v>21</v>
      </c>
      <c r="K2114" s="9" t="s">
        <v>22</v>
      </c>
      <c r="L2114" s="16">
        <f>H2114*0.65</f>
        <v>227.5</v>
      </c>
      <c r="M2114" s="16">
        <f t="shared" si="135"/>
        <v>455</v>
      </c>
    </row>
    <row r="2115" spans="1:13">
      <c r="A2115" s="9"/>
      <c r="B2115" s="9"/>
      <c r="C2115" s="9"/>
      <c r="D2115" s="9" t="s">
        <v>730</v>
      </c>
      <c r="E2115" s="9" t="s">
        <v>731</v>
      </c>
      <c r="F2115" s="9" t="s">
        <v>288</v>
      </c>
      <c r="G2115" s="9"/>
      <c r="H2115" s="9"/>
      <c r="I2115" s="9">
        <v>59.5</v>
      </c>
      <c r="J2115" s="9" t="s">
        <v>18</v>
      </c>
      <c r="K2115" s="9" t="s">
        <v>50</v>
      </c>
      <c r="L2115" s="16"/>
      <c r="M2115" s="16">
        <f t="shared" si="135"/>
        <v>38.675</v>
      </c>
    </row>
    <row r="2116" ht="24" spans="1:13">
      <c r="A2116" s="9"/>
      <c r="B2116" s="9"/>
      <c r="C2116" s="9"/>
      <c r="D2116" s="9"/>
      <c r="E2116" s="9"/>
      <c r="F2116" s="9" t="s">
        <v>458</v>
      </c>
      <c r="G2116" s="9"/>
      <c r="H2116" s="9"/>
      <c r="I2116" s="9">
        <v>300</v>
      </c>
      <c r="J2116" s="9" t="s">
        <v>21</v>
      </c>
      <c r="K2116" s="9" t="s">
        <v>22</v>
      </c>
      <c r="L2116" s="16"/>
      <c r="M2116" s="16">
        <f t="shared" si="135"/>
        <v>195</v>
      </c>
    </row>
    <row r="2117" ht="24" spans="1:13">
      <c r="A2117" s="9"/>
      <c r="B2117" s="9"/>
      <c r="C2117" s="9"/>
      <c r="D2117" s="9"/>
      <c r="E2117" s="9"/>
      <c r="F2117" s="9" t="s">
        <v>457</v>
      </c>
      <c r="G2117" s="9"/>
      <c r="H2117" s="9"/>
      <c r="I2117" s="9">
        <v>300</v>
      </c>
      <c r="J2117" s="9" t="s">
        <v>21</v>
      </c>
      <c r="K2117" s="9" t="s">
        <v>22</v>
      </c>
      <c r="L2117" s="16"/>
      <c r="M2117" s="16">
        <f t="shared" si="135"/>
        <v>195</v>
      </c>
    </row>
    <row r="2118" ht="24" spans="1:13">
      <c r="A2118" s="9"/>
      <c r="B2118" s="9"/>
      <c r="C2118" s="9"/>
      <c r="D2118" s="9"/>
      <c r="E2118" s="9"/>
      <c r="F2118" s="9" t="s">
        <v>732</v>
      </c>
      <c r="G2118" s="9"/>
      <c r="H2118" s="9"/>
      <c r="I2118" s="9">
        <v>300</v>
      </c>
      <c r="J2118" s="9" t="s">
        <v>21</v>
      </c>
      <c r="K2118" s="9" t="s">
        <v>22</v>
      </c>
      <c r="L2118" s="16"/>
      <c r="M2118" s="16">
        <f t="shared" si="135"/>
        <v>195</v>
      </c>
    </row>
    <row r="2119" ht="24" spans="1:13">
      <c r="A2119" s="9"/>
      <c r="B2119" s="9"/>
      <c r="C2119" s="9"/>
      <c r="D2119" s="9"/>
      <c r="E2119" s="9"/>
      <c r="F2119" s="9" t="s">
        <v>166</v>
      </c>
      <c r="G2119" s="9"/>
      <c r="H2119" s="9"/>
      <c r="I2119" s="9">
        <v>350</v>
      </c>
      <c r="J2119" s="9" t="s">
        <v>21</v>
      </c>
      <c r="K2119" s="9" t="s">
        <v>22</v>
      </c>
      <c r="L2119" s="16"/>
      <c r="M2119" s="16">
        <f t="shared" si="135"/>
        <v>227.5</v>
      </c>
    </row>
    <row r="2120" ht="24" spans="1:13">
      <c r="A2120" s="9"/>
      <c r="B2120" s="9"/>
      <c r="C2120" s="9"/>
      <c r="D2120" s="9"/>
      <c r="E2120" s="9"/>
      <c r="F2120" s="9" t="s">
        <v>708</v>
      </c>
      <c r="G2120" s="9"/>
      <c r="H2120" s="9"/>
      <c r="I2120" s="9">
        <v>300</v>
      </c>
      <c r="J2120" s="9" t="s">
        <v>21</v>
      </c>
      <c r="K2120" s="9" t="s">
        <v>22</v>
      </c>
      <c r="L2120" s="16"/>
      <c r="M2120" s="16">
        <f t="shared" si="135"/>
        <v>195</v>
      </c>
    </row>
    <row r="2121" ht="24" spans="1:13">
      <c r="A2121" s="9"/>
      <c r="B2121" s="9"/>
      <c r="C2121" s="9"/>
      <c r="D2121" s="9"/>
      <c r="E2121" s="9"/>
      <c r="F2121" s="9" t="s">
        <v>463</v>
      </c>
      <c r="G2121" s="9"/>
      <c r="H2121" s="10"/>
      <c r="I2121" s="17">
        <v>350</v>
      </c>
      <c r="J2121" s="17" t="s">
        <v>21</v>
      </c>
      <c r="K2121" s="10" t="s">
        <v>22</v>
      </c>
      <c r="L2121" s="16"/>
      <c r="M2121" s="16">
        <f t="shared" si="135"/>
        <v>227.5</v>
      </c>
    </row>
    <row r="2122" ht="24" spans="1:13">
      <c r="A2122" s="9"/>
      <c r="B2122" s="9"/>
      <c r="C2122" s="9"/>
      <c r="D2122" s="9"/>
      <c r="E2122" s="9"/>
      <c r="F2122" s="9" t="s">
        <v>464</v>
      </c>
      <c r="G2122" s="9"/>
      <c r="H2122" s="10"/>
      <c r="I2122" s="17">
        <v>350</v>
      </c>
      <c r="J2122" s="17" t="s">
        <v>21</v>
      </c>
      <c r="K2122" s="10" t="s">
        <v>22</v>
      </c>
      <c r="L2122" s="16"/>
      <c r="M2122" s="16">
        <f t="shared" si="135"/>
        <v>227.5</v>
      </c>
    </row>
    <row r="2123" ht="24" spans="1:13">
      <c r="A2123" s="9"/>
      <c r="B2123" s="9"/>
      <c r="C2123" s="9"/>
      <c r="D2123" s="9"/>
      <c r="E2123" s="9"/>
      <c r="F2123" s="9" t="s">
        <v>462</v>
      </c>
      <c r="G2123" s="9"/>
      <c r="H2123" s="10"/>
      <c r="I2123" s="17">
        <v>350</v>
      </c>
      <c r="J2123" s="17" t="s">
        <v>21</v>
      </c>
      <c r="K2123" s="10" t="s">
        <v>22</v>
      </c>
      <c r="L2123" s="16"/>
      <c r="M2123" s="16">
        <f t="shared" si="135"/>
        <v>227.5</v>
      </c>
    </row>
    <row r="2124" ht="36" spans="1:13">
      <c r="A2124" s="9"/>
      <c r="B2124" s="9"/>
      <c r="C2124" s="9"/>
      <c r="D2124" s="9"/>
      <c r="E2124" s="9"/>
      <c r="F2124" s="9" t="s">
        <v>713</v>
      </c>
      <c r="G2124" s="9" t="s">
        <v>714</v>
      </c>
      <c r="H2124" s="9" t="s">
        <v>715</v>
      </c>
      <c r="I2124" s="9">
        <v>700</v>
      </c>
      <c r="J2124" s="9" t="s">
        <v>21</v>
      </c>
      <c r="K2124" s="9" t="s">
        <v>22</v>
      </c>
      <c r="L2124" s="16">
        <f>H2124*0.65</f>
        <v>227.5</v>
      </c>
      <c r="M2124" s="16">
        <f t="shared" si="135"/>
        <v>455</v>
      </c>
    </row>
    <row r="2125" ht="24" spans="1:13">
      <c r="A2125" s="9"/>
      <c r="B2125" s="9"/>
      <c r="C2125" s="9"/>
      <c r="D2125" s="9"/>
      <c r="E2125" s="9"/>
      <c r="F2125" s="9" t="s">
        <v>733</v>
      </c>
      <c r="G2125" s="9"/>
      <c r="H2125" s="9"/>
      <c r="I2125" s="9">
        <v>350</v>
      </c>
      <c r="J2125" s="9" t="s">
        <v>21</v>
      </c>
      <c r="K2125" s="9" t="s">
        <v>22</v>
      </c>
      <c r="L2125" s="16"/>
      <c r="M2125" s="16">
        <f t="shared" si="135"/>
        <v>227.5</v>
      </c>
    </row>
    <row r="2126" ht="24" spans="1:13">
      <c r="A2126" s="9"/>
      <c r="B2126" s="9"/>
      <c r="C2126" s="9"/>
      <c r="D2126" s="9"/>
      <c r="E2126" s="9"/>
      <c r="F2126" s="9" t="s">
        <v>716</v>
      </c>
      <c r="G2126" s="9"/>
      <c r="H2126" s="9"/>
      <c r="I2126" s="9">
        <v>350</v>
      </c>
      <c r="J2126" s="9" t="s">
        <v>21</v>
      </c>
      <c r="K2126" s="9" t="s">
        <v>22</v>
      </c>
      <c r="L2126" s="16"/>
      <c r="M2126" s="16">
        <f t="shared" si="135"/>
        <v>227.5</v>
      </c>
    </row>
    <row r="2127" ht="24" spans="1:13">
      <c r="A2127" s="9"/>
      <c r="B2127" s="9"/>
      <c r="C2127" s="9"/>
      <c r="D2127" s="9"/>
      <c r="E2127" s="9"/>
      <c r="F2127" s="9" t="s">
        <v>717</v>
      </c>
      <c r="G2127" s="9"/>
      <c r="H2127" s="9"/>
      <c r="I2127" s="9">
        <v>1000</v>
      </c>
      <c r="J2127" s="9" t="s">
        <v>21</v>
      </c>
      <c r="K2127" s="9" t="s">
        <v>22</v>
      </c>
      <c r="L2127" s="16"/>
      <c r="M2127" s="16">
        <f t="shared" si="135"/>
        <v>650</v>
      </c>
    </row>
    <row r="2128" ht="24" spans="1:13">
      <c r="A2128" s="9"/>
      <c r="B2128" s="9"/>
      <c r="C2128" s="9"/>
      <c r="D2128" s="9"/>
      <c r="E2128" s="9"/>
      <c r="F2128" s="9" t="s">
        <v>718</v>
      </c>
      <c r="G2128" s="9"/>
      <c r="H2128" s="9"/>
      <c r="I2128" s="9">
        <v>350</v>
      </c>
      <c r="J2128" s="9" t="s">
        <v>21</v>
      </c>
      <c r="K2128" s="9" t="s">
        <v>22</v>
      </c>
      <c r="L2128" s="16"/>
      <c r="M2128" s="16">
        <f t="shared" si="135"/>
        <v>227.5</v>
      </c>
    </row>
    <row r="2129" ht="24" spans="1:13">
      <c r="A2129" s="9"/>
      <c r="B2129" s="9"/>
      <c r="C2129" s="9"/>
      <c r="D2129" s="9"/>
      <c r="E2129" s="9"/>
      <c r="F2129" s="9" t="s">
        <v>719</v>
      </c>
      <c r="G2129" s="9"/>
      <c r="H2129" s="9"/>
      <c r="I2129" s="9">
        <v>350</v>
      </c>
      <c r="J2129" s="9" t="s">
        <v>21</v>
      </c>
      <c r="K2129" s="9" t="s">
        <v>22</v>
      </c>
      <c r="L2129" s="16"/>
      <c r="M2129" s="16">
        <f t="shared" si="135"/>
        <v>227.5</v>
      </c>
    </row>
    <row r="2130" ht="24" spans="1:13">
      <c r="A2130" s="9"/>
      <c r="B2130" s="9"/>
      <c r="C2130" s="9"/>
      <c r="D2130" s="9"/>
      <c r="E2130" s="9"/>
      <c r="F2130" s="9" t="s">
        <v>720</v>
      </c>
      <c r="G2130" s="9"/>
      <c r="H2130" s="9"/>
      <c r="I2130" s="9">
        <v>350</v>
      </c>
      <c r="J2130" s="9" t="s">
        <v>21</v>
      </c>
      <c r="K2130" s="9" t="s">
        <v>22</v>
      </c>
      <c r="L2130" s="16"/>
      <c r="M2130" s="16">
        <f t="shared" si="135"/>
        <v>227.5</v>
      </c>
    </row>
    <row r="2131" ht="24" spans="1:13">
      <c r="A2131" s="9"/>
      <c r="B2131" s="9"/>
      <c r="C2131" s="9"/>
      <c r="D2131" s="9"/>
      <c r="E2131" s="9"/>
      <c r="F2131" s="9" t="s">
        <v>459</v>
      </c>
      <c r="G2131" s="9"/>
      <c r="H2131" s="9"/>
      <c r="I2131" s="9">
        <v>350</v>
      </c>
      <c r="J2131" s="9" t="s">
        <v>21</v>
      </c>
      <c r="K2131" s="9" t="s">
        <v>22</v>
      </c>
      <c r="L2131" s="16"/>
      <c r="M2131" s="16">
        <f t="shared" si="135"/>
        <v>227.5</v>
      </c>
    </row>
    <row r="2132" ht="24" spans="1:13">
      <c r="A2132" s="9"/>
      <c r="B2132" s="9"/>
      <c r="C2132" s="9"/>
      <c r="D2132" s="9"/>
      <c r="E2132" s="9"/>
      <c r="F2132" s="9" t="s">
        <v>734</v>
      </c>
      <c r="G2132" s="9"/>
      <c r="H2132" s="9"/>
      <c r="I2132" s="9">
        <v>250</v>
      </c>
      <c r="J2132" s="9" t="s">
        <v>21</v>
      </c>
      <c r="K2132" s="9" t="s">
        <v>22</v>
      </c>
      <c r="L2132" s="16"/>
      <c r="M2132" s="16">
        <f t="shared" si="135"/>
        <v>162.5</v>
      </c>
    </row>
    <row r="2133" ht="24" spans="1:13">
      <c r="A2133" s="9"/>
      <c r="B2133" s="9"/>
      <c r="C2133" s="9"/>
      <c r="D2133" s="9"/>
      <c r="E2133" s="9"/>
      <c r="F2133" s="9" t="s">
        <v>728</v>
      </c>
      <c r="G2133" s="9"/>
      <c r="H2133" s="10"/>
      <c r="I2133" s="17">
        <v>245</v>
      </c>
      <c r="J2133" s="17" t="s">
        <v>21</v>
      </c>
      <c r="K2133" s="10" t="s">
        <v>22</v>
      </c>
      <c r="L2133" s="16"/>
      <c r="M2133" s="16">
        <f t="shared" si="135"/>
        <v>159.25</v>
      </c>
    </row>
    <row r="2134" ht="24" spans="1:13">
      <c r="A2134" s="9"/>
      <c r="B2134" s="9"/>
      <c r="C2134" s="9"/>
      <c r="D2134" s="9"/>
      <c r="E2134" s="9"/>
      <c r="F2134" s="9" t="s">
        <v>723</v>
      </c>
      <c r="G2134" s="9"/>
      <c r="H2134" s="9"/>
      <c r="I2134" s="9">
        <v>450</v>
      </c>
      <c r="J2134" s="9" t="s">
        <v>21</v>
      </c>
      <c r="K2134" s="9" t="s">
        <v>22</v>
      </c>
      <c r="L2134" s="16"/>
      <c r="M2134" s="16">
        <f t="shared" si="135"/>
        <v>292.5</v>
      </c>
    </row>
    <row r="2135" ht="24" spans="1:13">
      <c r="A2135" s="9"/>
      <c r="B2135" s="9"/>
      <c r="C2135" s="9"/>
      <c r="D2135" s="9"/>
      <c r="E2135" s="9" t="s">
        <v>735</v>
      </c>
      <c r="F2135" s="9" t="s">
        <v>458</v>
      </c>
      <c r="G2135" s="9"/>
      <c r="H2135" s="9"/>
      <c r="I2135" s="9">
        <v>300</v>
      </c>
      <c r="J2135" s="9" t="s">
        <v>21</v>
      </c>
      <c r="K2135" s="9" t="s">
        <v>22</v>
      </c>
      <c r="L2135" s="16"/>
      <c r="M2135" s="16">
        <f t="shared" si="135"/>
        <v>195</v>
      </c>
    </row>
    <row r="2136" ht="24" spans="1:13">
      <c r="A2136" s="9"/>
      <c r="B2136" s="9"/>
      <c r="C2136" s="9"/>
      <c r="D2136" s="9"/>
      <c r="E2136" s="9"/>
      <c r="F2136" s="9" t="s">
        <v>736</v>
      </c>
      <c r="G2136" s="9"/>
      <c r="H2136" s="9"/>
      <c r="I2136" s="9">
        <v>300</v>
      </c>
      <c r="J2136" s="9" t="s">
        <v>21</v>
      </c>
      <c r="K2136" s="9" t="s">
        <v>22</v>
      </c>
      <c r="L2136" s="16"/>
      <c r="M2136" s="16">
        <f t="shared" si="135"/>
        <v>195</v>
      </c>
    </row>
    <row r="2137" ht="24" spans="1:13">
      <c r="A2137" s="9"/>
      <c r="B2137" s="9"/>
      <c r="C2137" s="9"/>
      <c r="D2137" s="9"/>
      <c r="E2137" s="9"/>
      <c r="F2137" s="9" t="s">
        <v>166</v>
      </c>
      <c r="G2137" s="9"/>
      <c r="H2137" s="9"/>
      <c r="I2137" s="9">
        <v>350</v>
      </c>
      <c r="J2137" s="9" t="s">
        <v>21</v>
      </c>
      <c r="K2137" s="9" t="s">
        <v>22</v>
      </c>
      <c r="L2137" s="16"/>
      <c r="M2137" s="16">
        <f t="shared" si="135"/>
        <v>227.5</v>
      </c>
    </row>
    <row r="2138" ht="24" spans="1:13">
      <c r="A2138" s="9"/>
      <c r="B2138" s="9"/>
      <c r="C2138" s="9"/>
      <c r="D2138" s="9"/>
      <c r="E2138" s="9"/>
      <c r="F2138" s="9" t="s">
        <v>708</v>
      </c>
      <c r="G2138" s="9"/>
      <c r="H2138" s="9"/>
      <c r="I2138" s="9">
        <v>300</v>
      </c>
      <c r="J2138" s="9" t="s">
        <v>21</v>
      </c>
      <c r="K2138" s="9" t="s">
        <v>22</v>
      </c>
      <c r="L2138" s="16"/>
      <c r="M2138" s="16">
        <f t="shared" si="135"/>
        <v>195</v>
      </c>
    </row>
    <row r="2139" ht="24" spans="1:13">
      <c r="A2139" s="9"/>
      <c r="B2139" s="9"/>
      <c r="C2139" s="9"/>
      <c r="D2139" s="9"/>
      <c r="E2139" s="9"/>
      <c r="F2139" s="9" t="s">
        <v>463</v>
      </c>
      <c r="G2139" s="9"/>
      <c r="H2139" s="10"/>
      <c r="I2139" s="17">
        <v>350</v>
      </c>
      <c r="J2139" s="17" t="s">
        <v>21</v>
      </c>
      <c r="K2139" s="10" t="s">
        <v>22</v>
      </c>
      <c r="L2139" s="16"/>
      <c r="M2139" s="16">
        <f t="shared" si="135"/>
        <v>227.5</v>
      </c>
    </row>
    <row r="2140" ht="36" spans="1:13">
      <c r="A2140" s="9"/>
      <c r="B2140" s="9"/>
      <c r="C2140" s="9"/>
      <c r="D2140" s="9"/>
      <c r="E2140" s="9"/>
      <c r="F2140" s="9" t="s">
        <v>713</v>
      </c>
      <c r="G2140" s="9" t="s">
        <v>714</v>
      </c>
      <c r="H2140" s="9" t="s">
        <v>715</v>
      </c>
      <c r="I2140" s="9">
        <v>700</v>
      </c>
      <c r="J2140" s="9" t="s">
        <v>21</v>
      </c>
      <c r="K2140" s="9" t="s">
        <v>22</v>
      </c>
      <c r="L2140" s="16">
        <f>H2140*0.65</f>
        <v>227.5</v>
      </c>
      <c r="M2140" s="16">
        <f t="shared" si="135"/>
        <v>455</v>
      </c>
    </row>
    <row r="2141" ht="24" spans="1:13">
      <c r="A2141" s="9"/>
      <c r="B2141" s="9"/>
      <c r="C2141" s="9"/>
      <c r="D2141" s="9"/>
      <c r="E2141" s="9"/>
      <c r="F2141" s="9" t="s">
        <v>717</v>
      </c>
      <c r="G2141" s="9"/>
      <c r="H2141" s="9"/>
      <c r="I2141" s="9">
        <v>1000</v>
      </c>
      <c r="J2141" s="9" t="s">
        <v>21</v>
      </c>
      <c r="K2141" s="9" t="s">
        <v>22</v>
      </c>
      <c r="L2141" s="16"/>
      <c r="M2141" s="16">
        <f t="shared" si="135"/>
        <v>650</v>
      </c>
    </row>
    <row r="2142" ht="24" spans="1:13">
      <c r="A2142" s="9"/>
      <c r="B2142" s="9"/>
      <c r="C2142" s="9"/>
      <c r="D2142" s="9"/>
      <c r="E2142" s="9"/>
      <c r="F2142" s="9" t="s">
        <v>718</v>
      </c>
      <c r="G2142" s="9"/>
      <c r="H2142" s="9"/>
      <c r="I2142" s="9">
        <v>350</v>
      </c>
      <c r="J2142" s="9" t="s">
        <v>21</v>
      </c>
      <c r="K2142" s="9" t="s">
        <v>22</v>
      </c>
      <c r="L2142" s="16"/>
      <c r="M2142" s="16">
        <f t="shared" si="135"/>
        <v>227.5</v>
      </c>
    </row>
    <row r="2143" ht="24" spans="1:13">
      <c r="A2143" s="9"/>
      <c r="B2143" s="9"/>
      <c r="C2143" s="9"/>
      <c r="D2143" s="9"/>
      <c r="E2143" s="9"/>
      <c r="F2143" s="9" t="s">
        <v>719</v>
      </c>
      <c r="G2143" s="9"/>
      <c r="H2143" s="9"/>
      <c r="I2143" s="9">
        <v>350</v>
      </c>
      <c r="J2143" s="9" t="s">
        <v>21</v>
      </c>
      <c r="K2143" s="9" t="s">
        <v>22</v>
      </c>
      <c r="L2143" s="16"/>
      <c r="M2143" s="16">
        <f t="shared" si="135"/>
        <v>227.5</v>
      </c>
    </row>
    <row r="2144" ht="24" spans="1:13">
      <c r="A2144" s="9"/>
      <c r="B2144" s="9"/>
      <c r="C2144" s="9"/>
      <c r="D2144" s="9"/>
      <c r="E2144" s="9"/>
      <c r="F2144" s="9" t="s">
        <v>720</v>
      </c>
      <c r="G2144" s="9"/>
      <c r="H2144" s="9"/>
      <c r="I2144" s="9">
        <v>350</v>
      </c>
      <c r="J2144" s="9" t="s">
        <v>21</v>
      </c>
      <c r="K2144" s="9" t="s">
        <v>22</v>
      </c>
      <c r="L2144" s="16"/>
      <c r="M2144" s="16">
        <f t="shared" si="135"/>
        <v>227.5</v>
      </c>
    </row>
    <row r="2145" ht="24" spans="1:13">
      <c r="A2145" s="9"/>
      <c r="B2145" s="9"/>
      <c r="C2145" s="9"/>
      <c r="D2145" s="9"/>
      <c r="E2145" s="9"/>
      <c r="F2145" s="9" t="s">
        <v>459</v>
      </c>
      <c r="G2145" s="9"/>
      <c r="H2145" s="9"/>
      <c r="I2145" s="9">
        <v>350</v>
      </c>
      <c r="J2145" s="9" t="s">
        <v>21</v>
      </c>
      <c r="K2145" s="9" t="s">
        <v>22</v>
      </c>
      <c r="L2145" s="16"/>
      <c r="M2145" s="16">
        <f t="shared" si="135"/>
        <v>227.5</v>
      </c>
    </row>
    <row r="2146" ht="24" spans="1:13">
      <c r="A2146" s="9"/>
      <c r="B2146" s="9"/>
      <c r="C2146" s="9"/>
      <c r="D2146" s="9"/>
      <c r="E2146" s="9"/>
      <c r="F2146" s="9" t="s">
        <v>728</v>
      </c>
      <c r="G2146" s="9"/>
      <c r="H2146" s="10"/>
      <c r="I2146" s="17">
        <v>245</v>
      </c>
      <c r="J2146" s="17" t="s">
        <v>21</v>
      </c>
      <c r="K2146" s="10" t="s">
        <v>22</v>
      </c>
      <c r="L2146" s="16"/>
      <c r="M2146" s="16">
        <f t="shared" si="135"/>
        <v>159.25</v>
      </c>
    </row>
    <row r="2147" ht="24" spans="1:13">
      <c r="A2147" s="9"/>
      <c r="B2147" s="9"/>
      <c r="C2147" s="9"/>
      <c r="D2147" s="9"/>
      <c r="E2147" s="9"/>
      <c r="F2147" s="9" t="s">
        <v>723</v>
      </c>
      <c r="G2147" s="9"/>
      <c r="H2147" s="9"/>
      <c r="I2147" s="9">
        <v>450</v>
      </c>
      <c r="J2147" s="9" t="s">
        <v>21</v>
      </c>
      <c r="K2147" s="9" t="s">
        <v>22</v>
      </c>
      <c r="L2147" s="16"/>
      <c r="M2147" s="16">
        <f t="shared" si="135"/>
        <v>292.5</v>
      </c>
    </row>
    <row r="2148" ht="24" spans="1:13">
      <c r="A2148" s="9"/>
      <c r="B2148" s="9"/>
      <c r="C2148" s="9"/>
      <c r="D2148" s="9"/>
      <c r="E2148" s="9" t="s">
        <v>737</v>
      </c>
      <c r="F2148" s="9" t="s">
        <v>458</v>
      </c>
      <c r="G2148" s="9"/>
      <c r="H2148" s="9"/>
      <c r="I2148" s="9">
        <v>300</v>
      </c>
      <c r="J2148" s="9" t="s">
        <v>21</v>
      </c>
      <c r="K2148" s="9" t="s">
        <v>22</v>
      </c>
      <c r="L2148" s="16"/>
      <c r="M2148" s="16">
        <f t="shared" si="135"/>
        <v>195</v>
      </c>
    </row>
    <row r="2149" ht="24" spans="1:13">
      <c r="A2149" s="9"/>
      <c r="B2149" s="9"/>
      <c r="C2149" s="9"/>
      <c r="D2149" s="9"/>
      <c r="E2149" s="9"/>
      <c r="F2149" s="9" t="s">
        <v>166</v>
      </c>
      <c r="G2149" s="9"/>
      <c r="H2149" s="9"/>
      <c r="I2149" s="9">
        <v>350</v>
      </c>
      <c r="J2149" s="9" t="s">
        <v>21</v>
      </c>
      <c r="K2149" s="9" t="s">
        <v>22</v>
      </c>
      <c r="L2149" s="16"/>
      <c r="M2149" s="16">
        <f t="shared" si="135"/>
        <v>227.5</v>
      </c>
    </row>
    <row r="2150" ht="24" spans="1:13">
      <c r="A2150" s="9"/>
      <c r="B2150" s="9"/>
      <c r="C2150" s="9"/>
      <c r="D2150" s="9"/>
      <c r="E2150" s="9"/>
      <c r="F2150" s="9" t="s">
        <v>708</v>
      </c>
      <c r="G2150" s="9"/>
      <c r="H2150" s="9"/>
      <c r="I2150" s="9">
        <v>300</v>
      </c>
      <c r="J2150" s="9" t="s">
        <v>21</v>
      </c>
      <c r="K2150" s="9" t="s">
        <v>22</v>
      </c>
      <c r="L2150" s="16"/>
      <c r="M2150" s="16">
        <f t="shared" si="135"/>
        <v>195</v>
      </c>
    </row>
    <row r="2151" ht="24" spans="1:13">
      <c r="A2151" s="9"/>
      <c r="B2151" s="9"/>
      <c r="C2151" s="9"/>
      <c r="D2151" s="9"/>
      <c r="E2151" s="9"/>
      <c r="F2151" s="9" t="s">
        <v>463</v>
      </c>
      <c r="G2151" s="9"/>
      <c r="H2151" s="10"/>
      <c r="I2151" s="17">
        <v>350</v>
      </c>
      <c r="J2151" s="17" t="s">
        <v>21</v>
      </c>
      <c r="K2151" s="10" t="s">
        <v>22</v>
      </c>
      <c r="L2151" s="16"/>
      <c r="M2151" s="16">
        <f t="shared" si="135"/>
        <v>227.5</v>
      </c>
    </row>
    <row r="2152" ht="24" spans="1:13">
      <c r="A2152" s="9"/>
      <c r="B2152" s="9"/>
      <c r="C2152" s="9"/>
      <c r="D2152" s="9"/>
      <c r="E2152" s="9"/>
      <c r="F2152" s="9" t="s">
        <v>462</v>
      </c>
      <c r="G2152" s="9"/>
      <c r="H2152" s="10"/>
      <c r="I2152" s="17">
        <v>350</v>
      </c>
      <c r="J2152" s="17" t="s">
        <v>21</v>
      </c>
      <c r="K2152" s="10" t="s">
        <v>22</v>
      </c>
      <c r="L2152" s="16"/>
      <c r="M2152" s="16">
        <f t="shared" si="135"/>
        <v>227.5</v>
      </c>
    </row>
    <row r="2153" ht="36" spans="1:13">
      <c r="A2153" s="9"/>
      <c r="B2153" s="9"/>
      <c r="C2153" s="9"/>
      <c r="D2153" s="9"/>
      <c r="E2153" s="9"/>
      <c r="F2153" s="9" t="s">
        <v>713</v>
      </c>
      <c r="G2153" s="9" t="s">
        <v>714</v>
      </c>
      <c r="H2153" s="9" t="s">
        <v>715</v>
      </c>
      <c r="I2153" s="9">
        <v>700</v>
      </c>
      <c r="J2153" s="9" t="s">
        <v>21</v>
      </c>
      <c r="K2153" s="9" t="s">
        <v>22</v>
      </c>
      <c r="L2153" s="16">
        <f>H2153*0.65</f>
        <v>227.5</v>
      </c>
      <c r="M2153" s="16">
        <f t="shared" si="135"/>
        <v>455</v>
      </c>
    </row>
    <row r="2154" ht="24" spans="1:13">
      <c r="A2154" s="9"/>
      <c r="B2154" s="9"/>
      <c r="C2154" s="9"/>
      <c r="D2154" s="9"/>
      <c r="E2154" s="9"/>
      <c r="F2154" s="9" t="s">
        <v>738</v>
      </c>
      <c r="G2154" s="9"/>
      <c r="H2154" s="9"/>
      <c r="I2154" s="9">
        <v>1000</v>
      </c>
      <c r="J2154" s="9" t="s">
        <v>21</v>
      </c>
      <c r="K2154" s="15" t="s">
        <v>22</v>
      </c>
      <c r="L2154" s="16"/>
      <c r="M2154" s="16">
        <v>650</v>
      </c>
    </row>
    <row r="2155" ht="24" spans="1:13">
      <c r="A2155" s="9"/>
      <c r="B2155" s="9"/>
      <c r="C2155" s="9"/>
      <c r="D2155" s="9"/>
      <c r="E2155" s="9"/>
      <c r="F2155" s="9" t="s">
        <v>719</v>
      </c>
      <c r="G2155" s="9"/>
      <c r="H2155" s="9"/>
      <c r="I2155" s="9">
        <v>350</v>
      </c>
      <c r="J2155" s="9" t="s">
        <v>21</v>
      </c>
      <c r="K2155" s="9" t="s">
        <v>22</v>
      </c>
      <c r="L2155" s="16"/>
      <c r="M2155" s="16">
        <f t="shared" ref="M2155:M2162" si="136">I2155*0.65</f>
        <v>227.5</v>
      </c>
    </row>
    <row r="2156" ht="24" spans="1:13">
      <c r="A2156" s="9"/>
      <c r="B2156" s="9"/>
      <c r="C2156" s="9"/>
      <c r="D2156" s="9"/>
      <c r="E2156" s="9"/>
      <c r="F2156" s="9" t="s">
        <v>720</v>
      </c>
      <c r="G2156" s="9"/>
      <c r="H2156" s="9"/>
      <c r="I2156" s="9">
        <v>350</v>
      </c>
      <c r="J2156" s="9" t="s">
        <v>21</v>
      </c>
      <c r="K2156" s="9" t="s">
        <v>22</v>
      </c>
      <c r="L2156" s="16"/>
      <c r="M2156" s="16">
        <f t="shared" si="136"/>
        <v>227.5</v>
      </c>
    </row>
    <row r="2157" ht="24" spans="1:13">
      <c r="A2157" s="9"/>
      <c r="B2157" s="9"/>
      <c r="C2157" s="9"/>
      <c r="D2157" s="9"/>
      <c r="E2157" s="9"/>
      <c r="F2157" s="9" t="s">
        <v>459</v>
      </c>
      <c r="G2157" s="9"/>
      <c r="H2157" s="9"/>
      <c r="I2157" s="9">
        <v>350</v>
      </c>
      <c r="J2157" s="9" t="s">
        <v>21</v>
      </c>
      <c r="K2157" s="9" t="s">
        <v>22</v>
      </c>
      <c r="L2157" s="16"/>
      <c r="M2157" s="16">
        <f t="shared" si="136"/>
        <v>227.5</v>
      </c>
    </row>
    <row r="2158" ht="24" spans="1:13">
      <c r="A2158" s="9"/>
      <c r="B2158" s="9"/>
      <c r="C2158" s="9"/>
      <c r="D2158" s="9"/>
      <c r="E2158" s="9"/>
      <c r="F2158" s="9" t="s">
        <v>728</v>
      </c>
      <c r="G2158" s="9"/>
      <c r="H2158" s="10"/>
      <c r="I2158" s="17">
        <v>245</v>
      </c>
      <c r="J2158" s="17" t="s">
        <v>21</v>
      </c>
      <c r="K2158" s="10" t="s">
        <v>22</v>
      </c>
      <c r="L2158" s="16"/>
      <c r="M2158" s="16">
        <f t="shared" si="136"/>
        <v>159.25</v>
      </c>
    </row>
    <row r="2159" ht="24" spans="1:13">
      <c r="A2159" s="9"/>
      <c r="B2159" s="9"/>
      <c r="C2159" s="9"/>
      <c r="D2159" s="9"/>
      <c r="E2159" s="9"/>
      <c r="F2159" s="9" t="s">
        <v>723</v>
      </c>
      <c r="G2159" s="9"/>
      <c r="H2159" s="9"/>
      <c r="I2159" s="9">
        <v>450</v>
      </c>
      <c r="J2159" s="9" t="s">
        <v>21</v>
      </c>
      <c r="K2159" s="9" t="s">
        <v>22</v>
      </c>
      <c r="L2159" s="16"/>
      <c r="M2159" s="16">
        <f t="shared" si="136"/>
        <v>292.5</v>
      </c>
    </row>
    <row r="2160" spans="1:13">
      <c r="A2160" s="9"/>
      <c r="B2160" s="9"/>
      <c r="C2160" s="9"/>
      <c r="D2160" s="9" t="s">
        <v>739</v>
      </c>
      <c r="E2160" s="9" t="s">
        <v>740</v>
      </c>
      <c r="F2160" s="9" t="s">
        <v>17</v>
      </c>
      <c r="G2160" s="9"/>
      <c r="H2160" s="9"/>
      <c r="I2160" s="9">
        <v>100.8</v>
      </c>
      <c r="J2160" s="9" t="s">
        <v>18</v>
      </c>
      <c r="K2160" s="9" t="s">
        <v>19</v>
      </c>
      <c r="L2160" s="16"/>
      <c r="M2160" s="16">
        <f t="shared" si="136"/>
        <v>65.52</v>
      </c>
    </row>
    <row r="2161" ht="24" spans="1:13">
      <c r="A2161" s="9"/>
      <c r="B2161" s="9"/>
      <c r="C2161" s="9"/>
      <c r="D2161" s="9"/>
      <c r="E2161" s="9"/>
      <c r="F2161" s="9" t="s">
        <v>458</v>
      </c>
      <c r="G2161" s="9"/>
      <c r="H2161" s="9"/>
      <c r="I2161" s="9">
        <v>300</v>
      </c>
      <c r="J2161" s="9" t="s">
        <v>21</v>
      </c>
      <c r="K2161" s="9" t="s">
        <v>22</v>
      </c>
      <c r="L2161" s="16"/>
      <c r="M2161" s="16">
        <f t="shared" si="136"/>
        <v>195</v>
      </c>
    </row>
    <row r="2162" ht="24" spans="1:13">
      <c r="A2162" s="9"/>
      <c r="B2162" s="9"/>
      <c r="C2162" s="9"/>
      <c r="D2162" s="9"/>
      <c r="E2162" s="9"/>
      <c r="F2162" s="9" t="s">
        <v>457</v>
      </c>
      <c r="G2162" s="9"/>
      <c r="H2162" s="9"/>
      <c r="I2162" s="9">
        <v>300</v>
      </c>
      <c r="J2162" s="9" t="s">
        <v>21</v>
      </c>
      <c r="K2162" s="9" t="s">
        <v>22</v>
      </c>
      <c r="L2162" s="16"/>
      <c r="M2162" s="16">
        <f t="shared" si="136"/>
        <v>195</v>
      </c>
    </row>
    <row r="2163" ht="24" spans="1:13">
      <c r="A2163" s="9"/>
      <c r="B2163" s="9"/>
      <c r="C2163" s="9"/>
      <c r="D2163" s="9"/>
      <c r="E2163" s="9"/>
      <c r="F2163" s="9" t="s">
        <v>166</v>
      </c>
      <c r="G2163" s="9"/>
      <c r="H2163" s="9"/>
      <c r="I2163" s="9">
        <v>350</v>
      </c>
      <c r="J2163" s="9" t="s">
        <v>21</v>
      </c>
      <c r="K2163" s="9" t="s">
        <v>22</v>
      </c>
      <c r="L2163" s="16"/>
      <c r="M2163" s="16">
        <f t="shared" ref="M2163:M2202" si="137">I2163*0.65</f>
        <v>227.5</v>
      </c>
    </row>
    <row r="2164" ht="24" spans="1:13">
      <c r="A2164" s="9"/>
      <c r="B2164" s="9"/>
      <c r="C2164" s="9"/>
      <c r="D2164" s="9"/>
      <c r="E2164" s="9"/>
      <c r="F2164" s="9" t="s">
        <v>708</v>
      </c>
      <c r="G2164" s="9"/>
      <c r="H2164" s="9"/>
      <c r="I2164" s="9">
        <v>300</v>
      </c>
      <c r="J2164" s="9" t="s">
        <v>21</v>
      </c>
      <c r="K2164" s="9" t="s">
        <v>22</v>
      </c>
      <c r="L2164" s="16"/>
      <c r="M2164" s="16">
        <f t="shared" si="137"/>
        <v>195</v>
      </c>
    </row>
    <row r="2165" ht="24" spans="1:13">
      <c r="A2165" s="9"/>
      <c r="B2165" s="9"/>
      <c r="C2165" s="9"/>
      <c r="D2165" s="9"/>
      <c r="E2165" s="9"/>
      <c r="F2165" s="9" t="s">
        <v>709</v>
      </c>
      <c r="G2165" s="9"/>
      <c r="H2165" s="9"/>
      <c r="I2165" s="9">
        <v>600</v>
      </c>
      <c r="J2165" s="9" t="s">
        <v>21</v>
      </c>
      <c r="K2165" s="9" t="s">
        <v>22</v>
      </c>
      <c r="L2165" s="16"/>
      <c r="M2165" s="16">
        <f t="shared" si="137"/>
        <v>390</v>
      </c>
    </row>
    <row r="2166" ht="24" spans="1:13">
      <c r="A2166" s="9"/>
      <c r="B2166" s="9"/>
      <c r="C2166" s="9"/>
      <c r="D2166" s="9"/>
      <c r="E2166" s="9"/>
      <c r="F2166" s="9" t="s">
        <v>710</v>
      </c>
      <c r="G2166" s="9"/>
      <c r="H2166" s="9"/>
      <c r="I2166" s="9">
        <v>600</v>
      </c>
      <c r="J2166" s="9" t="s">
        <v>21</v>
      </c>
      <c r="K2166" s="9" t="s">
        <v>22</v>
      </c>
      <c r="L2166" s="16"/>
      <c r="M2166" s="16">
        <f t="shared" si="137"/>
        <v>390</v>
      </c>
    </row>
    <row r="2167" ht="24" spans="1:13">
      <c r="A2167" s="9"/>
      <c r="B2167" s="9"/>
      <c r="C2167" s="9"/>
      <c r="D2167" s="9"/>
      <c r="E2167" s="9"/>
      <c r="F2167" s="9" t="s">
        <v>711</v>
      </c>
      <c r="G2167" s="9"/>
      <c r="H2167" s="9"/>
      <c r="I2167" s="9">
        <v>600</v>
      </c>
      <c r="J2167" s="9" t="s">
        <v>21</v>
      </c>
      <c r="K2167" s="9" t="s">
        <v>22</v>
      </c>
      <c r="L2167" s="16"/>
      <c r="M2167" s="16">
        <f t="shared" si="137"/>
        <v>390</v>
      </c>
    </row>
    <row r="2168" ht="36" spans="1:13">
      <c r="A2168" s="9"/>
      <c r="B2168" s="9"/>
      <c r="C2168" s="9"/>
      <c r="D2168" s="9"/>
      <c r="E2168" s="9"/>
      <c r="F2168" s="9" t="s">
        <v>713</v>
      </c>
      <c r="G2168" s="9" t="s">
        <v>714</v>
      </c>
      <c r="H2168" s="9" t="s">
        <v>715</v>
      </c>
      <c r="I2168" s="9">
        <v>700</v>
      </c>
      <c r="J2168" s="9" t="s">
        <v>21</v>
      </c>
      <c r="K2168" s="9" t="s">
        <v>22</v>
      </c>
      <c r="L2168" s="16">
        <f>H2168*0.65</f>
        <v>227.5</v>
      </c>
      <c r="M2168" s="16">
        <f t="shared" si="137"/>
        <v>455</v>
      </c>
    </row>
    <row r="2169" ht="24" spans="1:13">
      <c r="A2169" s="9"/>
      <c r="B2169" s="9"/>
      <c r="C2169" s="9"/>
      <c r="D2169" s="9"/>
      <c r="E2169" s="9"/>
      <c r="F2169" s="9" t="s">
        <v>717</v>
      </c>
      <c r="G2169" s="9"/>
      <c r="H2169" s="9"/>
      <c r="I2169" s="9">
        <v>1000</v>
      </c>
      <c r="J2169" s="9" t="s">
        <v>21</v>
      </c>
      <c r="K2169" s="9" t="s">
        <v>22</v>
      </c>
      <c r="L2169" s="16"/>
      <c r="M2169" s="16">
        <f t="shared" si="137"/>
        <v>650</v>
      </c>
    </row>
    <row r="2170" ht="24" spans="1:13">
      <c r="A2170" s="9"/>
      <c r="B2170" s="9"/>
      <c r="C2170" s="9"/>
      <c r="D2170" s="9"/>
      <c r="E2170" s="9"/>
      <c r="F2170" s="9" t="s">
        <v>718</v>
      </c>
      <c r="G2170" s="9"/>
      <c r="H2170" s="9"/>
      <c r="I2170" s="9">
        <v>350</v>
      </c>
      <c r="J2170" s="9" t="s">
        <v>21</v>
      </c>
      <c r="K2170" s="9" t="s">
        <v>22</v>
      </c>
      <c r="L2170" s="16"/>
      <c r="M2170" s="16">
        <f t="shared" si="137"/>
        <v>227.5</v>
      </c>
    </row>
    <row r="2171" ht="24" spans="1:13">
      <c r="A2171" s="9"/>
      <c r="B2171" s="9"/>
      <c r="C2171" s="9"/>
      <c r="D2171" s="9"/>
      <c r="E2171" s="9"/>
      <c r="F2171" s="9" t="s">
        <v>720</v>
      </c>
      <c r="G2171" s="9"/>
      <c r="H2171" s="9"/>
      <c r="I2171" s="9">
        <v>350</v>
      </c>
      <c r="J2171" s="9" t="s">
        <v>21</v>
      </c>
      <c r="K2171" s="9" t="s">
        <v>22</v>
      </c>
      <c r="L2171" s="16"/>
      <c r="M2171" s="16">
        <f t="shared" si="137"/>
        <v>227.5</v>
      </c>
    </row>
    <row r="2172" ht="24" spans="1:13">
      <c r="A2172" s="9"/>
      <c r="B2172" s="9"/>
      <c r="C2172" s="9"/>
      <c r="D2172" s="9"/>
      <c r="E2172" s="9"/>
      <c r="F2172" s="9" t="s">
        <v>722</v>
      </c>
      <c r="G2172" s="9"/>
      <c r="H2172" s="9"/>
      <c r="I2172" s="9">
        <v>600</v>
      </c>
      <c r="J2172" s="9" t="s">
        <v>21</v>
      </c>
      <c r="K2172" s="9" t="s">
        <v>22</v>
      </c>
      <c r="L2172" s="16"/>
      <c r="M2172" s="16">
        <f t="shared" si="137"/>
        <v>390</v>
      </c>
    </row>
    <row r="2173" ht="24" spans="1:13">
      <c r="A2173" s="9"/>
      <c r="B2173" s="9"/>
      <c r="C2173" s="9"/>
      <c r="D2173" s="9"/>
      <c r="E2173" s="9"/>
      <c r="F2173" s="9" t="s">
        <v>723</v>
      </c>
      <c r="G2173" s="9"/>
      <c r="H2173" s="9"/>
      <c r="I2173" s="9">
        <v>450</v>
      </c>
      <c r="J2173" s="9" t="s">
        <v>21</v>
      </c>
      <c r="K2173" s="9" t="s">
        <v>22</v>
      </c>
      <c r="L2173" s="16"/>
      <c r="M2173" s="16">
        <f t="shared" si="137"/>
        <v>292.5</v>
      </c>
    </row>
    <row r="2174" ht="24" spans="1:13">
      <c r="A2174" s="9"/>
      <c r="B2174" s="9"/>
      <c r="C2174" s="9"/>
      <c r="D2174" s="9"/>
      <c r="E2174" s="9" t="s">
        <v>741</v>
      </c>
      <c r="F2174" s="9" t="s">
        <v>709</v>
      </c>
      <c r="G2174" s="9"/>
      <c r="H2174" s="9"/>
      <c r="I2174" s="9">
        <v>600</v>
      </c>
      <c r="J2174" s="9" t="s">
        <v>21</v>
      </c>
      <c r="K2174" s="9" t="s">
        <v>22</v>
      </c>
      <c r="L2174" s="16"/>
      <c r="M2174" s="16">
        <f t="shared" si="137"/>
        <v>390</v>
      </c>
    </row>
    <row r="2175" ht="24" spans="1:13">
      <c r="A2175" s="9"/>
      <c r="B2175" s="9"/>
      <c r="C2175" s="9"/>
      <c r="D2175" s="9"/>
      <c r="E2175" s="9"/>
      <c r="F2175" s="9" t="s">
        <v>710</v>
      </c>
      <c r="G2175" s="9"/>
      <c r="H2175" s="9"/>
      <c r="I2175" s="9">
        <v>600</v>
      </c>
      <c r="J2175" s="9" t="s">
        <v>21</v>
      </c>
      <c r="K2175" s="9" t="s">
        <v>22</v>
      </c>
      <c r="L2175" s="16"/>
      <c r="M2175" s="16">
        <f t="shared" si="137"/>
        <v>390</v>
      </c>
    </row>
    <row r="2176" ht="24" spans="1:13">
      <c r="A2176" s="9"/>
      <c r="B2176" s="9"/>
      <c r="C2176" s="9"/>
      <c r="D2176" s="9"/>
      <c r="E2176" s="9"/>
      <c r="F2176" s="9" t="s">
        <v>711</v>
      </c>
      <c r="G2176" s="9"/>
      <c r="H2176" s="9"/>
      <c r="I2176" s="9">
        <v>600</v>
      </c>
      <c r="J2176" s="9" t="s">
        <v>21</v>
      </c>
      <c r="K2176" s="9" t="s">
        <v>22</v>
      </c>
      <c r="L2176" s="16"/>
      <c r="M2176" s="16">
        <f t="shared" si="137"/>
        <v>390</v>
      </c>
    </row>
    <row r="2177" ht="24" spans="1:13">
      <c r="A2177" s="9"/>
      <c r="B2177" s="9"/>
      <c r="C2177" s="9"/>
      <c r="D2177" s="9"/>
      <c r="E2177" s="9" t="s">
        <v>742</v>
      </c>
      <c r="F2177" s="9" t="s">
        <v>709</v>
      </c>
      <c r="G2177" s="9"/>
      <c r="H2177" s="9"/>
      <c r="I2177" s="9">
        <v>600</v>
      </c>
      <c r="J2177" s="9" t="s">
        <v>21</v>
      </c>
      <c r="K2177" s="9" t="s">
        <v>22</v>
      </c>
      <c r="L2177" s="16"/>
      <c r="M2177" s="16">
        <f t="shared" si="137"/>
        <v>390</v>
      </c>
    </row>
    <row r="2178" ht="24" spans="1:13">
      <c r="A2178" s="9"/>
      <c r="B2178" s="9"/>
      <c r="C2178" s="9"/>
      <c r="D2178" s="9"/>
      <c r="E2178" s="9"/>
      <c r="F2178" s="9" t="s">
        <v>710</v>
      </c>
      <c r="G2178" s="9"/>
      <c r="H2178" s="9"/>
      <c r="I2178" s="9">
        <v>600</v>
      </c>
      <c r="J2178" s="9" t="s">
        <v>21</v>
      </c>
      <c r="K2178" s="9" t="s">
        <v>22</v>
      </c>
      <c r="L2178" s="16"/>
      <c r="M2178" s="16">
        <f t="shared" si="137"/>
        <v>390</v>
      </c>
    </row>
    <row r="2179" ht="24" spans="1:13">
      <c r="A2179" s="9"/>
      <c r="B2179" s="9"/>
      <c r="C2179" s="9"/>
      <c r="D2179" s="9"/>
      <c r="E2179" s="9"/>
      <c r="F2179" s="9" t="s">
        <v>711</v>
      </c>
      <c r="G2179" s="9"/>
      <c r="H2179" s="9"/>
      <c r="I2179" s="9">
        <v>600</v>
      </c>
      <c r="J2179" s="9" t="s">
        <v>21</v>
      </c>
      <c r="K2179" s="9" t="s">
        <v>22</v>
      </c>
      <c r="L2179" s="16"/>
      <c r="M2179" s="16">
        <f t="shared" si="137"/>
        <v>390</v>
      </c>
    </row>
    <row r="2180" ht="24" spans="1:13">
      <c r="A2180" s="9"/>
      <c r="B2180" s="9"/>
      <c r="C2180" s="9"/>
      <c r="D2180" s="9"/>
      <c r="E2180" s="9"/>
      <c r="F2180" s="9" t="s">
        <v>717</v>
      </c>
      <c r="G2180" s="9"/>
      <c r="H2180" s="9"/>
      <c r="I2180" s="9">
        <v>1000</v>
      </c>
      <c r="J2180" s="9" t="s">
        <v>21</v>
      </c>
      <c r="K2180" s="9" t="s">
        <v>22</v>
      </c>
      <c r="L2180" s="16"/>
      <c r="M2180" s="16">
        <f t="shared" si="137"/>
        <v>650</v>
      </c>
    </row>
    <row r="2181" ht="24" spans="1:13">
      <c r="A2181" s="9"/>
      <c r="B2181" s="9"/>
      <c r="C2181" s="9"/>
      <c r="D2181" s="9"/>
      <c r="E2181" s="9"/>
      <c r="F2181" s="9" t="s">
        <v>728</v>
      </c>
      <c r="G2181" s="9"/>
      <c r="H2181" s="10"/>
      <c r="I2181" s="17">
        <v>245</v>
      </c>
      <c r="J2181" s="17" t="s">
        <v>21</v>
      </c>
      <c r="K2181" s="10" t="s">
        <v>22</v>
      </c>
      <c r="L2181" s="16"/>
      <c r="M2181" s="16">
        <f t="shared" si="137"/>
        <v>159.25</v>
      </c>
    </row>
    <row r="2182" ht="24" spans="1:13">
      <c r="A2182" s="9"/>
      <c r="B2182" s="9"/>
      <c r="C2182" s="9"/>
      <c r="D2182" s="9"/>
      <c r="E2182" s="9" t="s">
        <v>743</v>
      </c>
      <c r="F2182" s="9" t="s">
        <v>457</v>
      </c>
      <c r="G2182" s="9"/>
      <c r="H2182" s="9"/>
      <c r="I2182" s="9">
        <v>300</v>
      </c>
      <c r="J2182" s="9" t="s">
        <v>21</v>
      </c>
      <c r="K2182" s="9" t="s">
        <v>22</v>
      </c>
      <c r="L2182" s="16"/>
      <c r="M2182" s="16">
        <f t="shared" si="137"/>
        <v>195</v>
      </c>
    </row>
    <row r="2183" ht="24" spans="1:13">
      <c r="A2183" s="9"/>
      <c r="B2183" s="9"/>
      <c r="C2183" s="9"/>
      <c r="D2183" s="9"/>
      <c r="E2183" s="9"/>
      <c r="F2183" s="9" t="s">
        <v>166</v>
      </c>
      <c r="G2183" s="9"/>
      <c r="H2183" s="9"/>
      <c r="I2183" s="9">
        <v>350</v>
      </c>
      <c r="J2183" s="9" t="s">
        <v>21</v>
      </c>
      <c r="K2183" s="9" t="s">
        <v>22</v>
      </c>
      <c r="L2183" s="16"/>
      <c r="M2183" s="16">
        <f t="shared" si="137"/>
        <v>227.5</v>
      </c>
    </row>
    <row r="2184" ht="24" spans="1:13">
      <c r="A2184" s="9"/>
      <c r="B2184" s="9"/>
      <c r="C2184" s="9"/>
      <c r="D2184" s="9"/>
      <c r="E2184" s="9"/>
      <c r="F2184" s="9" t="s">
        <v>708</v>
      </c>
      <c r="G2184" s="9"/>
      <c r="H2184" s="9"/>
      <c r="I2184" s="9">
        <v>300</v>
      </c>
      <c r="J2184" s="9" t="s">
        <v>21</v>
      </c>
      <c r="K2184" s="9" t="s">
        <v>22</v>
      </c>
      <c r="L2184" s="16"/>
      <c r="M2184" s="16">
        <f t="shared" si="137"/>
        <v>195</v>
      </c>
    </row>
    <row r="2185" ht="24" spans="1:13">
      <c r="A2185" s="9"/>
      <c r="B2185" s="9"/>
      <c r="C2185" s="9"/>
      <c r="D2185" s="9"/>
      <c r="E2185" s="9"/>
      <c r="F2185" s="9" t="s">
        <v>709</v>
      </c>
      <c r="G2185" s="9"/>
      <c r="H2185" s="9"/>
      <c r="I2185" s="9">
        <v>600</v>
      </c>
      <c r="J2185" s="9" t="s">
        <v>21</v>
      </c>
      <c r="K2185" s="9" t="s">
        <v>22</v>
      </c>
      <c r="L2185" s="16"/>
      <c r="M2185" s="16">
        <f t="shared" si="137"/>
        <v>390</v>
      </c>
    </row>
    <row r="2186" ht="24" spans="1:13">
      <c r="A2186" s="9"/>
      <c r="B2186" s="9"/>
      <c r="C2186" s="9"/>
      <c r="D2186" s="9"/>
      <c r="E2186" s="9"/>
      <c r="F2186" s="9" t="s">
        <v>710</v>
      </c>
      <c r="G2186" s="9"/>
      <c r="H2186" s="9"/>
      <c r="I2186" s="9">
        <v>600</v>
      </c>
      <c r="J2186" s="9" t="s">
        <v>21</v>
      </c>
      <c r="K2186" s="9" t="s">
        <v>22</v>
      </c>
      <c r="L2186" s="16"/>
      <c r="M2186" s="16">
        <f t="shared" si="137"/>
        <v>390</v>
      </c>
    </row>
    <row r="2187" ht="24" spans="1:13">
      <c r="A2187" s="9"/>
      <c r="B2187" s="9"/>
      <c r="C2187" s="9"/>
      <c r="D2187" s="9"/>
      <c r="E2187" s="9"/>
      <c r="F2187" s="9" t="s">
        <v>711</v>
      </c>
      <c r="G2187" s="9"/>
      <c r="H2187" s="9"/>
      <c r="I2187" s="9">
        <v>600</v>
      </c>
      <c r="J2187" s="9" t="s">
        <v>21</v>
      </c>
      <c r="K2187" s="9" t="s">
        <v>22</v>
      </c>
      <c r="L2187" s="16"/>
      <c r="M2187" s="16">
        <f t="shared" si="137"/>
        <v>390</v>
      </c>
    </row>
    <row r="2188" ht="36" spans="1:13">
      <c r="A2188" s="9"/>
      <c r="B2188" s="9"/>
      <c r="C2188" s="9"/>
      <c r="D2188" s="9"/>
      <c r="E2188" s="9"/>
      <c r="F2188" s="9" t="s">
        <v>713</v>
      </c>
      <c r="G2188" s="9" t="s">
        <v>714</v>
      </c>
      <c r="H2188" s="9" t="s">
        <v>715</v>
      </c>
      <c r="I2188" s="9">
        <v>700</v>
      </c>
      <c r="J2188" s="9" t="s">
        <v>21</v>
      </c>
      <c r="K2188" s="9" t="s">
        <v>22</v>
      </c>
      <c r="L2188" s="16">
        <f>H2188*0.65</f>
        <v>227.5</v>
      </c>
      <c r="M2188" s="16">
        <f t="shared" si="137"/>
        <v>455</v>
      </c>
    </row>
    <row r="2189" ht="24" spans="1:13">
      <c r="A2189" s="9"/>
      <c r="B2189" s="9"/>
      <c r="C2189" s="9"/>
      <c r="D2189" s="9"/>
      <c r="E2189" s="9"/>
      <c r="F2189" s="9" t="s">
        <v>717</v>
      </c>
      <c r="G2189" s="9"/>
      <c r="H2189" s="9"/>
      <c r="I2189" s="9">
        <v>1000</v>
      </c>
      <c r="J2189" s="9" t="s">
        <v>21</v>
      </c>
      <c r="K2189" s="9" t="s">
        <v>22</v>
      </c>
      <c r="L2189" s="16"/>
      <c r="M2189" s="16">
        <f t="shared" si="137"/>
        <v>650</v>
      </c>
    </row>
    <row r="2190" ht="24" spans="1:13">
      <c r="A2190" s="9"/>
      <c r="B2190" s="9"/>
      <c r="C2190" s="9"/>
      <c r="D2190" s="9"/>
      <c r="E2190" s="9"/>
      <c r="F2190" s="9" t="s">
        <v>718</v>
      </c>
      <c r="G2190" s="9"/>
      <c r="H2190" s="9"/>
      <c r="I2190" s="9">
        <v>350</v>
      </c>
      <c r="J2190" s="9" t="s">
        <v>21</v>
      </c>
      <c r="K2190" s="9" t="s">
        <v>22</v>
      </c>
      <c r="L2190" s="16"/>
      <c r="M2190" s="16">
        <f t="shared" si="137"/>
        <v>227.5</v>
      </c>
    </row>
    <row r="2191" ht="24" spans="1:13">
      <c r="A2191" s="9"/>
      <c r="B2191" s="9"/>
      <c r="C2191" s="9"/>
      <c r="D2191" s="9"/>
      <c r="E2191" s="9"/>
      <c r="F2191" s="9" t="s">
        <v>723</v>
      </c>
      <c r="G2191" s="9"/>
      <c r="H2191" s="9"/>
      <c r="I2191" s="9">
        <v>450</v>
      </c>
      <c r="J2191" s="9" t="s">
        <v>21</v>
      </c>
      <c r="K2191" s="9" t="s">
        <v>22</v>
      </c>
      <c r="L2191" s="16"/>
      <c r="M2191" s="16">
        <f t="shared" si="137"/>
        <v>292.5</v>
      </c>
    </row>
    <row r="2192" ht="24" spans="1:13">
      <c r="A2192" s="9"/>
      <c r="B2192" s="9"/>
      <c r="C2192" s="9"/>
      <c r="D2192" s="9"/>
      <c r="E2192" s="9" t="s">
        <v>744</v>
      </c>
      <c r="F2192" s="9" t="s">
        <v>709</v>
      </c>
      <c r="G2192" s="9"/>
      <c r="H2192" s="9"/>
      <c r="I2192" s="9">
        <v>600</v>
      </c>
      <c r="J2192" s="9" t="s">
        <v>21</v>
      </c>
      <c r="K2192" s="9" t="s">
        <v>22</v>
      </c>
      <c r="L2192" s="16"/>
      <c r="M2192" s="16">
        <f t="shared" si="137"/>
        <v>390</v>
      </c>
    </row>
    <row r="2193" ht="24" spans="1:13">
      <c r="A2193" s="9"/>
      <c r="B2193" s="9"/>
      <c r="C2193" s="9"/>
      <c r="D2193" s="9"/>
      <c r="E2193" s="9"/>
      <c r="F2193" s="9" t="s">
        <v>710</v>
      </c>
      <c r="G2193" s="9"/>
      <c r="H2193" s="9"/>
      <c r="I2193" s="9">
        <v>600</v>
      </c>
      <c r="J2193" s="9" t="s">
        <v>21</v>
      </c>
      <c r="K2193" s="9" t="s">
        <v>22</v>
      </c>
      <c r="L2193" s="16"/>
      <c r="M2193" s="16">
        <f t="shared" si="137"/>
        <v>390</v>
      </c>
    </row>
    <row r="2194" ht="24" spans="1:13">
      <c r="A2194" s="9"/>
      <c r="B2194" s="9"/>
      <c r="C2194" s="9"/>
      <c r="D2194" s="9"/>
      <c r="E2194" s="9"/>
      <c r="F2194" s="9" t="s">
        <v>711</v>
      </c>
      <c r="G2194" s="9"/>
      <c r="H2194" s="9"/>
      <c r="I2194" s="9">
        <v>600</v>
      </c>
      <c r="J2194" s="9" t="s">
        <v>21</v>
      </c>
      <c r="K2194" s="9" t="s">
        <v>22</v>
      </c>
      <c r="L2194" s="16"/>
      <c r="M2194" s="16">
        <f t="shared" si="137"/>
        <v>390</v>
      </c>
    </row>
    <row r="2195" ht="36" spans="1:13">
      <c r="A2195" s="9"/>
      <c r="B2195" s="9"/>
      <c r="C2195" s="9"/>
      <c r="D2195" s="9"/>
      <c r="E2195" s="9"/>
      <c r="F2195" s="9" t="s">
        <v>713</v>
      </c>
      <c r="G2195" s="9" t="s">
        <v>714</v>
      </c>
      <c r="H2195" s="9" t="s">
        <v>715</v>
      </c>
      <c r="I2195" s="9">
        <v>700</v>
      </c>
      <c r="J2195" s="9" t="s">
        <v>21</v>
      </c>
      <c r="K2195" s="9" t="s">
        <v>22</v>
      </c>
      <c r="L2195" s="16">
        <f>H2195*0.65</f>
        <v>227.5</v>
      </c>
      <c r="M2195" s="16">
        <f t="shared" si="137"/>
        <v>455</v>
      </c>
    </row>
    <row r="2196" spans="1:13">
      <c r="A2196" s="9"/>
      <c r="B2196" s="9"/>
      <c r="C2196" s="9"/>
      <c r="D2196" s="9"/>
      <c r="E2196" s="9" t="s">
        <v>745</v>
      </c>
      <c r="F2196" s="9" t="s">
        <v>17</v>
      </c>
      <c r="G2196" s="9"/>
      <c r="H2196" s="9"/>
      <c r="I2196" s="9">
        <v>100.8</v>
      </c>
      <c r="J2196" s="9" t="s">
        <v>18</v>
      </c>
      <c r="K2196" s="9" t="s">
        <v>19</v>
      </c>
      <c r="L2196" s="16"/>
      <c r="M2196" s="16">
        <f t="shared" si="137"/>
        <v>65.52</v>
      </c>
    </row>
    <row r="2197" ht="24" spans="1:13">
      <c r="A2197" s="9"/>
      <c r="B2197" s="9"/>
      <c r="C2197" s="9"/>
      <c r="D2197" s="9"/>
      <c r="E2197" s="9"/>
      <c r="F2197" s="9" t="s">
        <v>709</v>
      </c>
      <c r="G2197" s="9"/>
      <c r="H2197" s="9"/>
      <c r="I2197" s="9">
        <v>600</v>
      </c>
      <c r="J2197" s="9" t="s">
        <v>21</v>
      </c>
      <c r="K2197" s="9" t="s">
        <v>22</v>
      </c>
      <c r="L2197" s="16"/>
      <c r="M2197" s="16">
        <f t="shared" si="137"/>
        <v>390</v>
      </c>
    </row>
    <row r="2198" ht="24" spans="1:13">
      <c r="A2198" s="9"/>
      <c r="B2198" s="9"/>
      <c r="C2198" s="9"/>
      <c r="D2198" s="9"/>
      <c r="E2198" s="9"/>
      <c r="F2198" s="9" t="s">
        <v>710</v>
      </c>
      <c r="G2198" s="9"/>
      <c r="H2198" s="9"/>
      <c r="I2198" s="9">
        <v>600</v>
      </c>
      <c r="J2198" s="9" t="s">
        <v>21</v>
      </c>
      <c r="K2198" s="9" t="s">
        <v>22</v>
      </c>
      <c r="L2198" s="16"/>
      <c r="M2198" s="16">
        <f t="shared" si="137"/>
        <v>390</v>
      </c>
    </row>
    <row r="2199" ht="24" spans="1:13">
      <c r="A2199" s="9"/>
      <c r="B2199" s="9"/>
      <c r="C2199" s="9"/>
      <c r="D2199" s="9"/>
      <c r="E2199" s="9"/>
      <c r="F2199" s="9" t="s">
        <v>711</v>
      </c>
      <c r="G2199" s="9"/>
      <c r="H2199" s="9"/>
      <c r="I2199" s="9">
        <v>600</v>
      </c>
      <c r="J2199" s="9" t="s">
        <v>21</v>
      </c>
      <c r="K2199" s="9" t="s">
        <v>22</v>
      </c>
      <c r="L2199" s="16"/>
      <c r="M2199" s="16">
        <f t="shared" si="137"/>
        <v>390</v>
      </c>
    </row>
    <row r="2200" ht="36" spans="1:13">
      <c r="A2200" s="9"/>
      <c r="B2200" s="9"/>
      <c r="C2200" s="9"/>
      <c r="D2200" s="9"/>
      <c r="E2200" s="9"/>
      <c r="F2200" s="9" t="s">
        <v>713</v>
      </c>
      <c r="G2200" s="9" t="s">
        <v>714</v>
      </c>
      <c r="H2200" s="9" t="s">
        <v>715</v>
      </c>
      <c r="I2200" s="9">
        <v>700</v>
      </c>
      <c r="J2200" s="9" t="s">
        <v>21</v>
      </c>
      <c r="K2200" s="9" t="s">
        <v>22</v>
      </c>
      <c r="L2200" s="16">
        <f>H2200*0.65</f>
        <v>227.5</v>
      </c>
      <c r="M2200" s="16">
        <f t="shared" si="137"/>
        <v>455</v>
      </c>
    </row>
    <row r="2201" ht="24" spans="1:13">
      <c r="A2201" s="9"/>
      <c r="B2201" s="9"/>
      <c r="C2201" s="9"/>
      <c r="D2201" s="9"/>
      <c r="E2201" s="9"/>
      <c r="F2201" s="9" t="s">
        <v>728</v>
      </c>
      <c r="G2201" s="9"/>
      <c r="H2201" s="10"/>
      <c r="I2201" s="17">
        <v>245</v>
      </c>
      <c r="J2201" s="17" t="s">
        <v>21</v>
      </c>
      <c r="K2201" s="10" t="s">
        <v>22</v>
      </c>
      <c r="L2201" s="16"/>
      <c r="M2201" s="16">
        <f t="shared" si="137"/>
        <v>159.25</v>
      </c>
    </row>
    <row r="2202" ht="24" spans="1:13">
      <c r="A2202" s="9"/>
      <c r="B2202" s="9"/>
      <c r="C2202" s="9"/>
      <c r="D2202" s="9"/>
      <c r="E2202" s="9" t="s">
        <v>746</v>
      </c>
      <c r="F2202" s="9" t="s">
        <v>457</v>
      </c>
      <c r="G2202" s="9"/>
      <c r="H2202" s="9"/>
      <c r="I2202" s="9">
        <v>300</v>
      </c>
      <c r="J2202" s="9" t="s">
        <v>21</v>
      </c>
      <c r="K2202" s="9" t="s">
        <v>22</v>
      </c>
      <c r="L2202" s="16"/>
      <c r="M2202" s="16">
        <f t="shared" si="137"/>
        <v>195</v>
      </c>
    </row>
    <row r="2203" ht="24" spans="1:13">
      <c r="A2203" s="9"/>
      <c r="B2203" s="9"/>
      <c r="C2203" s="9"/>
      <c r="D2203" s="9"/>
      <c r="E2203" s="9"/>
      <c r="F2203" s="9" t="s">
        <v>458</v>
      </c>
      <c r="G2203" s="9"/>
      <c r="H2203" s="9"/>
      <c r="I2203" s="9">
        <v>300</v>
      </c>
      <c r="J2203" s="9" t="s">
        <v>21</v>
      </c>
      <c r="K2203" s="9" t="s">
        <v>22</v>
      </c>
      <c r="L2203" s="16"/>
      <c r="M2203" s="16">
        <v>195</v>
      </c>
    </row>
    <row r="2204" ht="24" spans="1:13">
      <c r="A2204" s="9"/>
      <c r="B2204" s="9"/>
      <c r="C2204" s="9"/>
      <c r="D2204" s="9"/>
      <c r="E2204" s="9"/>
      <c r="F2204" s="9" t="s">
        <v>166</v>
      </c>
      <c r="G2204" s="9"/>
      <c r="H2204" s="9"/>
      <c r="I2204" s="9">
        <v>350</v>
      </c>
      <c r="J2204" s="9" t="s">
        <v>21</v>
      </c>
      <c r="K2204" s="9" t="s">
        <v>22</v>
      </c>
      <c r="L2204" s="16"/>
      <c r="M2204" s="16">
        <f t="shared" ref="M2204:M2230" si="138">I2204*0.65</f>
        <v>227.5</v>
      </c>
    </row>
    <row r="2205" ht="24" spans="1:13">
      <c r="A2205" s="9"/>
      <c r="B2205" s="9"/>
      <c r="C2205" s="9"/>
      <c r="D2205" s="9"/>
      <c r="E2205" s="9"/>
      <c r="F2205" s="9" t="s">
        <v>708</v>
      </c>
      <c r="G2205" s="9"/>
      <c r="H2205" s="9"/>
      <c r="I2205" s="9">
        <v>300</v>
      </c>
      <c r="J2205" s="9" t="s">
        <v>21</v>
      </c>
      <c r="K2205" s="9" t="s">
        <v>22</v>
      </c>
      <c r="L2205" s="16"/>
      <c r="M2205" s="16">
        <f t="shared" si="138"/>
        <v>195</v>
      </c>
    </row>
    <row r="2206" ht="24" spans="1:13">
      <c r="A2206" s="9"/>
      <c r="B2206" s="9"/>
      <c r="C2206" s="9"/>
      <c r="D2206" s="9"/>
      <c r="E2206" s="9"/>
      <c r="F2206" s="9" t="s">
        <v>709</v>
      </c>
      <c r="G2206" s="9"/>
      <c r="H2206" s="9"/>
      <c r="I2206" s="9">
        <v>600</v>
      </c>
      <c r="J2206" s="9" t="s">
        <v>21</v>
      </c>
      <c r="K2206" s="9" t="s">
        <v>22</v>
      </c>
      <c r="L2206" s="16"/>
      <c r="M2206" s="16">
        <f t="shared" si="138"/>
        <v>390</v>
      </c>
    </row>
    <row r="2207" ht="24" spans="1:13">
      <c r="A2207" s="9"/>
      <c r="B2207" s="9"/>
      <c r="C2207" s="9"/>
      <c r="D2207" s="9"/>
      <c r="E2207" s="9"/>
      <c r="F2207" s="9" t="s">
        <v>710</v>
      </c>
      <c r="G2207" s="9"/>
      <c r="H2207" s="9"/>
      <c r="I2207" s="9">
        <v>600</v>
      </c>
      <c r="J2207" s="9" t="s">
        <v>21</v>
      </c>
      <c r="K2207" s="9" t="s">
        <v>22</v>
      </c>
      <c r="L2207" s="16"/>
      <c r="M2207" s="16">
        <f t="shared" si="138"/>
        <v>390</v>
      </c>
    </row>
    <row r="2208" ht="24" spans="1:13">
      <c r="A2208" s="9"/>
      <c r="B2208" s="9"/>
      <c r="C2208" s="9"/>
      <c r="D2208" s="9"/>
      <c r="E2208" s="9"/>
      <c r="F2208" s="9" t="s">
        <v>711</v>
      </c>
      <c r="G2208" s="9"/>
      <c r="H2208" s="9"/>
      <c r="I2208" s="9">
        <v>600</v>
      </c>
      <c r="J2208" s="9" t="s">
        <v>21</v>
      </c>
      <c r="K2208" s="9" t="s">
        <v>22</v>
      </c>
      <c r="L2208" s="16"/>
      <c r="M2208" s="16">
        <f t="shared" si="138"/>
        <v>390</v>
      </c>
    </row>
    <row r="2209" ht="24" spans="1:13">
      <c r="A2209" s="9"/>
      <c r="B2209" s="9"/>
      <c r="C2209" s="9"/>
      <c r="D2209" s="9"/>
      <c r="E2209" s="9"/>
      <c r="F2209" s="9" t="s">
        <v>463</v>
      </c>
      <c r="G2209" s="9"/>
      <c r="H2209" s="10"/>
      <c r="I2209" s="17">
        <v>350</v>
      </c>
      <c r="J2209" s="17" t="s">
        <v>21</v>
      </c>
      <c r="K2209" s="10" t="s">
        <v>22</v>
      </c>
      <c r="L2209" s="16"/>
      <c r="M2209" s="16">
        <f t="shared" si="138"/>
        <v>227.5</v>
      </c>
    </row>
    <row r="2210" ht="24" spans="1:13">
      <c r="A2210" s="9"/>
      <c r="B2210" s="9"/>
      <c r="C2210" s="9"/>
      <c r="D2210" s="9"/>
      <c r="E2210" s="9"/>
      <c r="F2210" s="9" t="s">
        <v>462</v>
      </c>
      <c r="G2210" s="9"/>
      <c r="H2210" s="10"/>
      <c r="I2210" s="17">
        <v>350</v>
      </c>
      <c r="J2210" s="17" t="s">
        <v>21</v>
      </c>
      <c r="K2210" s="10" t="s">
        <v>22</v>
      </c>
      <c r="L2210" s="16"/>
      <c r="M2210" s="16">
        <f t="shared" si="138"/>
        <v>227.5</v>
      </c>
    </row>
    <row r="2211" ht="24" spans="1:13">
      <c r="A2211" s="9"/>
      <c r="B2211" s="9"/>
      <c r="C2211" s="9"/>
      <c r="D2211" s="9"/>
      <c r="E2211" s="9"/>
      <c r="F2211" s="9" t="s">
        <v>717</v>
      </c>
      <c r="G2211" s="9"/>
      <c r="H2211" s="9"/>
      <c r="I2211" s="9">
        <v>1000</v>
      </c>
      <c r="J2211" s="9" t="s">
        <v>21</v>
      </c>
      <c r="K2211" s="9" t="s">
        <v>22</v>
      </c>
      <c r="L2211" s="16"/>
      <c r="M2211" s="16">
        <f t="shared" si="138"/>
        <v>650</v>
      </c>
    </row>
    <row r="2212" ht="24" spans="1:13">
      <c r="A2212" s="9"/>
      <c r="B2212" s="9"/>
      <c r="C2212" s="9"/>
      <c r="D2212" s="9" t="s">
        <v>747</v>
      </c>
      <c r="E2212" s="9" t="s">
        <v>748</v>
      </c>
      <c r="F2212" s="9" t="s">
        <v>458</v>
      </c>
      <c r="G2212" s="9"/>
      <c r="H2212" s="9"/>
      <c r="I2212" s="9">
        <v>300</v>
      </c>
      <c r="J2212" s="9" t="s">
        <v>21</v>
      </c>
      <c r="K2212" s="9" t="s">
        <v>22</v>
      </c>
      <c r="L2212" s="16"/>
      <c r="M2212" s="16">
        <f t="shared" si="138"/>
        <v>195</v>
      </c>
    </row>
    <row r="2213" ht="24" spans="1:13">
      <c r="A2213" s="9"/>
      <c r="B2213" s="9"/>
      <c r="C2213" s="9"/>
      <c r="D2213" s="9"/>
      <c r="E2213" s="9"/>
      <c r="F2213" s="9" t="s">
        <v>457</v>
      </c>
      <c r="G2213" s="9"/>
      <c r="H2213" s="9"/>
      <c r="I2213" s="9">
        <v>300</v>
      </c>
      <c r="J2213" s="9" t="s">
        <v>21</v>
      </c>
      <c r="K2213" s="9" t="s">
        <v>22</v>
      </c>
      <c r="L2213" s="16"/>
      <c r="M2213" s="16">
        <f t="shared" si="138"/>
        <v>195</v>
      </c>
    </row>
    <row r="2214" ht="24" spans="1:13">
      <c r="A2214" s="9"/>
      <c r="B2214" s="9"/>
      <c r="C2214" s="9"/>
      <c r="D2214" s="9"/>
      <c r="E2214" s="9"/>
      <c r="F2214" s="9" t="s">
        <v>166</v>
      </c>
      <c r="G2214" s="9"/>
      <c r="H2214" s="9"/>
      <c r="I2214" s="9">
        <v>350</v>
      </c>
      <c r="J2214" s="9" t="s">
        <v>21</v>
      </c>
      <c r="K2214" s="9" t="s">
        <v>22</v>
      </c>
      <c r="L2214" s="16"/>
      <c r="M2214" s="16">
        <f t="shared" si="138"/>
        <v>227.5</v>
      </c>
    </row>
    <row r="2215" ht="24" spans="1:13">
      <c r="A2215" s="9"/>
      <c r="B2215" s="9"/>
      <c r="C2215" s="9"/>
      <c r="D2215" s="9"/>
      <c r="E2215" s="9"/>
      <c r="F2215" s="9" t="s">
        <v>708</v>
      </c>
      <c r="G2215" s="9"/>
      <c r="H2215" s="9"/>
      <c r="I2215" s="9">
        <v>300</v>
      </c>
      <c r="J2215" s="9" t="s">
        <v>21</v>
      </c>
      <c r="K2215" s="9" t="s">
        <v>22</v>
      </c>
      <c r="L2215" s="16"/>
      <c r="M2215" s="16">
        <f t="shared" si="138"/>
        <v>195</v>
      </c>
    </row>
    <row r="2216" ht="24" spans="1:13">
      <c r="A2216" s="9"/>
      <c r="B2216" s="9"/>
      <c r="C2216" s="9"/>
      <c r="D2216" s="9"/>
      <c r="E2216" s="9"/>
      <c r="F2216" s="9" t="s">
        <v>463</v>
      </c>
      <c r="G2216" s="9"/>
      <c r="H2216" s="10"/>
      <c r="I2216" s="17">
        <v>350</v>
      </c>
      <c r="J2216" s="17" t="s">
        <v>21</v>
      </c>
      <c r="K2216" s="10" t="s">
        <v>22</v>
      </c>
      <c r="L2216" s="16"/>
      <c r="M2216" s="16">
        <f t="shared" si="138"/>
        <v>227.5</v>
      </c>
    </row>
    <row r="2217" ht="36" spans="1:13">
      <c r="A2217" s="9"/>
      <c r="B2217" s="9"/>
      <c r="C2217" s="9"/>
      <c r="D2217" s="9"/>
      <c r="E2217" s="9"/>
      <c r="F2217" s="9" t="s">
        <v>713</v>
      </c>
      <c r="G2217" s="9" t="s">
        <v>714</v>
      </c>
      <c r="H2217" s="9" t="s">
        <v>715</v>
      </c>
      <c r="I2217" s="9">
        <v>700</v>
      </c>
      <c r="J2217" s="9" t="s">
        <v>21</v>
      </c>
      <c r="K2217" s="9" t="s">
        <v>22</v>
      </c>
      <c r="L2217" s="16">
        <f>H2217*0.65</f>
        <v>227.5</v>
      </c>
      <c r="M2217" s="16">
        <f t="shared" si="138"/>
        <v>455</v>
      </c>
    </row>
    <row r="2218" ht="24" spans="1:13">
      <c r="A2218" s="9"/>
      <c r="B2218" s="9"/>
      <c r="C2218" s="9"/>
      <c r="D2218" s="9"/>
      <c r="E2218" s="9"/>
      <c r="F2218" s="9" t="s">
        <v>728</v>
      </c>
      <c r="G2218" s="9"/>
      <c r="H2218" s="10"/>
      <c r="I2218" s="17">
        <v>245</v>
      </c>
      <c r="J2218" s="17" t="s">
        <v>21</v>
      </c>
      <c r="K2218" s="10" t="s">
        <v>22</v>
      </c>
      <c r="L2218" s="16"/>
      <c r="M2218" s="16">
        <f t="shared" si="138"/>
        <v>159.25</v>
      </c>
    </row>
    <row r="2219" ht="24" spans="1:13">
      <c r="A2219" s="9"/>
      <c r="B2219" s="9"/>
      <c r="C2219" s="9"/>
      <c r="D2219" s="9"/>
      <c r="E2219" s="9" t="s">
        <v>749</v>
      </c>
      <c r="F2219" s="9" t="s">
        <v>458</v>
      </c>
      <c r="G2219" s="9"/>
      <c r="H2219" s="9"/>
      <c r="I2219" s="9">
        <v>300</v>
      </c>
      <c r="J2219" s="9" t="s">
        <v>21</v>
      </c>
      <c r="K2219" s="9" t="s">
        <v>22</v>
      </c>
      <c r="L2219" s="16"/>
      <c r="M2219" s="16">
        <f t="shared" si="138"/>
        <v>195</v>
      </c>
    </row>
    <row r="2220" ht="24" spans="1:13">
      <c r="A2220" s="9"/>
      <c r="B2220" s="9"/>
      <c r="C2220" s="9"/>
      <c r="D2220" s="9"/>
      <c r="E2220" s="9"/>
      <c r="F2220" s="9" t="s">
        <v>457</v>
      </c>
      <c r="G2220" s="9"/>
      <c r="H2220" s="9"/>
      <c r="I2220" s="9">
        <v>300</v>
      </c>
      <c r="J2220" s="9" t="s">
        <v>21</v>
      </c>
      <c r="K2220" s="9" t="s">
        <v>22</v>
      </c>
      <c r="L2220" s="16"/>
      <c r="M2220" s="16">
        <f t="shared" si="138"/>
        <v>195</v>
      </c>
    </row>
    <row r="2221" ht="24" spans="1:13">
      <c r="A2221" s="9"/>
      <c r="B2221" s="9"/>
      <c r="C2221" s="9"/>
      <c r="D2221" s="9"/>
      <c r="E2221" s="9"/>
      <c r="F2221" s="9" t="s">
        <v>166</v>
      </c>
      <c r="G2221" s="9"/>
      <c r="H2221" s="9"/>
      <c r="I2221" s="9">
        <v>350</v>
      </c>
      <c r="J2221" s="9" t="s">
        <v>21</v>
      </c>
      <c r="K2221" s="9" t="s">
        <v>22</v>
      </c>
      <c r="L2221" s="16"/>
      <c r="M2221" s="16">
        <f t="shared" si="138"/>
        <v>227.5</v>
      </c>
    </row>
    <row r="2222" ht="24" spans="1:13">
      <c r="A2222" s="9"/>
      <c r="B2222" s="9"/>
      <c r="C2222" s="9"/>
      <c r="D2222" s="9"/>
      <c r="E2222" s="9"/>
      <c r="F2222" s="9" t="s">
        <v>708</v>
      </c>
      <c r="G2222" s="9"/>
      <c r="H2222" s="9"/>
      <c r="I2222" s="9">
        <v>300</v>
      </c>
      <c r="J2222" s="9" t="s">
        <v>21</v>
      </c>
      <c r="K2222" s="9" t="s">
        <v>22</v>
      </c>
      <c r="L2222" s="16"/>
      <c r="M2222" s="16">
        <f t="shared" si="138"/>
        <v>195</v>
      </c>
    </row>
    <row r="2223" ht="24" spans="1:13">
      <c r="A2223" s="9"/>
      <c r="B2223" s="9"/>
      <c r="C2223" s="9"/>
      <c r="D2223" s="9"/>
      <c r="E2223" s="9"/>
      <c r="F2223" s="9" t="s">
        <v>463</v>
      </c>
      <c r="G2223" s="9"/>
      <c r="H2223" s="10"/>
      <c r="I2223" s="17">
        <v>350</v>
      </c>
      <c r="J2223" s="17" t="s">
        <v>21</v>
      </c>
      <c r="K2223" s="10" t="s">
        <v>22</v>
      </c>
      <c r="L2223" s="16"/>
      <c r="M2223" s="16">
        <f t="shared" si="138"/>
        <v>227.5</v>
      </c>
    </row>
    <row r="2224" ht="24" spans="1:13">
      <c r="A2224" s="9"/>
      <c r="B2224" s="9"/>
      <c r="C2224" s="9"/>
      <c r="D2224" s="9"/>
      <c r="E2224" s="9"/>
      <c r="F2224" s="9" t="s">
        <v>462</v>
      </c>
      <c r="G2224" s="9"/>
      <c r="H2224" s="10"/>
      <c r="I2224" s="17">
        <v>350</v>
      </c>
      <c r="J2224" s="17" t="s">
        <v>21</v>
      </c>
      <c r="K2224" s="10" t="s">
        <v>22</v>
      </c>
      <c r="L2224" s="16"/>
      <c r="M2224" s="16">
        <f t="shared" si="138"/>
        <v>227.5</v>
      </c>
    </row>
    <row r="2225" ht="36" spans="1:13">
      <c r="A2225" s="9"/>
      <c r="B2225" s="9"/>
      <c r="C2225" s="9"/>
      <c r="D2225" s="9"/>
      <c r="E2225" s="9"/>
      <c r="F2225" s="9" t="s">
        <v>713</v>
      </c>
      <c r="G2225" s="9" t="s">
        <v>714</v>
      </c>
      <c r="H2225" s="9" t="s">
        <v>715</v>
      </c>
      <c r="I2225" s="9">
        <v>700</v>
      </c>
      <c r="J2225" s="9" t="s">
        <v>21</v>
      </c>
      <c r="K2225" s="9" t="s">
        <v>22</v>
      </c>
      <c r="L2225" s="16">
        <f>H2225*0.65</f>
        <v>227.5</v>
      </c>
      <c r="M2225" s="16">
        <f t="shared" si="138"/>
        <v>455</v>
      </c>
    </row>
    <row r="2226" ht="24" spans="1:13">
      <c r="A2226" s="9"/>
      <c r="B2226" s="9"/>
      <c r="C2226" s="9"/>
      <c r="D2226" s="9"/>
      <c r="E2226" s="9"/>
      <c r="F2226" s="9" t="s">
        <v>728</v>
      </c>
      <c r="G2226" s="9"/>
      <c r="H2226" s="10"/>
      <c r="I2226" s="17">
        <v>245</v>
      </c>
      <c r="J2226" s="17" t="s">
        <v>21</v>
      </c>
      <c r="K2226" s="10" t="s">
        <v>22</v>
      </c>
      <c r="L2226" s="16"/>
      <c r="M2226" s="16">
        <f t="shared" si="138"/>
        <v>159.25</v>
      </c>
    </row>
    <row r="2227" spans="1:13">
      <c r="A2227" s="9"/>
      <c r="B2227" s="9"/>
      <c r="C2227" s="9" t="s">
        <v>750</v>
      </c>
      <c r="D2227" s="9" t="s">
        <v>751</v>
      </c>
      <c r="E2227" s="9" t="s">
        <v>751</v>
      </c>
      <c r="F2227" s="9" t="s">
        <v>30</v>
      </c>
      <c r="G2227" s="9"/>
      <c r="H2227" s="9"/>
      <c r="I2227" s="9">
        <v>58.1</v>
      </c>
      <c r="J2227" s="9" t="s">
        <v>18</v>
      </c>
      <c r="K2227" s="9" t="s">
        <v>19</v>
      </c>
      <c r="L2227" s="16"/>
      <c r="M2227" s="16">
        <f t="shared" si="138"/>
        <v>37.765</v>
      </c>
    </row>
    <row r="2228" spans="1:13">
      <c r="A2228" s="9"/>
      <c r="B2228" s="9"/>
      <c r="C2228" s="9"/>
      <c r="D2228" s="9"/>
      <c r="E2228" s="9"/>
      <c r="F2228" s="9" t="s">
        <v>42</v>
      </c>
      <c r="G2228" s="9"/>
      <c r="H2228" s="9"/>
      <c r="I2228" s="9">
        <v>118.3</v>
      </c>
      <c r="J2228" s="9" t="s">
        <v>18</v>
      </c>
      <c r="K2228" s="9" t="s">
        <v>19</v>
      </c>
      <c r="L2228" s="16"/>
      <c r="M2228" s="16">
        <f t="shared" si="138"/>
        <v>76.895</v>
      </c>
    </row>
    <row r="2229" ht="24" spans="1:13">
      <c r="A2229" s="9"/>
      <c r="B2229" s="9"/>
      <c r="C2229" s="9"/>
      <c r="D2229" s="9"/>
      <c r="E2229" s="9"/>
      <c r="F2229" s="9" t="s">
        <v>752</v>
      </c>
      <c r="G2229" s="9"/>
      <c r="H2229" s="9"/>
      <c r="I2229" s="9">
        <v>600</v>
      </c>
      <c r="J2229" s="9" t="s">
        <v>21</v>
      </c>
      <c r="K2229" s="9" t="s">
        <v>22</v>
      </c>
      <c r="L2229" s="16"/>
      <c r="M2229" s="16">
        <f t="shared" si="138"/>
        <v>390</v>
      </c>
    </row>
    <row r="2230" ht="24" spans="1:13">
      <c r="A2230" s="9"/>
      <c r="B2230" s="9"/>
      <c r="C2230" s="9"/>
      <c r="D2230" s="9"/>
      <c r="E2230" s="9"/>
      <c r="F2230" s="9" t="s">
        <v>753</v>
      </c>
      <c r="G2230" s="9"/>
      <c r="H2230" s="10"/>
      <c r="I2230" s="17">
        <v>250</v>
      </c>
      <c r="J2230" s="17" t="s">
        <v>21</v>
      </c>
      <c r="K2230" s="10" t="s">
        <v>22</v>
      </c>
      <c r="L2230" s="16"/>
      <c r="M2230" s="16">
        <f t="shared" si="138"/>
        <v>162.5</v>
      </c>
    </row>
    <row r="2231" spans="1:13">
      <c r="A2231" s="9"/>
      <c r="B2231" s="9"/>
      <c r="C2231" s="9"/>
      <c r="D2231" s="9"/>
      <c r="E2231" s="9"/>
      <c r="F2231" s="9" t="s">
        <v>754</v>
      </c>
      <c r="G2231" s="9"/>
      <c r="H2231" s="9"/>
      <c r="I2231" s="9">
        <v>70</v>
      </c>
      <c r="J2231" s="9" t="s">
        <v>18</v>
      </c>
      <c r="K2231" s="9" t="s">
        <v>19</v>
      </c>
      <c r="L2231" s="16"/>
      <c r="M2231" s="16">
        <f t="shared" ref="M2231:M2237" si="139">I2231*0.65</f>
        <v>45.5</v>
      </c>
    </row>
    <row r="2232" spans="1:13">
      <c r="A2232" s="9"/>
      <c r="B2232" s="9"/>
      <c r="C2232" s="9"/>
      <c r="D2232" s="9" t="s">
        <v>755</v>
      </c>
      <c r="E2232" s="9" t="s">
        <v>755</v>
      </c>
      <c r="F2232" s="9" t="s">
        <v>17</v>
      </c>
      <c r="G2232" s="9"/>
      <c r="H2232" s="9"/>
      <c r="I2232" s="9">
        <v>100.8</v>
      </c>
      <c r="J2232" s="9" t="s">
        <v>18</v>
      </c>
      <c r="K2232" s="9" t="s">
        <v>19</v>
      </c>
      <c r="L2232" s="16"/>
      <c r="M2232" s="16">
        <f t="shared" si="139"/>
        <v>65.52</v>
      </c>
    </row>
    <row r="2233" spans="1:13">
      <c r="A2233" s="9"/>
      <c r="B2233" s="9"/>
      <c r="C2233" s="9"/>
      <c r="D2233" s="9"/>
      <c r="E2233" s="9"/>
      <c r="F2233" s="9" t="s">
        <v>756</v>
      </c>
      <c r="G2233" s="9"/>
      <c r="H2233" s="9"/>
      <c r="I2233" s="9">
        <v>196</v>
      </c>
      <c r="J2233" s="9" t="s">
        <v>18</v>
      </c>
      <c r="K2233" s="9" t="s">
        <v>19</v>
      </c>
      <c r="L2233" s="16"/>
      <c r="M2233" s="16">
        <f t="shared" si="139"/>
        <v>127.4</v>
      </c>
    </row>
    <row r="2234" ht="24" spans="1:13">
      <c r="A2234" s="9"/>
      <c r="B2234" s="9"/>
      <c r="C2234" s="9"/>
      <c r="D2234" s="9"/>
      <c r="E2234" s="9"/>
      <c r="F2234" s="9" t="s">
        <v>757</v>
      </c>
      <c r="G2234" s="9"/>
      <c r="H2234" s="9"/>
      <c r="I2234" s="9">
        <v>245</v>
      </c>
      <c r="J2234" s="9" t="s">
        <v>21</v>
      </c>
      <c r="K2234" s="9" t="s">
        <v>22</v>
      </c>
      <c r="L2234" s="16"/>
      <c r="M2234" s="16">
        <f t="shared" si="139"/>
        <v>159.25</v>
      </c>
    </row>
    <row r="2235" ht="24" spans="1:13">
      <c r="A2235" s="9"/>
      <c r="B2235" s="9"/>
      <c r="C2235" s="9"/>
      <c r="D2235" s="9"/>
      <c r="E2235" s="9"/>
      <c r="F2235" s="9" t="s">
        <v>758</v>
      </c>
      <c r="G2235" s="9"/>
      <c r="H2235" s="10"/>
      <c r="I2235" s="17">
        <v>245</v>
      </c>
      <c r="J2235" s="17" t="s">
        <v>21</v>
      </c>
      <c r="K2235" s="10" t="s">
        <v>22</v>
      </c>
      <c r="L2235" s="16"/>
      <c r="M2235" s="16">
        <v>159.25</v>
      </c>
    </row>
    <row r="2236" ht="24" spans="1:13">
      <c r="A2236" s="9"/>
      <c r="B2236" s="9"/>
      <c r="C2236" s="9"/>
      <c r="D2236" s="9"/>
      <c r="E2236" s="9"/>
      <c r="F2236" s="9" t="s">
        <v>338</v>
      </c>
      <c r="G2236" s="9"/>
      <c r="H2236" s="9">
        <v>245</v>
      </c>
      <c r="I2236" s="9">
        <v>490</v>
      </c>
      <c r="J2236" s="9" t="s">
        <v>21</v>
      </c>
      <c r="K2236" s="9" t="s">
        <v>22</v>
      </c>
      <c r="L2236" s="16">
        <f>H2236*0.65</f>
        <v>159.25</v>
      </c>
      <c r="M2236" s="16">
        <f t="shared" si="139"/>
        <v>318.5</v>
      </c>
    </row>
    <row r="2237" ht="24" spans="1:13">
      <c r="A2237" s="9"/>
      <c r="B2237" s="9"/>
      <c r="C2237" s="9"/>
      <c r="D2237" s="9"/>
      <c r="E2237" s="9"/>
      <c r="F2237" s="9" t="s">
        <v>121</v>
      </c>
      <c r="G2237" s="9"/>
      <c r="H2237" s="9">
        <v>245</v>
      </c>
      <c r="I2237" s="9">
        <v>490</v>
      </c>
      <c r="J2237" s="9" t="s">
        <v>21</v>
      </c>
      <c r="K2237" s="9" t="s">
        <v>22</v>
      </c>
      <c r="L2237" s="16">
        <f>H2237*0.65</f>
        <v>159.25</v>
      </c>
      <c r="M2237" s="16">
        <f t="shared" si="139"/>
        <v>318.5</v>
      </c>
    </row>
    <row r="2238" ht="24" spans="1:13">
      <c r="A2238" s="9"/>
      <c r="B2238" s="9"/>
      <c r="C2238" s="9"/>
      <c r="D2238" s="9"/>
      <c r="E2238" s="9"/>
      <c r="F2238" s="9" t="s">
        <v>759</v>
      </c>
      <c r="G2238" s="9"/>
      <c r="H2238" s="9">
        <v>245</v>
      </c>
      <c r="I2238" s="9">
        <v>490</v>
      </c>
      <c r="J2238" s="9" t="s">
        <v>21</v>
      </c>
      <c r="K2238" s="9" t="s">
        <v>22</v>
      </c>
      <c r="L2238" s="16">
        <v>159.25</v>
      </c>
      <c r="M2238" s="16">
        <v>318.5</v>
      </c>
    </row>
    <row r="2239" spans="1:13">
      <c r="A2239" s="9"/>
      <c r="B2239" s="9"/>
      <c r="C2239" s="9"/>
      <c r="D2239" s="9" t="s">
        <v>760</v>
      </c>
      <c r="E2239" s="9" t="s">
        <v>761</v>
      </c>
      <c r="F2239" s="9" t="s">
        <v>30</v>
      </c>
      <c r="G2239" s="9"/>
      <c r="H2239" s="9"/>
      <c r="I2239" s="9">
        <v>58.1</v>
      </c>
      <c r="J2239" s="9" t="s">
        <v>18</v>
      </c>
      <c r="K2239" s="9" t="s">
        <v>19</v>
      </c>
      <c r="L2239" s="16"/>
      <c r="M2239" s="16">
        <f t="shared" ref="M2236:M2267" si="140">I2239*0.65</f>
        <v>37.765</v>
      </c>
    </row>
    <row r="2240" spans="1:13">
      <c r="A2240" s="9"/>
      <c r="B2240" s="9"/>
      <c r="C2240" s="9"/>
      <c r="D2240" s="9"/>
      <c r="E2240" s="9"/>
      <c r="F2240" s="9" t="s">
        <v>17</v>
      </c>
      <c r="G2240" s="9"/>
      <c r="H2240" s="9"/>
      <c r="I2240" s="9">
        <v>100.8</v>
      </c>
      <c r="J2240" s="9" t="s">
        <v>18</v>
      </c>
      <c r="K2240" s="9" t="s">
        <v>19</v>
      </c>
      <c r="L2240" s="16"/>
      <c r="M2240" s="16">
        <f t="shared" si="140"/>
        <v>65.52</v>
      </c>
    </row>
    <row r="2241" ht="24" spans="1:13">
      <c r="A2241" s="9"/>
      <c r="B2241" s="9"/>
      <c r="C2241" s="9"/>
      <c r="D2241" s="9"/>
      <c r="E2241" s="9"/>
      <c r="F2241" s="9" t="s">
        <v>762</v>
      </c>
      <c r="G2241" s="9"/>
      <c r="H2241" s="9"/>
      <c r="I2241" s="9">
        <v>245</v>
      </c>
      <c r="J2241" s="9" t="s">
        <v>21</v>
      </c>
      <c r="K2241" s="9" t="s">
        <v>22</v>
      </c>
      <c r="L2241" s="16"/>
      <c r="M2241" s="16">
        <f t="shared" si="140"/>
        <v>159.25</v>
      </c>
    </row>
    <row r="2242" ht="24" spans="1:13">
      <c r="A2242" s="9"/>
      <c r="B2242" s="9"/>
      <c r="C2242" s="9"/>
      <c r="D2242" s="9"/>
      <c r="E2242" s="9"/>
      <c r="F2242" s="9" t="s">
        <v>763</v>
      </c>
      <c r="G2242" s="9"/>
      <c r="H2242" s="9"/>
      <c r="I2242" s="9">
        <v>245</v>
      </c>
      <c r="J2242" s="9" t="s">
        <v>21</v>
      </c>
      <c r="K2242" s="9" t="s">
        <v>22</v>
      </c>
      <c r="L2242" s="16"/>
      <c r="M2242" s="16">
        <f t="shared" si="140"/>
        <v>159.25</v>
      </c>
    </row>
    <row r="2243" ht="24" spans="1:13">
      <c r="A2243" s="9"/>
      <c r="B2243" s="9"/>
      <c r="C2243" s="9"/>
      <c r="D2243" s="9"/>
      <c r="E2243" s="9"/>
      <c r="F2243" s="9" t="s">
        <v>332</v>
      </c>
      <c r="G2243" s="9"/>
      <c r="H2243" s="9"/>
      <c r="I2243" s="9">
        <v>245</v>
      </c>
      <c r="J2243" s="9" t="s">
        <v>21</v>
      </c>
      <c r="K2243" s="9" t="s">
        <v>22</v>
      </c>
      <c r="L2243" s="16"/>
      <c r="M2243" s="16">
        <f t="shared" si="140"/>
        <v>159.25</v>
      </c>
    </row>
    <row r="2244" ht="24" spans="1:13">
      <c r="A2244" s="9"/>
      <c r="B2244" s="9"/>
      <c r="C2244" s="9"/>
      <c r="D2244" s="9"/>
      <c r="E2244" s="9"/>
      <c r="F2244" s="9" t="s">
        <v>326</v>
      </c>
      <c r="G2244" s="9"/>
      <c r="H2244" s="9"/>
      <c r="I2244" s="9">
        <v>245</v>
      </c>
      <c r="J2244" s="9" t="s">
        <v>21</v>
      </c>
      <c r="K2244" s="9" t="s">
        <v>22</v>
      </c>
      <c r="L2244" s="16"/>
      <c r="M2244" s="16">
        <f t="shared" si="140"/>
        <v>159.25</v>
      </c>
    </row>
    <row r="2245" ht="24" spans="1:13">
      <c r="A2245" s="9"/>
      <c r="B2245" s="9"/>
      <c r="C2245" s="9"/>
      <c r="D2245" s="9"/>
      <c r="E2245" s="9"/>
      <c r="F2245" s="9" t="s">
        <v>122</v>
      </c>
      <c r="G2245" s="9"/>
      <c r="H2245" s="9"/>
      <c r="I2245" s="9">
        <v>245</v>
      </c>
      <c r="J2245" s="9" t="s">
        <v>21</v>
      </c>
      <c r="K2245" s="9" t="s">
        <v>22</v>
      </c>
      <c r="L2245" s="16"/>
      <c r="M2245" s="16">
        <f t="shared" si="140"/>
        <v>159.25</v>
      </c>
    </row>
    <row r="2246" ht="24" spans="1:13">
      <c r="A2246" s="9"/>
      <c r="B2246" s="9"/>
      <c r="C2246" s="9"/>
      <c r="D2246" s="9"/>
      <c r="E2246" s="9"/>
      <c r="F2246" s="9" t="s">
        <v>764</v>
      </c>
      <c r="G2246" s="9"/>
      <c r="H2246" s="9"/>
      <c r="I2246" s="9">
        <v>245</v>
      </c>
      <c r="J2246" s="9" t="s">
        <v>21</v>
      </c>
      <c r="K2246" s="9" t="s">
        <v>22</v>
      </c>
      <c r="L2246" s="16"/>
      <c r="M2246" s="16">
        <f t="shared" si="140"/>
        <v>159.25</v>
      </c>
    </row>
    <row r="2247" ht="24" spans="1:13">
      <c r="A2247" s="9"/>
      <c r="B2247" s="9"/>
      <c r="C2247" s="9"/>
      <c r="D2247" s="9"/>
      <c r="E2247" s="9"/>
      <c r="F2247" s="9" t="s">
        <v>765</v>
      </c>
      <c r="G2247" s="9"/>
      <c r="H2247" s="9"/>
      <c r="I2247" s="9">
        <v>245</v>
      </c>
      <c r="J2247" s="9" t="s">
        <v>21</v>
      </c>
      <c r="K2247" s="9" t="s">
        <v>22</v>
      </c>
      <c r="L2247" s="16"/>
      <c r="M2247" s="16">
        <f t="shared" si="140"/>
        <v>159.25</v>
      </c>
    </row>
    <row r="2248" ht="24" spans="1:13">
      <c r="A2248" s="9"/>
      <c r="B2248" s="9"/>
      <c r="C2248" s="9"/>
      <c r="D2248" s="9"/>
      <c r="E2248" s="9"/>
      <c r="F2248" s="9" t="s">
        <v>766</v>
      </c>
      <c r="G2248" s="9"/>
      <c r="H2248" s="9"/>
      <c r="I2248" s="9">
        <v>245</v>
      </c>
      <c r="J2248" s="9" t="s">
        <v>21</v>
      </c>
      <c r="K2248" s="9" t="s">
        <v>22</v>
      </c>
      <c r="L2248" s="16"/>
      <c r="M2248" s="16">
        <f t="shared" si="140"/>
        <v>159.25</v>
      </c>
    </row>
    <row r="2249" ht="24" spans="1:13">
      <c r="A2249" s="9"/>
      <c r="B2249" s="9"/>
      <c r="C2249" s="9"/>
      <c r="D2249" s="9"/>
      <c r="E2249" s="9"/>
      <c r="F2249" s="9" t="s">
        <v>767</v>
      </c>
      <c r="G2249" s="9"/>
      <c r="H2249" s="9"/>
      <c r="I2249" s="9">
        <v>245</v>
      </c>
      <c r="J2249" s="9" t="s">
        <v>21</v>
      </c>
      <c r="K2249" s="9" t="s">
        <v>22</v>
      </c>
      <c r="L2249" s="16"/>
      <c r="M2249" s="16">
        <f t="shared" si="140"/>
        <v>159.25</v>
      </c>
    </row>
    <row r="2250" ht="24" spans="1:13">
      <c r="A2250" s="9"/>
      <c r="B2250" s="9"/>
      <c r="C2250" s="9"/>
      <c r="D2250" s="9"/>
      <c r="E2250" s="9"/>
      <c r="F2250" s="9" t="s">
        <v>322</v>
      </c>
      <c r="G2250" s="9"/>
      <c r="H2250" s="9"/>
      <c r="I2250" s="9">
        <v>245</v>
      </c>
      <c r="J2250" s="9" t="s">
        <v>21</v>
      </c>
      <c r="K2250" s="9" t="s">
        <v>22</v>
      </c>
      <c r="L2250" s="16"/>
      <c r="M2250" s="16">
        <f t="shared" si="140"/>
        <v>159.25</v>
      </c>
    </row>
    <row r="2251" ht="24" spans="1:13">
      <c r="A2251" s="9"/>
      <c r="B2251" s="9"/>
      <c r="C2251" s="9"/>
      <c r="D2251" s="9"/>
      <c r="E2251" s="9"/>
      <c r="F2251" s="9" t="s">
        <v>768</v>
      </c>
      <c r="G2251" s="9"/>
      <c r="H2251" s="9"/>
      <c r="I2251" s="9">
        <v>245</v>
      </c>
      <c r="J2251" s="9" t="s">
        <v>21</v>
      </c>
      <c r="K2251" s="9" t="s">
        <v>22</v>
      </c>
      <c r="L2251" s="16"/>
      <c r="M2251" s="16">
        <f t="shared" si="140"/>
        <v>159.25</v>
      </c>
    </row>
    <row r="2252" ht="24" spans="1:13">
      <c r="A2252" s="9"/>
      <c r="B2252" s="9"/>
      <c r="C2252" s="9"/>
      <c r="D2252" s="9"/>
      <c r="E2252" s="9"/>
      <c r="F2252" s="9" t="s">
        <v>323</v>
      </c>
      <c r="G2252" s="9"/>
      <c r="H2252" s="9"/>
      <c r="I2252" s="9">
        <v>245</v>
      </c>
      <c r="J2252" s="9" t="s">
        <v>21</v>
      </c>
      <c r="K2252" s="9" t="s">
        <v>22</v>
      </c>
      <c r="L2252" s="16"/>
      <c r="M2252" s="16">
        <f t="shared" si="140"/>
        <v>159.25</v>
      </c>
    </row>
    <row r="2253" ht="24" spans="1:13">
      <c r="A2253" s="9"/>
      <c r="B2253" s="9"/>
      <c r="C2253" s="9"/>
      <c r="D2253" s="9"/>
      <c r="E2253" s="9"/>
      <c r="F2253" s="9" t="s">
        <v>769</v>
      </c>
      <c r="G2253" s="9"/>
      <c r="H2253" s="9"/>
      <c r="I2253" s="9">
        <v>245</v>
      </c>
      <c r="J2253" s="9" t="s">
        <v>21</v>
      </c>
      <c r="K2253" s="9" t="s">
        <v>22</v>
      </c>
      <c r="L2253" s="16"/>
      <c r="M2253" s="16">
        <f t="shared" si="140"/>
        <v>159.25</v>
      </c>
    </row>
    <row r="2254" ht="24" spans="1:13">
      <c r="A2254" s="9"/>
      <c r="B2254" s="9"/>
      <c r="C2254" s="9"/>
      <c r="D2254" s="9"/>
      <c r="E2254" s="9"/>
      <c r="F2254" s="9" t="s">
        <v>770</v>
      </c>
      <c r="G2254" s="9"/>
      <c r="H2254" s="9"/>
      <c r="I2254" s="9">
        <v>245</v>
      </c>
      <c r="J2254" s="9" t="s">
        <v>21</v>
      </c>
      <c r="K2254" s="9" t="s">
        <v>22</v>
      </c>
      <c r="L2254" s="16"/>
      <c r="M2254" s="16">
        <f t="shared" si="140"/>
        <v>159.25</v>
      </c>
    </row>
    <row r="2255" ht="24" spans="1:13">
      <c r="A2255" s="9"/>
      <c r="B2255" s="9"/>
      <c r="C2255" s="9"/>
      <c r="D2255" s="9"/>
      <c r="E2255" s="9"/>
      <c r="F2255" s="9" t="s">
        <v>338</v>
      </c>
      <c r="G2255" s="9"/>
      <c r="H2255" s="9">
        <v>245</v>
      </c>
      <c r="I2255" s="9">
        <v>490</v>
      </c>
      <c r="J2255" s="9" t="s">
        <v>21</v>
      </c>
      <c r="K2255" s="9" t="s">
        <v>22</v>
      </c>
      <c r="L2255" s="16">
        <f>H2255*0.65</f>
        <v>159.25</v>
      </c>
      <c r="M2255" s="16">
        <f t="shared" si="140"/>
        <v>318.5</v>
      </c>
    </row>
    <row r="2256" ht="24" spans="1:13">
      <c r="A2256" s="9"/>
      <c r="B2256" s="9"/>
      <c r="C2256" s="9"/>
      <c r="D2256" s="9"/>
      <c r="E2256" s="9"/>
      <c r="F2256" s="9" t="s">
        <v>121</v>
      </c>
      <c r="G2256" s="9"/>
      <c r="H2256" s="9">
        <v>245</v>
      </c>
      <c r="I2256" s="9">
        <v>490</v>
      </c>
      <c r="J2256" s="9" t="s">
        <v>21</v>
      </c>
      <c r="K2256" s="9" t="s">
        <v>22</v>
      </c>
      <c r="L2256" s="16">
        <f>H2256*0.65</f>
        <v>159.25</v>
      </c>
      <c r="M2256" s="16">
        <f t="shared" si="140"/>
        <v>318.5</v>
      </c>
    </row>
    <row r="2257" ht="24" spans="1:13">
      <c r="A2257" s="9"/>
      <c r="B2257" s="9"/>
      <c r="C2257" s="9"/>
      <c r="D2257" s="9"/>
      <c r="E2257" s="9"/>
      <c r="F2257" s="9" t="s">
        <v>771</v>
      </c>
      <c r="G2257" s="9"/>
      <c r="H2257" s="9"/>
      <c r="I2257" s="9">
        <v>245</v>
      </c>
      <c r="J2257" s="9" t="s">
        <v>21</v>
      </c>
      <c r="K2257" s="9" t="s">
        <v>22</v>
      </c>
      <c r="L2257" s="16"/>
      <c r="M2257" s="16">
        <f t="shared" si="140"/>
        <v>159.25</v>
      </c>
    </row>
    <row r="2258" ht="24" spans="1:13">
      <c r="A2258" s="9"/>
      <c r="B2258" s="9"/>
      <c r="C2258" s="9"/>
      <c r="D2258" s="9"/>
      <c r="E2258" s="9"/>
      <c r="F2258" s="9" t="s">
        <v>324</v>
      </c>
      <c r="G2258" s="9"/>
      <c r="H2258" s="9"/>
      <c r="I2258" s="9">
        <v>245</v>
      </c>
      <c r="J2258" s="9" t="s">
        <v>21</v>
      </c>
      <c r="K2258" s="9" t="s">
        <v>22</v>
      </c>
      <c r="L2258" s="16"/>
      <c r="M2258" s="16">
        <f t="shared" si="140"/>
        <v>159.25</v>
      </c>
    </row>
    <row r="2259" ht="24" spans="1:13">
      <c r="A2259" s="9"/>
      <c r="B2259" s="9"/>
      <c r="C2259" s="9"/>
      <c r="D2259" s="9"/>
      <c r="E2259" s="9"/>
      <c r="F2259" s="9" t="s">
        <v>772</v>
      </c>
      <c r="G2259" s="9"/>
      <c r="H2259" s="9"/>
      <c r="I2259" s="9">
        <v>245</v>
      </c>
      <c r="J2259" s="9" t="s">
        <v>21</v>
      </c>
      <c r="K2259" s="9" t="s">
        <v>22</v>
      </c>
      <c r="L2259" s="16"/>
      <c r="M2259" s="16">
        <f t="shared" si="140"/>
        <v>159.25</v>
      </c>
    </row>
    <row r="2260" ht="24" spans="1:13">
      <c r="A2260" s="9"/>
      <c r="B2260" s="9"/>
      <c r="C2260" s="9"/>
      <c r="D2260" s="9"/>
      <c r="E2260" s="9"/>
      <c r="F2260" s="9" t="s">
        <v>325</v>
      </c>
      <c r="G2260" s="9"/>
      <c r="H2260" s="9"/>
      <c r="I2260" s="9">
        <v>245</v>
      </c>
      <c r="J2260" s="9" t="s">
        <v>21</v>
      </c>
      <c r="K2260" s="9" t="s">
        <v>22</v>
      </c>
      <c r="L2260" s="16"/>
      <c r="M2260" s="16">
        <f t="shared" si="140"/>
        <v>159.25</v>
      </c>
    </row>
    <row r="2261" ht="24" spans="1:13">
      <c r="A2261" s="9"/>
      <c r="B2261" s="9"/>
      <c r="C2261" s="9"/>
      <c r="D2261" s="9"/>
      <c r="E2261" s="9"/>
      <c r="F2261" s="9" t="s">
        <v>773</v>
      </c>
      <c r="G2261" s="9"/>
      <c r="H2261" s="9"/>
      <c r="I2261" s="9">
        <v>245</v>
      </c>
      <c r="J2261" s="9" t="s">
        <v>21</v>
      </c>
      <c r="K2261" s="9"/>
      <c r="L2261" s="16"/>
      <c r="M2261" s="22">
        <f t="shared" si="140"/>
        <v>159.25</v>
      </c>
    </row>
    <row r="2262" ht="24" spans="1:13">
      <c r="A2262" s="9"/>
      <c r="B2262" s="9"/>
      <c r="C2262" s="9"/>
      <c r="D2262" s="9"/>
      <c r="E2262" s="9"/>
      <c r="F2262" s="9" t="s">
        <v>317</v>
      </c>
      <c r="G2262" s="9"/>
      <c r="H2262" s="9"/>
      <c r="I2262" s="9">
        <v>245</v>
      </c>
      <c r="J2262" s="9" t="s">
        <v>21</v>
      </c>
      <c r="K2262" s="9" t="s">
        <v>22</v>
      </c>
      <c r="L2262" s="16"/>
      <c r="M2262" s="16">
        <f t="shared" si="140"/>
        <v>159.25</v>
      </c>
    </row>
    <row r="2263" spans="1:13">
      <c r="A2263" s="9"/>
      <c r="B2263" s="9"/>
      <c r="C2263" s="9"/>
      <c r="D2263" s="9"/>
      <c r="E2263" s="9" t="s">
        <v>774</v>
      </c>
      <c r="F2263" s="9" t="s">
        <v>30</v>
      </c>
      <c r="G2263" s="9"/>
      <c r="H2263" s="10"/>
      <c r="I2263" s="9">
        <v>58.1</v>
      </c>
      <c r="J2263" s="9" t="s">
        <v>18</v>
      </c>
      <c r="K2263" s="15" t="s">
        <v>19</v>
      </c>
      <c r="L2263" s="16"/>
      <c r="M2263" s="16">
        <f t="shared" si="140"/>
        <v>37.765</v>
      </c>
    </row>
    <row r="2264" spans="1:13">
      <c r="A2264" s="9"/>
      <c r="B2264" s="9"/>
      <c r="C2264" s="9"/>
      <c r="D2264" s="9"/>
      <c r="E2264" s="9"/>
      <c r="F2264" s="9" t="s">
        <v>295</v>
      </c>
      <c r="G2264" s="9"/>
      <c r="H2264" s="10"/>
      <c r="I2264" s="9">
        <v>100.8</v>
      </c>
      <c r="J2264" s="9" t="s">
        <v>18</v>
      </c>
      <c r="K2264" s="15" t="s">
        <v>19</v>
      </c>
      <c r="L2264" s="16"/>
      <c r="M2264" s="16">
        <v>65.52</v>
      </c>
    </row>
    <row r="2265" ht="24" spans="1:13">
      <c r="A2265" s="9"/>
      <c r="B2265" s="9"/>
      <c r="C2265" s="9"/>
      <c r="D2265" s="9"/>
      <c r="E2265" s="9"/>
      <c r="F2265" s="9" t="s">
        <v>325</v>
      </c>
      <c r="G2265" s="9"/>
      <c r="H2265" s="9"/>
      <c r="I2265" s="9">
        <v>245</v>
      </c>
      <c r="J2265" s="9" t="s">
        <v>21</v>
      </c>
      <c r="K2265" s="9" t="s">
        <v>22</v>
      </c>
      <c r="L2265" s="16"/>
      <c r="M2265" s="16">
        <v>159.25</v>
      </c>
    </row>
    <row r="2266" ht="24" spans="1:13">
      <c r="A2266" s="9"/>
      <c r="B2266" s="9"/>
      <c r="C2266" s="9"/>
      <c r="D2266" s="9"/>
      <c r="E2266" s="9"/>
      <c r="F2266" s="9" t="s">
        <v>121</v>
      </c>
      <c r="G2266" s="9"/>
      <c r="H2266" s="9">
        <v>245</v>
      </c>
      <c r="I2266" s="9">
        <v>490</v>
      </c>
      <c r="J2266" s="9" t="s">
        <v>21</v>
      </c>
      <c r="K2266" s="9" t="s">
        <v>22</v>
      </c>
      <c r="L2266" s="16">
        <v>159.25</v>
      </c>
      <c r="M2266" s="16">
        <v>318.5</v>
      </c>
    </row>
    <row r="2267" ht="24" spans="1:13">
      <c r="A2267" s="9"/>
      <c r="B2267" s="9"/>
      <c r="C2267" s="9"/>
      <c r="D2267" s="9"/>
      <c r="E2267" s="9"/>
      <c r="F2267" s="9" t="s">
        <v>332</v>
      </c>
      <c r="G2267" s="9"/>
      <c r="H2267" s="9"/>
      <c r="I2267" s="9">
        <v>245</v>
      </c>
      <c r="J2267" s="9" t="s">
        <v>21</v>
      </c>
      <c r="K2267" s="9" t="s">
        <v>22</v>
      </c>
      <c r="L2267" s="16"/>
      <c r="M2267" s="16">
        <v>159.25</v>
      </c>
    </row>
    <row r="2268" ht="24" spans="1:13">
      <c r="A2268" s="9"/>
      <c r="B2268" s="9"/>
      <c r="C2268" s="9"/>
      <c r="D2268" s="9"/>
      <c r="E2268" s="9"/>
      <c r="F2268" s="9" t="s">
        <v>322</v>
      </c>
      <c r="G2268" s="9"/>
      <c r="H2268" s="9"/>
      <c r="I2268" s="9">
        <v>245</v>
      </c>
      <c r="J2268" s="9" t="s">
        <v>21</v>
      </c>
      <c r="K2268" s="9" t="s">
        <v>22</v>
      </c>
      <c r="L2268" s="16"/>
      <c r="M2268" s="16">
        <v>159.25</v>
      </c>
    </row>
    <row r="2269" ht="24" spans="1:13">
      <c r="A2269" s="9"/>
      <c r="B2269" s="9"/>
      <c r="C2269" s="9"/>
      <c r="D2269" s="9"/>
      <c r="E2269" s="9"/>
      <c r="F2269" s="9" t="s">
        <v>323</v>
      </c>
      <c r="G2269" s="9"/>
      <c r="H2269" s="9"/>
      <c r="I2269" s="9">
        <v>245</v>
      </c>
      <c r="J2269" s="9" t="s">
        <v>21</v>
      </c>
      <c r="K2269" s="9" t="s">
        <v>22</v>
      </c>
      <c r="L2269" s="16"/>
      <c r="M2269" s="16">
        <v>159.25</v>
      </c>
    </row>
    <row r="2270" ht="24" spans="1:13">
      <c r="A2270" s="9"/>
      <c r="B2270" s="9"/>
      <c r="C2270" s="9"/>
      <c r="D2270" s="9"/>
      <c r="E2270" s="9"/>
      <c r="F2270" s="9" t="s">
        <v>765</v>
      </c>
      <c r="G2270" s="9"/>
      <c r="H2270" s="9"/>
      <c r="I2270" s="9">
        <v>245</v>
      </c>
      <c r="J2270" s="9" t="s">
        <v>21</v>
      </c>
      <c r="K2270" s="9" t="s">
        <v>22</v>
      </c>
      <c r="L2270" s="16"/>
      <c r="M2270" s="16">
        <v>159.25</v>
      </c>
    </row>
    <row r="2271" ht="24" spans="1:13">
      <c r="A2271" s="9"/>
      <c r="B2271" s="9"/>
      <c r="C2271" s="9"/>
      <c r="D2271" s="9"/>
      <c r="E2271" s="9"/>
      <c r="F2271" s="9" t="s">
        <v>767</v>
      </c>
      <c r="G2271" s="9"/>
      <c r="H2271" s="9"/>
      <c r="I2271" s="9">
        <v>245</v>
      </c>
      <c r="J2271" s="9" t="s">
        <v>21</v>
      </c>
      <c r="K2271" s="9" t="s">
        <v>22</v>
      </c>
      <c r="L2271" s="16"/>
      <c r="M2271" s="16">
        <v>159.25</v>
      </c>
    </row>
    <row r="2272" ht="24" spans="1:13">
      <c r="A2272" s="9"/>
      <c r="B2272" s="9"/>
      <c r="C2272" s="9"/>
      <c r="D2272" s="9"/>
      <c r="E2272" s="9"/>
      <c r="F2272" s="9" t="s">
        <v>324</v>
      </c>
      <c r="G2272" s="9"/>
      <c r="H2272" s="9"/>
      <c r="I2272" s="9">
        <v>245</v>
      </c>
      <c r="J2272" s="9" t="s">
        <v>21</v>
      </c>
      <c r="K2272" s="9" t="s">
        <v>22</v>
      </c>
      <c r="L2272" s="16"/>
      <c r="M2272" s="16">
        <v>159.25</v>
      </c>
    </row>
    <row r="2273" ht="24" spans="1:13">
      <c r="A2273" s="9"/>
      <c r="B2273" s="9"/>
      <c r="C2273" s="9"/>
      <c r="D2273" s="9"/>
      <c r="E2273" s="9"/>
      <c r="F2273" s="9" t="s">
        <v>768</v>
      </c>
      <c r="G2273" s="9"/>
      <c r="H2273" s="9"/>
      <c r="I2273" s="9">
        <v>245</v>
      </c>
      <c r="J2273" s="9" t="s">
        <v>21</v>
      </c>
      <c r="K2273" s="9" t="s">
        <v>22</v>
      </c>
      <c r="L2273" s="16"/>
      <c r="M2273" s="16">
        <v>159.25</v>
      </c>
    </row>
    <row r="2274" ht="24" spans="1:13">
      <c r="A2274" s="9"/>
      <c r="B2274" s="9"/>
      <c r="C2274" s="9"/>
      <c r="D2274" s="9"/>
      <c r="E2274" s="9"/>
      <c r="F2274" s="9" t="s">
        <v>775</v>
      </c>
      <c r="G2274" s="9"/>
      <c r="H2274" s="9"/>
      <c r="I2274" s="9">
        <v>245</v>
      </c>
      <c r="J2274" s="9" t="s">
        <v>21</v>
      </c>
      <c r="K2274" s="9" t="s">
        <v>22</v>
      </c>
      <c r="L2274" s="16"/>
      <c r="M2274" s="16">
        <v>159.25</v>
      </c>
    </row>
    <row r="2275" ht="24" spans="1:13">
      <c r="A2275" s="9"/>
      <c r="B2275" s="9"/>
      <c r="C2275" s="9"/>
      <c r="D2275" s="9"/>
      <c r="E2275" s="9"/>
      <c r="F2275" s="9" t="s">
        <v>316</v>
      </c>
      <c r="G2275" s="9"/>
      <c r="H2275" s="9"/>
      <c r="I2275" s="9">
        <v>245</v>
      </c>
      <c r="J2275" s="9" t="s">
        <v>21</v>
      </c>
      <c r="K2275" s="9" t="s">
        <v>22</v>
      </c>
      <c r="L2275" s="16"/>
      <c r="M2275" s="16">
        <v>159.25</v>
      </c>
    </row>
    <row r="2276" ht="24" spans="1:13">
      <c r="A2276" s="9"/>
      <c r="B2276" s="9"/>
      <c r="C2276" s="9"/>
      <c r="D2276" s="9"/>
      <c r="E2276" s="9"/>
      <c r="F2276" s="9" t="s">
        <v>766</v>
      </c>
      <c r="G2276" s="9"/>
      <c r="H2276" s="9"/>
      <c r="I2276" s="9">
        <v>245</v>
      </c>
      <c r="J2276" s="9" t="s">
        <v>21</v>
      </c>
      <c r="K2276" s="9" t="s">
        <v>22</v>
      </c>
      <c r="L2276" s="16"/>
      <c r="M2276" s="16">
        <v>159.25</v>
      </c>
    </row>
    <row r="2277" ht="24" spans="1:13">
      <c r="A2277" s="9"/>
      <c r="B2277" s="9"/>
      <c r="C2277" s="9"/>
      <c r="D2277" s="9"/>
      <c r="E2277" s="9"/>
      <c r="F2277" s="9" t="s">
        <v>776</v>
      </c>
      <c r="G2277" s="9"/>
      <c r="H2277" s="9"/>
      <c r="I2277" s="9">
        <v>245</v>
      </c>
      <c r="J2277" s="9" t="s">
        <v>21</v>
      </c>
      <c r="K2277" s="9"/>
      <c r="L2277" s="16"/>
      <c r="M2277" s="22">
        <f>I2277*0.65</f>
        <v>159.25</v>
      </c>
    </row>
    <row r="2278" ht="24" spans="1:13">
      <c r="A2278" s="9"/>
      <c r="B2278" s="9"/>
      <c r="C2278" s="9"/>
      <c r="D2278" s="9"/>
      <c r="E2278" s="9"/>
      <c r="F2278" s="9" t="s">
        <v>759</v>
      </c>
      <c r="G2278" s="9"/>
      <c r="H2278" s="9">
        <v>245</v>
      </c>
      <c r="I2278" s="9">
        <v>490</v>
      </c>
      <c r="J2278" s="9" t="s">
        <v>21</v>
      </c>
      <c r="K2278" s="9" t="s">
        <v>22</v>
      </c>
      <c r="L2278" s="16">
        <v>159.25</v>
      </c>
      <c r="M2278" s="16">
        <v>318.5</v>
      </c>
    </row>
    <row r="2279" ht="24" spans="1:13">
      <c r="A2279" s="9"/>
      <c r="B2279" s="9"/>
      <c r="C2279" s="9"/>
      <c r="D2279" s="9"/>
      <c r="E2279" s="9"/>
      <c r="F2279" s="9" t="s">
        <v>777</v>
      </c>
      <c r="G2279" s="9"/>
      <c r="H2279" s="9"/>
      <c r="I2279" s="9">
        <v>245</v>
      </c>
      <c r="J2279" s="9" t="s">
        <v>21</v>
      </c>
      <c r="K2279" s="9" t="s">
        <v>22</v>
      </c>
      <c r="L2279" s="16"/>
      <c r="M2279" s="16">
        <v>159.25</v>
      </c>
    </row>
    <row r="2280" spans="1:13">
      <c r="A2280" s="9"/>
      <c r="B2280" s="9"/>
      <c r="C2280" s="9"/>
      <c r="D2280" s="9"/>
      <c r="E2280" s="9" t="s">
        <v>778</v>
      </c>
      <c r="F2280" s="9" t="s">
        <v>30</v>
      </c>
      <c r="G2280" s="9"/>
      <c r="H2280" s="10"/>
      <c r="I2280" s="9">
        <v>58.1</v>
      </c>
      <c r="J2280" s="9" t="s">
        <v>18</v>
      </c>
      <c r="K2280" s="15" t="s">
        <v>19</v>
      </c>
      <c r="L2280" s="16"/>
      <c r="M2280" s="16">
        <f>I2280*0.65</f>
        <v>37.765</v>
      </c>
    </row>
    <row r="2281" ht="12.75" spans="1:13">
      <c r="A2281" s="9"/>
      <c r="B2281" s="9"/>
      <c r="C2281" s="9"/>
      <c r="D2281" s="9"/>
      <c r="E2281" s="9"/>
      <c r="F2281" s="9" t="s">
        <v>779</v>
      </c>
      <c r="G2281" s="9"/>
      <c r="H2281" s="10"/>
      <c r="I2281" s="9">
        <v>100.8</v>
      </c>
      <c r="J2281" s="9" t="s">
        <v>18</v>
      </c>
      <c r="K2281" s="15" t="s">
        <v>19</v>
      </c>
      <c r="L2281" s="16"/>
      <c r="M2281" s="16">
        <v>65.52</v>
      </c>
    </row>
    <row r="2282" ht="24" spans="1:13">
      <c r="A2282" s="9"/>
      <c r="B2282" s="9"/>
      <c r="C2282" s="9"/>
      <c r="D2282" s="9"/>
      <c r="E2282" s="9"/>
      <c r="F2282" s="9" t="s">
        <v>332</v>
      </c>
      <c r="G2282" s="9"/>
      <c r="H2282" s="9"/>
      <c r="I2282" s="9">
        <v>245</v>
      </c>
      <c r="J2282" s="9" t="s">
        <v>21</v>
      </c>
      <c r="K2282" s="9" t="s">
        <v>22</v>
      </c>
      <c r="L2282" s="16"/>
      <c r="M2282" s="16">
        <v>159.25</v>
      </c>
    </row>
    <row r="2283" ht="24" spans="1:13">
      <c r="A2283" s="9"/>
      <c r="B2283" s="9"/>
      <c r="C2283" s="9"/>
      <c r="D2283" s="9"/>
      <c r="E2283" s="9"/>
      <c r="F2283" s="9" t="s">
        <v>323</v>
      </c>
      <c r="G2283" s="9"/>
      <c r="H2283" s="9"/>
      <c r="I2283" s="9">
        <v>245</v>
      </c>
      <c r="J2283" s="9" t="s">
        <v>21</v>
      </c>
      <c r="K2283" s="9" t="s">
        <v>22</v>
      </c>
      <c r="L2283" s="16"/>
      <c r="M2283" s="16">
        <v>159.25</v>
      </c>
    </row>
    <row r="2284" ht="24" spans="1:13">
      <c r="A2284" s="9"/>
      <c r="B2284" s="9"/>
      <c r="C2284" s="9"/>
      <c r="D2284" s="9"/>
      <c r="E2284" s="9"/>
      <c r="F2284" s="9" t="s">
        <v>765</v>
      </c>
      <c r="G2284" s="9"/>
      <c r="H2284" s="9"/>
      <c r="I2284" s="9">
        <v>245</v>
      </c>
      <c r="J2284" s="9" t="s">
        <v>21</v>
      </c>
      <c r="K2284" s="9" t="s">
        <v>22</v>
      </c>
      <c r="L2284" s="16"/>
      <c r="M2284" s="16">
        <v>159.25</v>
      </c>
    </row>
    <row r="2285" ht="24" spans="1:13">
      <c r="A2285" s="9"/>
      <c r="B2285" s="9"/>
      <c r="C2285" s="9"/>
      <c r="D2285" s="9"/>
      <c r="E2285" s="9"/>
      <c r="F2285" s="9" t="s">
        <v>767</v>
      </c>
      <c r="G2285" s="9"/>
      <c r="H2285" s="9"/>
      <c r="I2285" s="9">
        <v>245</v>
      </c>
      <c r="J2285" s="9" t="s">
        <v>21</v>
      </c>
      <c r="K2285" s="9" t="s">
        <v>22</v>
      </c>
      <c r="L2285" s="16"/>
      <c r="M2285" s="16">
        <v>159.25</v>
      </c>
    </row>
    <row r="2286" ht="24" spans="1:13">
      <c r="A2286" s="9"/>
      <c r="B2286" s="9"/>
      <c r="C2286" s="9"/>
      <c r="D2286" s="9"/>
      <c r="E2286" s="9"/>
      <c r="F2286" s="9" t="s">
        <v>324</v>
      </c>
      <c r="G2286" s="9"/>
      <c r="H2286" s="9"/>
      <c r="I2286" s="9">
        <v>245</v>
      </c>
      <c r="J2286" s="9" t="s">
        <v>21</v>
      </c>
      <c r="K2286" s="9" t="s">
        <v>22</v>
      </c>
      <c r="L2286" s="16"/>
      <c r="M2286" s="16">
        <v>159.25</v>
      </c>
    </row>
    <row r="2287" ht="24" spans="1:13">
      <c r="A2287" s="9"/>
      <c r="B2287" s="9"/>
      <c r="C2287" s="9"/>
      <c r="D2287" s="9"/>
      <c r="E2287" s="9"/>
      <c r="F2287" s="9" t="s">
        <v>768</v>
      </c>
      <c r="G2287" s="9"/>
      <c r="H2287" s="9"/>
      <c r="I2287" s="9">
        <v>245</v>
      </c>
      <c r="J2287" s="9" t="s">
        <v>21</v>
      </c>
      <c r="K2287" s="9" t="s">
        <v>22</v>
      </c>
      <c r="L2287" s="16"/>
      <c r="M2287" s="16">
        <v>159.25</v>
      </c>
    </row>
    <row r="2288" ht="24" spans="1:13">
      <c r="A2288" s="9"/>
      <c r="B2288" s="9"/>
      <c r="C2288" s="9"/>
      <c r="D2288" s="9"/>
      <c r="E2288" s="9"/>
      <c r="F2288" s="9" t="s">
        <v>775</v>
      </c>
      <c r="G2288" s="9"/>
      <c r="H2288" s="9"/>
      <c r="I2288" s="9">
        <v>245</v>
      </c>
      <c r="J2288" s="9" t="s">
        <v>21</v>
      </c>
      <c r="K2288" s="9" t="s">
        <v>22</v>
      </c>
      <c r="L2288" s="16"/>
      <c r="M2288" s="16">
        <v>159.25</v>
      </c>
    </row>
    <row r="2289" ht="24" spans="1:13">
      <c r="A2289" s="9"/>
      <c r="B2289" s="9"/>
      <c r="C2289" s="9"/>
      <c r="D2289" s="9"/>
      <c r="E2289" s="9"/>
      <c r="F2289" s="9" t="s">
        <v>316</v>
      </c>
      <c r="G2289" s="9"/>
      <c r="H2289" s="9"/>
      <c r="I2289" s="9">
        <v>245</v>
      </c>
      <c r="J2289" s="9" t="s">
        <v>21</v>
      </c>
      <c r="K2289" s="9" t="s">
        <v>22</v>
      </c>
      <c r="L2289" s="16"/>
      <c r="M2289" s="16">
        <v>159.25</v>
      </c>
    </row>
    <row r="2290" ht="24" spans="1:13">
      <c r="A2290" s="9"/>
      <c r="B2290" s="9"/>
      <c r="C2290" s="9"/>
      <c r="D2290" s="9"/>
      <c r="E2290" s="9"/>
      <c r="F2290" s="9" t="s">
        <v>776</v>
      </c>
      <c r="G2290" s="9"/>
      <c r="H2290" s="9"/>
      <c r="I2290" s="9">
        <v>245</v>
      </c>
      <c r="J2290" s="9" t="s">
        <v>21</v>
      </c>
      <c r="K2290" s="9"/>
      <c r="L2290" s="16"/>
      <c r="M2290" s="22">
        <f>I2290*0.65</f>
        <v>159.25</v>
      </c>
    </row>
    <row r="2291" ht="24" spans="1:13">
      <c r="A2291" s="9"/>
      <c r="B2291" s="9"/>
      <c r="C2291" s="9"/>
      <c r="D2291" s="9"/>
      <c r="E2291" s="9"/>
      <c r="F2291" s="9" t="s">
        <v>777</v>
      </c>
      <c r="G2291" s="9"/>
      <c r="H2291" s="9"/>
      <c r="I2291" s="9">
        <v>245</v>
      </c>
      <c r="J2291" s="9" t="s">
        <v>21</v>
      </c>
      <c r="K2291" s="9" t="s">
        <v>22</v>
      </c>
      <c r="L2291" s="16"/>
      <c r="M2291" s="16">
        <v>159.25</v>
      </c>
    </row>
    <row r="2292" ht="24" spans="1:13">
      <c r="A2292" s="9"/>
      <c r="B2292" s="9"/>
      <c r="C2292" s="9"/>
      <c r="D2292" s="9"/>
      <c r="E2292" s="9"/>
      <c r="F2292" s="9" t="s">
        <v>338</v>
      </c>
      <c r="G2292" s="9"/>
      <c r="H2292" s="9">
        <v>245</v>
      </c>
      <c r="I2292" s="9">
        <v>490</v>
      </c>
      <c r="J2292" s="9" t="s">
        <v>21</v>
      </c>
      <c r="K2292" s="9" t="s">
        <v>22</v>
      </c>
      <c r="L2292" s="16">
        <v>159.25</v>
      </c>
      <c r="M2292" s="16">
        <v>318.5</v>
      </c>
    </row>
    <row r="2293" ht="24" spans="1:13">
      <c r="A2293" s="9"/>
      <c r="B2293" s="9"/>
      <c r="C2293" s="9"/>
      <c r="D2293" s="9"/>
      <c r="E2293" s="9"/>
      <c r="F2293" s="9" t="s">
        <v>773</v>
      </c>
      <c r="G2293" s="9"/>
      <c r="H2293" s="9"/>
      <c r="I2293" s="9">
        <v>245</v>
      </c>
      <c r="J2293" s="9" t="s">
        <v>21</v>
      </c>
      <c r="K2293" s="9" t="s">
        <v>22</v>
      </c>
      <c r="L2293" s="16"/>
      <c r="M2293" s="16">
        <v>159.25</v>
      </c>
    </row>
    <row r="2294" ht="24" spans="1:13">
      <c r="A2294" s="9"/>
      <c r="B2294" s="9"/>
      <c r="C2294" s="9"/>
      <c r="D2294" s="9"/>
      <c r="E2294" s="9"/>
      <c r="F2294" s="9" t="s">
        <v>325</v>
      </c>
      <c r="G2294" s="9"/>
      <c r="H2294" s="9"/>
      <c r="I2294" s="9">
        <v>245</v>
      </c>
      <c r="J2294" s="9" t="s">
        <v>21</v>
      </c>
      <c r="K2294" s="9" t="s">
        <v>22</v>
      </c>
      <c r="L2294" s="16"/>
      <c r="M2294" s="16">
        <v>159.25</v>
      </c>
    </row>
    <row r="2295" ht="24" spans="1:13">
      <c r="A2295" s="9"/>
      <c r="B2295" s="9"/>
      <c r="C2295" s="9"/>
      <c r="D2295" s="9"/>
      <c r="E2295" s="9"/>
      <c r="F2295" s="9" t="s">
        <v>121</v>
      </c>
      <c r="G2295" s="9"/>
      <c r="H2295" s="9">
        <v>245</v>
      </c>
      <c r="I2295" s="9">
        <v>490</v>
      </c>
      <c r="J2295" s="9" t="s">
        <v>21</v>
      </c>
      <c r="K2295" s="9" t="s">
        <v>22</v>
      </c>
      <c r="L2295" s="16">
        <v>159.25</v>
      </c>
      <c r="M2295" s="16">
        <v>318.5</v>
      </c>
    </row>
    <row r="2296" ht="24" spans="1:13">
      <c r="A2296" s="9"/>
      <c r="B2296" s="9"/>
      <c r="C2296" s="9"/>
      <c r="D2296" s="9"/>
      <c r="E2296" s="9"/>
      <c r="F2296" s="9" t="s">
        <v>322</v>
      </c>
      <c r="G2296" s="9"/>
      <c r="H2296" s="9"/>
      <c r="I2296" s="9">
        <v>245</v>
      </c>
      <c r="J2296" s="9" t="s">
        <v>21</v>
      </c>
      <c r="K2296" s="9" t="s">
        <v>22</v>
      </c>
      <c r="L2296" s="16"/>
      <c r="M2296" s="16">
        <v>159.25</v>
      </c>
    </row>
    <row r="2297" spans="1:13">
      <c r="A2297" s="9"/>
      <c r="B2297" s="9"/>
      <c r="C2297" s="9"/>
      <c r="D2297" s="9"/>
      <c r="E2297" s="9" t="s">
        <v>780</v>
      </c>
      <c r="F2297" s="9" t="s">
        <v>30</v>
      </c>
      <c r="G2297" s="9"/>
      <c r="H2297" s="9"/>
      <c r="I2297" s="9">
        <v>58.1</v>
      </c>
      <c r="J2297" s="9" t="s">
        <v>18</v>
      </c>
      <c r="K2297" s="9" t="s">
        <v>19</v>
      </c>
      <c r="L2297" s="16"/>
      <c r="M2297" s="16">
        <f t="shared" ref="M2297:M2299" si="141">I2297*0.65</f>
        <v>37.765</v>
      </c>
    </row>
    <row r="2298" spans="1:13">
      <c r="A2298" s="9"/>
      <c r="B2298" s="9"/>
      <c r="C2298" s="9"/>
      <c r="D2298" s="9"/>
      <c r="E2298" s="9"/>
      <c r="F2298" s="9" t="s">
        <v>17</v>
      </c>
      <c r="G2298" s="9"/>
      <c r="H2298" s="9"/>
      <c r="I2298" s="9">
        <v>100.8</v>
      </c>
      <c r="J2298" s="9" t="s">
        <v>18</v>
      </c>
      <c r="K2298" s="9" t="s">
        <v>19</v>
      </c>
      <c r="L2298" s="16"/>
      <c r="M2298" s="16">
        <f t="shared" si="141"/>
        <v>65.52</v>
      </c>
    </row>
    <row r="2299" ht="24" spans="1:13">
      <c r="A2299" s="9"/>
      <c r="B2299" s="9"/>
      <c r="C2299" s="9"/>
      <c r="D2299" s="9"/>
      <c r="E2299" s="9"/>
      <c r="F2299" s="9" t="s">
        <v>781</v>
      </c>
      <c r="G2299" s="9"/>
      <c r="H2299" s="9"/>
      <c r="I2299" s="9">
        <v>245</v>
      </c>
      <c r="J2299" s="9" t="s">
        <v>21</v>
      </c>
      <c r="K2299" s="9"/>
      <c r="L2299" s="16"/>
      <c r="M2299" s="22">
        <f t="shared" si="141"/>
        <v>159.25</v>
      </c>
    </row>
    <row r="2300" ht="24" spans="1:13">
      <c r="A2300" s="9"/>
      <c r="B2300" s="9"/>
      <c r="C2300" s="9"/>
      <c r="D2300" s="9"/>
      <c r="E2300" s="9"/>
      <c r="F2300" s="9" t="s">
        <v>332</v>
      </c>
      <c r="G2300" s="9"/>
      <c r="H2300" s="9"/>
      <c r="I2300" s="9">
        <v>245</v>
      </c>
      <c r="J2300" s="9" t="s">
        <v>21</v>
      </c>
      <c r="K2300" s="9" t="s">
        <v>22</v>
      </c>
      <c r="L2300" s="16"/>
      <c r="M2300" s="16">
        <v>159.25</v>
      </c>
    </row>
    <row r="2301" ht="24" spans="1:13">
      <c r="A2301" s="9"/>
      <c r="B2301" s="9"/>
      <c r="C2301" s="9"/>
      <c r="D2301" s="9"/>
      <c r="E2301" s="9"/>
      <c r="F2301" s="9" t="s">
        <v>782</v>
      </c>
      <c r="G2301" s="9"/>
      <c r="H2301" s="9"/>
      <c r="I2301" s="9">
        <v>245</v>
      </c>
      <c r="J2301" s="9" t="s">
        <v>21</v>
      </c>
      <c r="K2301" s="9" t="s">
        <v>22</v>
      </c>
      <c r="L2301" s="16"/>
      <c r="M2301" s="16">
        <v>159.25</v>
      </c>
    </row>
    <row r="2302" ht="24" spans="1:13">
      <c r="A2302" s="9"/>
      <c r="B2302" s="9"/>
      <c r="C2302" s="9"/>
      <c r="D2302" s="9"/>
      <c r="E2302" s="9"/>
      <c r="F2302" s="9" t="s">
        <v>767</v>
      </c>
      <c r="G2302" s="9"/>
      <c r="H2302" s="9"/>
      <c r="I2302" s="9">
        <v>245</v>
      </c>
      <c r="J2302" s="9" t="s">
        <v>21</v>
      </c>
      <c r="K2302" s="9" t="s">
        <v>22</v>
      </c>
      <c r="L2302" s="16"/>
      <c r="M2302" s="16">
        <v>159.25</v>
      </c>
    </row>
    <row r="2303" ht="24" spans="1:13">
      <c r="A2303" s="9"/>
      <c r="B2303" s="9"/>
      <c r="C2303" s="9"/>
      <c r="D2303" s="9"/>
      <c r="E2303" s="9"/>
      <c r="F2303" s="9" t="s">
        <v>317</v>
      </c>
      <c r="G2303" s="9"/>
      <c r="H2303" s="9"/>
      <c r="I2303" s="9">
        <v>245</v>
      </c>
      <c r="J2303" s="9" t="s">
        <v>21</v>
      </c>
      <c r="K2303" s="9" t="s">
        <v>22</v>
      </c>
      <c r="L2303" s="16"/>
      <c r="M2303" s="16">
        <v>159.25</v>
      </c>
    </row>
    <row r="2304" ht="24" spans="1:13">
      <c r="A2304" s="9"/>
      <c r="B2304" s="9"/>
      <c r="C2304" s="9"/>
      <c r="D2304" s="9"/>
      <c r="E2304" s="9"/>
      <c r="F2304" s="9" t="s">
        <v>326</v>
      </c>
      <c r="G2304" s="9"/>
      <c r="H2304" s="9"/>
      <c r="I2304" s="9">
        <v>245</v>
      </c>
      <c r="J2304" s="9" t="s">
        <v>21</v>
      </c>
      <c r="K2304" s="9" t="s">
        <v>22</v>
      </c>
      <c r="L2304" s="16"/>
      <c r="M2304" s="16">
        <f t="shared" ref="M2304:M2314" si="142">I2304*0.65</f>
        <v>159.25</v>
      </c>
    </row>
    <row r="2305" ht="24" spans="1:13">
      <c r="A2305" s="9"/>
      <c r="B2305" s="9"/>
      <c r="C2305" s="9"/>
      <c r="D2305" s="9"/>
      <c r="E2305" s="9"/>
      <c r="F2305" s="9" t="s">
        <v>322</v>
      </c>
      <c r="G2305" s="9"/>
      <c r="H2305" s="9"/>
      <c r="I2305" s="9">
        <v>245</v>
      </c>
      <c r="J2305" s="9" t="s">
        <v>21</v>
      </c>
      <c r="K2305" s="9" t="s">
        <v>22</v>
      </c>
      <c r="L2305" s="16"/>
      <c r="M2305" s="16">
        <f t="shared" si="142"/>
        <v>159.25</v>
      </c>
    </row>
    <row r="2306" ht="24" spans="1:13">
      <c r="A2306" s="9"/>
      <c r="B2306" s="9"/>
      <c r="C2306" s="9"/>
      <c r="D2306" s="9"/>
      <c r="E2306" s="9"/>
      <c r="F2306" s="9" t="s">
        <v>768</v>
      </c>
      <c r="G2306" s="9"/>
      <c r="H2306" s="9"/>
      <c r="I2306" s="9">
        <v>245</v>
      </c>
      <c r="J2306" s="9" t="s">
        <v>21</v>
      </c>
      <c r="K2306" s="9" t="s">
        <v>22</v>
      </c>
      <c r="L2306" s="16"/>
      <c r="M2306" s="16">
        <f t="shared" si="142"/>
        <v>159.25</v>
      </c>
    </row>
    <row r="2307" ht="24" spans="1:13">
      <c r="A2307" s="9"/>
      <c r="B2307" s="9"/>
      <c r="C2307" s="9"/>
      <c r="D2307" s="9"/>
      <c r="E2307" s="9"/>
      <c r="F2307" s="9" t="s">
        <v>323</v>
      </c>
      <c r="G2307" s="9"/>
      <c r="H2307" s="9"/>
      <c r="I2307" s="9">
        <v>245</v>
      </c>
      <c r="J2307" s="9" t="s">
        <v>21</v>
      </c>
      <c r="K2307" s="9" t="s">
        <v>22</v>
      </c>
      <c r="L2307" s="16"/>
      <c r="M2307" s="16">
        <f t="shared" si="142"/>
        <v>159.25</v>
      </c>
    </row>
    <row r="2308" ht="24" spans="1:13">
      <c r="A2308" s="9"/>
      <c r="B2308" s="9"/>
      <c r="C2308" s="9"/>
      <c r="D2308" s="9"/>
      <c r="E2308" s="9"/>
      <c r="F2308" s="9" t="s">
        <v>338</v>
      </c>
      <c r="G2308" s="9"/>
      <c r="H2308" s="9">
        <v>245</v>
      </c>
      <c r="I2308" s="9">
        <v>490</v>
      </c>
      <c r="J2308" s="9" t="s">
        <v>21</v>
      </c>
      <c r="K2308" s="9" t="s">
        <v>22</v>
      </c>
      <c r="L2308" s="16">
        <f>H2308*0.65</f>
        <v>159.25</v>
      </c>
      <c r="M2308" s="16">
        <f t="shared" si="142"/>
        <v>318.5</v>
      </c>
    </row>
    <row r="2309" ht="24" spans="1:13">
      <c r="A2309" s="9"/>
      <c r="B2309" s="9"/>
      <c r="C2309" s="9"/>
      <c r="D2309" s="9"/>
      <c r="E2309" s="9"/>
      <c r="F2309" s="9" t="s">
        <v>783</v>
      </c>
      <c r="G2309" s="9"/>
      <c r="H2309" s="9"/>
      <c r="I2309" s="9">
        <v>245</v>
      </c>
      <c r="J2309" s="9" t="s">
        <v>21</v>
      </c>
      <c r="K2309" s="9" t="s">
        <v>22</v>
      </c>
      <c r="L2309" s="16"/>
      <c r="M2309" s="16">
        <f t="shared" si="142"/>
        <v>159.25</v>
      </c>
    </row>
    <row r="2310" ht="24" spans="1:13">
      <c r="A2310" s="9"/>
      <c r="B2310" s="9"/>
      <c r="C2310" s="9"/>
      <c r="D2310" s="9"/>
      <c r="E2310" s="9"/>
      <c r="F2310" s="9" t="s">
        <v>771</v>
      </c>
      <c r="G2310" s="9"/>
      <c r="H2310" s="9"/>
      <c r="I2310" s="9">
        <v>245</v>
      </c>
      <c r="J2310" s="9" t="s">
        <v>21</v>
      </c>
      <c r="K2310" s="9" t="s">
        <v>22</v>
      </c>
      <c r="L2310" s="16"/>
      <c r="M2310" s="16">
        <f t="shared" si="142"/>
        <v>159.25</v>
      </c>
    </row>
    <row r="2311" ht="24" spans="1:13">
      <c r="A2311" s="9"/>
      <c r="B2311" s="9"/>
      <c r="C2311" s="9"/>
      <c r="D2311" s="9"/>
      <c r="E2311" s="9"/>
      <c r="F2311" s="9" t="s">
        <v>324</v>
      </c>
      <c r="G2311" s="9"/>
      <c r="H2311" s="9"/>
      <c r="I2311" s="9">
        <v>245</v>
      </c>
      <c r="J2311" s="9" t="s">
        <v>21</v>
      </c>
      <c r="K2311" s="9" t="s">
        <v>22</v>
      </c>
      <c r="L2311" s="16"/>
      <c r="M2311" s="16">
        <f t="shared" si="142"/>
        <v>159.25</v>
      </c>
    </row>
    <row r="2312" ht="24" spans="1:13">
      <c r="A2312" s="9"/>
      <c r="B2312" s="9"/>
      <c r="C2312" s="9"/>
      <c r="D2312" s="9"/>
      <c r="E2312" s="9"/>
      <c r="F2312" s="9" t="s">
        <v>784</v>
      </c>
      <c r="G2312" s="9"/>
      <c r="H2312" s="9"/>
      <c r="I2312" s="9">
        <v>245</v>
      </c>
      <c r="J2312" s="9" t="s">
        <v>21</v>
      </c>
      <c r="K2312" s="9" t="s">
        <v>22</v>
      </c>
      <c r="L2312" s="16"/>
      <c r="M2312" s="16">
        <f t="shared" si="142"/>
        <v>159.25</v>
      </c>
    </row>
    <row r="2313" ht="24" spans="1:13">
      <c r="A2313" s="9"/>
      <c r="B2313" s="9"/>
      <c r="C2313" s="9"/>
      <c r="D2313" s="9"/>
      <c r="E2313" s="9"/>
      <c r="F2313" s="9" t="s">
        <v>325</v>
      </c>
      <c r="G2313" s="9"/>
      <c r="H2313" s="9"/>
      <c r="I2313" s="9">
        <v>245</v>
      </c>
      <c r="J2313" s="9" t="s">
        <v>21</v>
      </c>
      <c r="K2313" s="9" t="s">
        <v>22</v>
      </c>
      <c r="L2313" s="16"/>
      <c r="M2313" s="16">
        <f t="shared" si="142"/>
        <v>159.25</v>
      </c>
    </row>
    <row r="2314" spans="1:13">
      <c r="A2314" s="9"/>
      <c r="B2314" s="9"/>
      <c r="C2314" s="9"/>
      <c r="D2314" s="9"/>
      <c r="E2314" s="9" t="s">
        <v>785</v>
      </c>
      <c r="F2314" s="9" t="s">
        <v>30</v>
      </c>
      <c r="G2314" s="9"/>
      <c r="H2314" s="10"/>
      <c r="I2314" s="9">
        <v>58.1</v>
      </c>
      <c r="J2314" s="9" t="s">
        <v>18</v>
      </c>
      <c r="K2314" s="15" t="s">
        <v>19</v>
      </c>
      <c r="L2314" s="16"/>
      <c r="M2314" s="16">
        <f t="shared" si="142"/>
        <v>37.765</v>
      </c>
    </row>
    <row r="2315" ht="12.75" spans="1:13">
      <c r="A2315" s="9"/>
      <c r="B2315" s="9"/>
      <c r="C2315" s="9"/>
      <c r="D2315" s="9"/>
      <c r="E2315" s="9"/>
      <c r="F2315" s="9" t="s">
        <v>779</v>
      </c>
      <c r="G2315" s="9"/>
      <c r="H2315" s="10"/>
      <c r="I2315" s="9">
        <v>100.8</v>
      </c>
      <c r="J2315" s="9" t="s">
        <v>18</v>
      </c>
      <c r="K2315" s="15" t="s">
        <v>19</v>
      </c>
      <c r="L2315" s="16"/>
      <c r="M2315" s="16">
        <v>65.52</v>
      </c>
    </row>
    <row r="2316" ht="24" spans="1:13">
      <c r="A2316" s="9"/>
      <c r="B2316" s="9"/>
      <c r="C2316" s="9"/>
      <c r="D2316" s="9"/>
      <c r="E2316" s="9"/>
      <c r="F2316" s="9" t="s">
        <v>325</v>
      </c>
      <c r="G2316" s="9"/>
      <c r="H2316" s="9"/>
      <c r="I2316" s="9">
        <v>245</v>
      </c>
      <c r="J2316" s="9" t="s">
        <v>21</v>
      </c>
      <c r="K2316" s="9" t="s">
        <v>22</v>
      </c>
      <c r="L2316" s="16"/>
      <c r="M2316" s="16">
        <v>159.25</v>
      </c>
    </row>
    <row r="2317" ht="24" spans="1:13">
      <c r="A2317" s="9"/>
      <c r="B2317" s="9"/>
      <c r="C2317" s="9"/>
      <c r="D2317" s="9"/>
      <c r="E2317" s="9"/>
      <c r="F2317" s="9" t="s">
        <v>121</v>
      </c>
      <c r="G2317" s="9"/>
      <c r="H2317" s="9">
        <v>245</v>
      </c>
      <c r="I2317" s="9">
        <v>490</v>
      </c>
      <c r="J2317" s="9" t="s">
        <v>21</v>
      </c>
      <c r="K2317" s="9" t="s">
        <v>22</v>
      </c>
      <c r="L2317" s="16">
        <v>159.25</v>
      </c>
      <c r="M2317" s="16">
        <v>318.5</v>
      </c>
    </row>
    <row r="2318" ht="24" spans="1:13">
      <c r="A2318" s="9"/>
      <c r="B2318" s="9"/>
      <c r="C2318" s="9"/>
      <c r="D2318" s="9"/>
      <c r="E2318" s="9"/>
      <c r="F2318" s="9" t="s">
        <v>332</v>
      </c>
      <c r="G2318" s="9"/>
      <c r="H2318" s="9"/>
      <c r="I2318" s="9">
        <v>245</v>
      </c>
      <c r="J2318" s="9" t="s">
        <v>21</v>
      </c>
      <c r="K2318" s="9" t="s">
        <v>22</v>
      </c>
      <c r="L2318" s="16"/>
      <c r="M2318" s="16">
        <v>159.25</v>
      </c>
    </row>
    <row r="2319" ht="24" spans="1:13">
      <c r="A2319" s="9"/>
      <c r="B2319" s="9"/>
      <c r="C2319" s="9"/>
      <c r="D2319" s="9"/>
      <c r="E2319" s="9"/>
      <c r="F2319" s="9" t="s">
        <v>322</v>
      </c>
      <c r="G2319" s="9"/>
      <c r="H2319" s="9"/>
      <c r="I2319" s="9">
        <v>245</v>
      </c>
      <c r="J2319" s="9" t="s">
        <v>21</v>
      </c>
      <c r="K2319" s="9" t="s">
        <v>22</v>
      </c>
      <c r="L2319" s="16"/>
      <c r="M2319" s="16">
        <v>159.25</v>
      </c>
    </row>
    <row r="2320" ht="24" spans="1:13">
      <c r="A2320" s="9"/>
      <c r="B2320" s="9"/>
      <c r="C2320" s="9"/>
      <c r="D2320" s="9"/>
      <c r="E2320" s="9"/>
      <c r="F2320" s="9" t="s">
        <v>323</v>
      </c>
      <c r="G2320" s="9"/>
      <c r="H2320" s="9"/>
      <c r="I2320" s="9">
        <v>245</v>
      </c>
      <c r="J2320" s="9" t="s">
        <v>21</v>
      </c>
      <c r="K2320" s="9" t="s">
        <v>22</v>
      </c>
      <c r="L2320" s="16"/>
      <c r="M2320" s="16">
        <v>159.25</v>
      </c>
    </row>
    <row r="2321" ht="24" spans="1:13">
      <c r="A2321" s="9"/>
      <c r="B2321" s="9"/>
      <c r="C2321" s="9"/>
      <c r="D2321" s="9"/>
      <c r="E2321" s="9"/>
      <c r="F2321" s="9" t="s">
        <v>765</v>
      </c>
      <c r="G2321" s="9"/>
      <c r="H2321" s="9"/>
      <c r="I2321" s="9">
        <v>245</v>
      </c>
      <c r="J2321" s="9" t="s">
        <v>21</v>
      </c>
      <c r="K2321" s="9" t="s">
        <v>22</v>
      </c>
      <c r="L2321" s="16"/>
      <c r="M2321" s="16">
        <v>159.25</v>
      </c>
    </row>
    <row r="2322" ht="24" spans="1:13">
      <c r="A2322" s="9"/>
      <c r="B2322" s="9"/>
      <c r="C2322" s="9"/>
      <c r="D2322" s="9"/>
      <c r="E2322" s="9"/>
      <c r="F2322" s="9" t="s">
        <v>767</v>
      </c>
      <c r="G2322" s="9"/>
      <c r="H2322" s="9"/>
      <c r="I2322" s="9">
        <v>245</v>
      </c>
      <c r="J2322" s="9" t="s">
        <v>21</v>
      </c>
      <c r="K2322" s="9" t="s">
        <v>22</v>
      </c>
      <c r="L2322" s="16"/>
      <c r="M2322" s="16">
        <v>159.25</v>
      </c>
    </row>
    <row r="2323" ht="24" spans="1:13">
      <c r="A2323" s="9"/>
      <c r="B2323" s="9"/>
      <c r="C2323" s="9"/>
      <c r="D2323" s="9"/>
      <c r="E2323" s="9"/>
      <c r="F2323" s="9" t="s">
        <v>324</v>
      </c>
      <c r="G2323" s="9"/>
      <c r="H2323" s="9"/>
      <c r="I2323" s="9">
        <v>245</v>
      </c>
      <c r="J2323" s="9" t="s">
        <v>21</v>
      </c>
      <c r="K2323" s="9" t="s">
        <v>22</v>
      </c>
      <c r="L2323" s="16"/>
      <c r="M2323" s="16">
        <v>159.25</v>
      </c>
    </row>
    <row r="2324" ht="24" spans="1:13">
      <c r="A2324" s="9"/>
      <c r="B2324" s="9"/>
      <c r="C2324" s="9"/>
      <c r="D2324" s="9"/>
      <c r="E2324" s="9"/>
      <c r="F2324" s="9" t="s">
        <v>768</v>
      </c>
      <c r="G2324" s="9"/>
      <c r="H2324" s="9"/>
      <c r="I2324" s="9">
        <v>245</v>
      </c>
      <c r="J2324" s="9" t="s">
        <v>21</v>
      </c>
      <c r="K2324" s="9" t="s">
        <v>22</v>
      </c>
      <c r="L2324" s="16"/>
      <c r="M2324" s="16">
        <v>159.25</v>
      </c>
    </row>
    <row r="2325" ht="24" spans="1:13">
      <c r="A2325" s="9"/>
      <c r="B2325" s="9"/>
      <c r="C2325" s="9"/>
      <c r="D2325" s="9"/>
      <c r="E2325" s="9"/>
      <c r="F2325" s="9" t="s">
        <v>316</v>
      </c>
      <c r="G2325" s="9"/>
      <c r="H2325" s="9"/>
      <c r="I2325" s="9">
        <v>245</v>
      </c>
      <c r="J2325" s="9" t="s">
        <v>21</v>
      </c>
      <c r="K2325" s="9" t="s">
        <v>22</v>
      </c>
      <c r="L2325" s="16"/>
      <c r="M2325" s="16">
        <v>159.25</v>
      </c>
    </row>
    <row r="2326" ht="24" spans="1:13">
      <c r="A2326" s="9"/>
      <c r="B2326" s="9"/>
      <c r="C2326" s="9"/>
      <c r="D2326" s="9"/>
      <c r="E2326" s="9"/>
      <c r="F2326" s="9" t="s">
        <v>338</v>
      </c>
      <c r="G2326" s="9"/>
      <c r="H2326" s="9">
        <v>245</v>
      </c>
      <c r="I2326" s="9">
        <v>490</v>
      </c>
      <c r="J2326" s="9" t="s">
        <v>21</v>
      </c>
      <c r="K2326" s="9" t="s">
        <v>22</v>
      </c>
      <c r="L2326" s="16">
        <v>159.25</v>
      </c>
      <c r="M2326" s="16">
        <v>318.5</v>
      </c>
    </row>
    <row r="2327" ht="24" spans="1:13">
      <c r="A2327" s="9"/>
      <c r="B2327" s="9"/>
      <c r="C2327" s="9"/>
      <c r="D2327" s="9"/>
      <c r="E2327" s="9"/>
      <c r="F2327" s="9" t="s">
        <v>766</v>
      </c>
      <c r="G2327" s="9"/>
      <c r="H2327" s="9"/>
      <c r="I2327" s="9">
        <v>245</v>
      </c>
      <c r="J2327" s="9" t="s">
        <v>21</v>
      </c>
      <c r="K2327" s="9" t="s">
        <v>22</v>
      </c>
      <c r="L2327" s="16"/>
      <c r="M2327" s="16">
        <v>159.25</v>
      </c>
    </row>
    <row r="2328" spans="1:13">
      <c r="A2328" s="9"/>
      <c r="B2328" s="9"/>
      <c r="C2328" s="9"/>
      <c r="D2328" s="9"/>
      <c r="E2328" s="9" t="s">
        <v>786</v>
      </c>
      <c r="F2328" s="9" t="s">
        <v>30</v>
      </c>
      <c r="G2328" s="9"/>
      <c r="H2328" s="10"/>
      <c r="I2328" s="9">
        <v>58.1</v>
      </c>
      <c r="J2328" s="9" t="s">
        <v>18</v>
      </c>
      <c r="K2328" s="15" t="s">
        <v>19</v>
      </c>
      <c r="L2328" s="16"/>
      <c r="M2328" s="16">
        <f>I2328*0.65</f>
        <v>37.765</v>
      </c>
    </row>
    <row r="2329" ht="12.75" spans="1:13">
      <c r="A2329" s="9"/>
      <c r="B2329" s="9"/>
      <c r="C2329" s="9"/>
      <c r="D2329" s="9"/>
      <c r="E2329" s="9"/>
      <c r="F2329" s="9" t="s">
        <v>779</v>
      </c>
      <c r="G2329" s="9"/>
      <c r="H2329" s="10"/>
      <c r="I2329" s="9">
        <v>100.8</v>
      </c>
      <c r="J2329" s="9" t="s">
        <v>18</v>
      </c>
      <c r="K2329" s="15" t="s">
        <v>19</v>
      </c>
      <c r="L2329" s="16"/>
      <c r="M2329" s="16">
        <v>65.52</v>
      </c>
    </row>
    <row r="2330" ht="24" spans="1:13">
      <c r="A2330" s="9"/>
      <c r="B2330" s="9"/>
      <c r="C2330" s="9"/>
      <c r="D2330" s="9"/>
      <c r="E2330" s="9"/>
      <c r="F2330" s="9" t="s">
        <v>325</v>
      </c>
      <c r="G2330" s="9"/>
      <c r="H2330" s="9"/>
      <c r="I2330" s="9">
        <v>245</v>
      </c>
      <c r="J2330" s="9" t="s">
        <v>21</v>
      </c>
      <c r="K2330" s="9" t="s">
        <v>22</v>
      </c>
      <c r="L2330" s="16"/>
      <c r="M2330" s="16">
        <v>159.25</v>
      </c>
    </row>
    <row r="2331" ht="24" spans="1:13">
      <c r="A2331" s="9"/>
      <c r="B2331" s="9"/>
      <c r="C2331" s="9"/>
      <c r="D2331" s="9"/>
      <c r="E2331" s="9"/>
      <c r="F2331" s="9" t="s">
        <v>121</v>
      </c>
      <c r="G2331" s="9"/>
      <c r="H2331" s="9">
        <v>245</v>
      </c>
      <c r="I2331" s="9">
        <v>490</v>
      </c>
      <c r="J2331" s="9" t="s">
        <v>21</v>
      </c>
      <c r="K2331" s="9" t="s">
        <v>22</v>
      </c>
      <c r="L2331" s="16">
        <v>159.25</v>
      </c>
      <c r="M2331" s="16">
        <v>318.5</v>
      </c>
    </row>
    <row r="2332" ht="24" spans="1:13">
      <c r="A2332" s="9"/>
      <c r="B2332" s="9"/>
      <c r="C2332" s="9"/>
      <c r="D2332" s="9"/>
      <c r="E2332" s="9"/>
      <c r="F2332" s="9" t="s">
        <v>332</v>
      </c>
      <c r="G2332" s="9"/>
      <c r="H2332" s="9"/>
      <c r="I2332" s="9">
        <v>245</v>
      </c>
      <c r="J2332" s="9" t="s">
        <v>21</v>
      </c>
      <c r="K2332" s="9" t="s">
        <v>22</v>
      </c>
      <c r="L2332" s="16"/>
      <c r="M2332" s="16">
        <v>159.25</v>
      </c>
    </row>
    <row r="2333" ht="24" spans="1:13">
      <c r="A2333" s="9"/>
      <c r="B2333" s="9"/>
      <c r="C2333" s="9"/>
      <c r="D2333" s="9"/>
      <c r="E2333" s="9"/>
      <c r="F2333" s="9" t="s">
        <v>322</v>
      </c>
      <c r="G2333" s="9"/>
      <c r="H2333" s="9"/>
      <c r="I2333" s="9">
        <v>245</v>
      </c>
      <c r="J2333" s="9" t="s">
        <v>21</v>
      </c>
      <c r="K2333" s="9" t="s">
        <v>22</v>
      </c>
      <c r="L2333" s="16"/>
      <c r="M2333" s="16">
        <v>159.25</v>
      </c>
    </row>
    <row r="2334" ht="24" spans="1:13">
      <c r="A2334" s="9"/>
      <c r="B2334" s="9"/>
      <c r="C2334" s="9"/>
      <c r="D2334" s="9"/>
      <c r="E2334" s="9"/>
      <c r="F2334" s="9" t="s">
        <v>323</v>
      </c>
      <c r="G2334" s="9"/>
      <c r="H2334" s="9"/>
      <c r="I2334" s="9">
        <v>245</v>
      </c>
      <c r="J2334" s="9" t="s">
        <v>21</v>
      </c>
      <c r="K2334" s="9" t="s">
        <v>22</v>
      </c>
      <c r="L2334" s="16"/>
      <c r="M2334" s="16">
        <v>159.25</v>
      </c>
    </row>
    <row r="2335" ht="24" spans="1:13">
      <c r="A2335" s="9"/>
      <c r="B2335" s="9"/>
      <c r="C2335" s="9"/>
      <c r="D2335" s="9"/>
      <c r="E2335" s="9"/>
      <c r="F2335" s="9" t="s">
        <v>765</v>
      </c>
      <c r="G2335" s="9"/>
      <c r="H2335" s="9"/>
      <c r="I2335" s="9">
        <v>245</v>
      </c>
      <c r="J2335" s="9" t="s">
        <v>21</v>
      </c>
      <c r="K2335" s="9" t="s">
        <v>22</v>
      </c>
      <c r="L2335" s="16"/>
      <c r="M2335" s="16">
        <v>159.25</v>
      </c>
    </row>
    <row r="2336" ht="24" spans="1:13">
      <c r="A2336" s="9"/>
      <c r="B2336" s="9"/>
      <c r="C2336" s="9"/>
      <c r="D2336" s="9"/>
      <c r="E2336" s="9"/>
      <c r="F2336" s="9" t="s">
        <v>767</v>
      </c>
      <c r="G2336" s="9"/>
      <c r="H2336" s="9"/>
      <c r="I2336" s="9">
        <v>245</v>
      </c>
      <c r="J2336" s="9" t="s">
        <v>21</v>
      </c>
      <c r="K2336" s="9" t="s">
        <v>22</v>
      </c>
      <c r="L2336" s="16"/>
      <c r="M2336" s="16">
        <v>159.25</v>
      </c>
    </row>
    <row r="2337" ht="24" spans="1:13">
      <c r="A2337" s="9"/>
      <c r="B2337" s="9"/>
      <c r="C2337" s="9"/>
      <c r="D2337" s="9"/>
      <c r="E2337" s="9"/>
      <c r="F2337" s="9" t="s">
        <v>324</v>
      </c>
      <c r="G2337" s="9"/>
      <c r="H2337" s="9"/>
      <c r="I2337" s="9">
        <v>245</v>
      </c>
      <c r="J2337" s="9" t="s">
        <v>21</v>
      </c>
      <c r="K2337" s="9" t="s">
        <v>22</v>
      </c>
      <c r="L2337" s="16"/>
      <c r="M2337" s="16">
        <v>159.25</v>
      </c>
    </row>
    <row r="2338" ht="24" spans="1:13">
      <c r="A2338" s="9"/>
      <c r="B2338" s="9"/>
      <c r="C2338" s="9"/>
      <c r="D2338" s="9"/>
      <c r="E2338" s="9"/>
      <c r="F2338" s="9" t="s">
        <v>768</v>
      </c>
      <c r="G2338" s="9"/>
      <c r="H2338" s="9"/>
      <c r="I2338" s="9">
        <v>245</v>
      </c>
      <c r="J2338" s="9" t="s">
        <v>21</v>
      </c>
      <c r="K2338" s="9" t="s">
        <v>22</v>
      </c>
      <c r="L2338" s="16"/>
      <c r="M2338" s="16">
        <v>159.25</v>
      </c>
    </row>
    <row r="2339" ht="24" spans="1:13">
      <c r="A2339" s="9"/>
      <c r="B2339" s="9"/>
      <c r="C2339" s="9"/>
      <c r="D2339" s="9"/>
      <c r="E2339" s="9"/>
      <c r="F2339" s="9" t="s">
        <v>316</v>
      </c>
      <c r="G2339" s="9"/>
      <c r="H2339" s="9"/>
      <c r="I2339" s="9">
        <v>245</v>
      </c>
      <c r="J2339" s="9" t="s">
        <v>21</v>
      </c>
      <c r="K2339" s="9" t="s">
        <v>22</v>
      </c>
      <c r="L2339" s="16"/>
      <c r="M2339" s="16">
        <v>159.25</v>
      </c>
    </row>
    <row r="2340" ht="24" spans="1:13">
      <c r="A2340" s="9"/>
      <c r="B2340" s="9"/>
      <c r="C2340" s="9"/>
      <c r="D2340" s="9"/>
      <c r="E2340" s="9"/>
      <c r="F2340" s="9" t="s">
        <v>338</v>
      </c>
      <c r="G2340" s="9"/>
      <c r="H2340" s="9">
        <v>245</v>
      </c>
      <c r="I2340" s="9">
        <v>490</v>
      </c>
      <c r="J2340" s="9" t="s">
        <v>21</v>
      </c>
      <c r="K2340" s="9" t="s">
        <v>22</v>
      </c>
      <c r="L2340" s="16">
        <v>159.25</v>
      </c>
      <c r="M2340" s="16">
        <v>318.5</v>
      </c>
    </row>
    <row r="2341" ht="24" spans="1:13">
      <c r="A2341" s="9"/>
      <c r="B2341" s="9"/>
      <c r="C2341" s="9"/>
      <c r="D2341" s="9"/>
      <c r="E2341" s="9"/>
      <c r="F2341" s="9" t="s">
        <v>766</v>
      </c>
      <c r="G2341" s="9"/>
      <c r="H2341" s="9"/>
      <c r="I2341" s="9">
        <v>245</v>
      </c>
      <c r="J2341" s="9" t="s">
        <v>21</v>
      </c>
      <c r="K2341" s="9" t="s">
        <v>22</v>
      </c>
      <c r="L2341" s="16"/>
      <c r="M2341" s="16">
        <v>159.25</v>
      </c>
    </row>
    <row r="2342" spans="1:13">
      <c r="A2342" s="9"/>
      <c r="B2342" s="9"/>
      <c r="C2342" s="9"/>
      <c r="D2342" s="9"/>
      <c r="E2342" s="9" t="s">
        <v>787</v>
      </c>
      <c r="F2342" s="9" t="s">
        <v>30</v>
      </c>
      <c r="G2342" s="9"/>
      <c r="H2342" s="10"/>
      <c r="I2342" s="9">
        <v>58.1</v>
      </c>
      <c r="J2342" s="9" t="s">
        <v>18</v>
      </c>
      <c r="K2342" s="15" t="s">
        <v>19</v>
      </c>
      <c r="L2342" s="16"/>
      <c r="M2342" s="16">
        <f>I2342*0.65</f>
        <v>37.765</v>
      </c>
    </row>
    <row r="2343" ht="12.75" spans="1:13">
      <c r="A2343" s="9"/>
      <c r="B2343" s="9"/>
      <c r="C2343" s="9"/>
      <c r="D2343" s="9"/>
      <c r="E2343" s="9"/>
      <c r="F2343" s="9" t="s">
        <v>779</v>
      </c>
      <c r="G2343" s="9"/>
      <c r="H2343" s="10"/>
      <c r="I2343" s="9">
        <v>100.8</v>
      </c>
      <c r="J2343" s="9" t="s">
        <v>18</v>
      </c>
      <c r="K2343" s="15" t="s">
        <v>19</v>
      </c>
      <c r="L2343" s="16"/>
      <c r="M2343" s="16">
        <v>65.52</v>
      </c>
    </row>
    <row r="2344" ht="24" spans="1:13">
      <c r="A2344" s="9"/>
      <c r="B2344" s="9"/>
      <c r="C2344" s="9"/>
      <c r="D2344" s="9"/>
      <c r="E2344" s="9"/>
      <c r="F2344" s="9" t="s">
        <v>325</v>
      </c>
      <c r="G2344" s="9"/>
      <c r="H2344" s="9"/>
      <c r="I2344" s="9">
        <v>245</v>
      </c>
      <c r="J2344" s="9" t="s">
        <v>21</v>
      </c>
      <c r="K2344" s="9" t="s">
        <v>22</v>
      </c>
      <c r="L2344" s="16"/>
      <c r="M2344" s="16">
        <v>159.25</v>
      </c>
    </row>
    <row r="2345" ht="24" spans="1:13">
      <c r="A2345" s="9"/>
      <c r="B2345" s="9"/>
      <c r="C2345" s="9"/>
      <c r="D2345" s="9"/>
      <c r="E2345" s="9"/>
      <c r="F2345" s="9" t="s">
        <v>332</v>
      </c>
      <c r="G2345" s="9"/>
      <c r="H2345" s="9"/>
      <c r="I2345" s="9">
        <v>245</v>
      </c>
      <c r="J2345" s="9" t="s">
        <v>21</v>
      </c>
      <c r="K2345" s="9" t="s">
        <v>22</v>
      </c>
      <c r="L2345" s="16"/>
      <c r="M2345" s="16">
        <v>159.25</v>
      </c>
    </row>
    <row r="2346" ht="24" spans="1:13">
      <c r="A2346" s="9"/>
      <c r="B2346" s="9"/>
      <c r="C2346" s="9"/>
      <c r="D2346" s="9"/>
      <c r="E2346" s="9"/>
      <c r="F2346" s="9" t="s">
        <v>322</v>
      </c>
      <c r="G2346" s="9"/>
      <c r="H2346" s="9"/>
      <c r="I2346" s="9">
        <v>245</v>
      </c>
      <c r="J2346" s="9" t="s">
        <v>21</v>
      </c>
      <c r="K2346" s="9" t="s">
        <v>22</v>
      </c>
      <c r="L2346" s="16"/>
      <c r="M2346" s="16">
        <v>159.25</v>
      </c>
    </row>
    <row r="2347" ht="24" spans="1:13">
      <c r="A2347" s="9"/>
      <c r="B2347" s="9"/>
      <c r="C2347" s="9"/>
      <c r="D2347" s="9"/>
      <c r="E2347" s="9"/>
      <c r="F2347" s="9" t="s">
        <v>323</v>
      </c>
      <c r="G2347" s="9"/>
      <c r="H2347" s="9"/>
      <c r="I2347" s="9">
        <v>245</v>
      </c>
      <c r="J2347" s="9" t="s">
        <v>21</v>
      </c>
      <c r="K2347" s="9" t="s">
        <v>22</v>
      </c>
      <c r="L2347" s="16"/>
      <c r="M2347" s="16">
        <v>159.25</v>
      </c>
    </row>
    <row r="2348" ht="24" spans="1:13">
      <c r="A2348" s="9"/>
      <c r="B2348" s="9"/>
      <c r="C2348" s="9"/>
      <c r="D2348" s="9"/>
      <c r="E2348" s="9"/>
      <c r="F2348" s="9" t="s">
        <v>765</v>
      </c>
      <c r="G2348" s="9"/>
      <c r="H2348" s="9"/>
      <c r="I2348" s="9">
        <v>245</v>
      </c>
      <c r="J2348" s="9" t="s">
        <v>21</v>
      </c>
      <c r="K2348" s="9" t="s">
        <v>22</v>
      </c>
      <c r="L2348" s="16"/>
      <c r="M2348" s="16">
        <v>159.25</v>
      </c>
    </row>
    <row r="2349" ht="24" spans="1:13">
      <c r="A2349" s="9"/>
      <c r="B2349" s="9"/>
      <c r="C2349" s="9"/>
      <c r="D2349" s="9"/>
      <c r="E2349" s="9"/>
      <c r="F2349" s="9" t="s">
        <v>767</v>
      </c>
      <c r="G2349" s="9"/>
      <c r="H2349" s="9"/>
      <c r="I2349" s="9">
        <v>245</v>
      </c>
      <c r="J2349" s="9" t="s">
        <v>21</v>
      </c>
      <c r="K2349" s="9" t="s">
        <v>22</v>
      </c>
      <c r="L2349" s="16"/>
      <c r="M2349" s="16">
        <v>159.25</v>
      </c>
    </row>
    <row r="2350" ht="24" spans="1:13">
      <c r="A2350" s="9"/>
      <c r="B2350" s="9"/>
      <c r="C2350" s="9"/>
      <c r="D2350" s="9"/>
      <c r="E2350" s="9"/>
      <c r="F2350" s="9" t="s">
        <v>324</v>
      </c>
      <c r="G2350" s="9"/>
      <c r="H2350" s="9"/>
      <c r="I2350" s="9">
        <v>245</v>
      </c>
      <c r="J2350" s="9" t="s">
        <v>21</v>
      </c>
      <c r="K2350" s="9" t="s">
        <v>22</v>
      </c>
      <c r="L2350" s="16"/>
      <c r="M2350" s="16">
        <v>159.25</v>
      </c>
    </row>
    <row r="2351" ht="24" spans="1:13">
      <c r="A2351" s="9"/>
      <c r="B2351" s="9"/>
      <c r="C2351" s="9"/>
      <c r="D2351" s="9"/>
      <c r="E2351" s="9"/>
      <c r="F2351" s="9" t="s">
        <v>768</v>
      </c>
      <c r="G2351" s="9"/>
      <c r="H2351" s="9"/>
      <c r="I2351" s="9">
        <v>245</v>
      </c>
      <c r="J2351" s="9" t="s">
        <v>21</v>
      </c>
      <c r="K2351" s="9" t="s">
        <v>22</v>
      </c>
      <c r="L2351" s="16"/>
      <c r="M2351" s="16">
        <v>159.25</v>
      </c>
    </row>
    <row r="2352" spans="1:13">
      <c r="A2352" s="9"/>
      <c r="B2352" s="9"/>
      <c r="C2352" s="9"/>
      <c r="D2352" s="9"/>
      <c r="E2352" s="9" t="s">
        <v>788</v>
      </c>
      <c r="F2352" s="9" t="s">
        <v>30</v>
      </c>
      <c r="G2352" s="9"/>
      <c r="H2352" s="10"/>
      <c r="I2352" s="9">
        <v>58.1</v>
      </c>
      <c r="J2352" s="9" t="s">
        <v>18</v>
      </c>
      <c r="K2352" s="15" t="s">
        <v>19</v>
      </c>
      <c r="L2352" s="16"/>
      <c r="M2352" s="16">
        <f>I2352*0.65</f>
        <v>37.765</v>
      </c>
    </row>
    <row r="2353" ht="12.75" spans="1:13">
      <c r="A2353" s="9"/>
      <c r="B2353" s="9"/>
      <c r="C2353" s="9"/>
      <c r="D2353" s="9"/>
      <c r="E2353" s="9"/>
      <c r="F2353" s="9" t="s">
        <v>779</v>
      </c>
      <c r="G2353" s="9"/>
      <c r="H2353" s="10"/>
      <c r="I2353" s="9">
        <v>100.8</v>
      </c>
      <c r="J2353" s="9" t="s">
        <v>18</v>
      </c>
      <c r="K2353" s="15" t="s">
        <v>19</v>
      </c>
      <c r="L2353" s="16"/>
      <c r="M2353" s="16">
        <v>65.52</v>
      </c>
    </row>
    <row r="2354" ht="24" spans="1:13">
      <c r="A2354" s="9"/>
      <c r="B2354" s="9"/>
      <c r="C2354" s="9"/>
      <c r="D2354" s="9"/>
      <c r="E2354" s="9"/>
      <c r="F2354" s="9" t="s">
        <v>325</v>
      </c>
      <c r="G2354" s="9"/>
      <c r="H2354" s="9"/>
      <c r="I2354" s="9">
        <v>245</v>
      </c>
      <c r="J2354" s="9" t="s">
        <v>21</v>
      </c>
      <c r="K2354" s="9" t="s">
        <v>22</v>
      </c>
      <c r="L2354" s="16"/>
      <c r="M2354" s="16">
        <v>159.25</v>
      </c>
    </row>
    <row r="2355" ht="24" spans="1:13">
      <c r="A2355" s="9"/>
      <c r="B2355" s="9"/>
      <c r="C2355" s="9"/>
      <c r="D2355" s="9"/>
      <c r="E2355" s="9"/>
      <c r="F2355" s="9" t="s">
        <v>121</v>
      </c>
      <c r="G2355" s="9"/>
      <c r="H2355" s="9">
        <v>245</v>
      </c>
      <c r="I2355" s="9">
        <v>490</v>
      </c>
      <c r="J2355" s="9" t="s">
        <v>21</v>
      </c>
      <c r="K2355" s="9" t="s">
        <v>22</v>
      </c>
      <c r="L2355" s="16">
        <v>159.25</v>
      </c>
      <c r="M2355" s="16">
        <v>318.5</v>
      </c>
    </row>
    <row r="2356" ht="24" spans="1:13">
      <c r="A2356" s="9"/>
      <c r="B2356" s="9"/>
      <c r="C2356" s="9"/>
      <c r="D2356" s="9"/>
      <c r="E2356" s="9"/>
      <c r="F2356" s="9" t="s">
        <v>332</v>
      </c>
      <c r="G2356" s="9"/>
      <c r="H2356" s="9"/>
      <c r="I2356" s="9">
        <v>245</v>
      </c>
      <c r="J2356" s="9" t="s">
        <v>21</v>
      </c>
      <c r="K2356" s="9" t="s">
        <v>22</v>
      </c>
      <c r="L2356" s="16"/>
      <c r="M2356" s="16">
        <v>159.25</v>
      </c>
    </row>
    <row r="2357" ht="24" spans="1:13">
      <c r="A2357" s="9"/>
      <c r="B2357" s="9"/>
      <c r="C2357" s="9"/>
      <c r="D2357" s="9"/>
      <c r="E2357" s="9"/>
      <c r="F2357" s="9" t="s">
        <v>322</v>
      </c>
      <c r="G2357" s="9"/>
      <c r="H2357" s="9"/>
      <c r="I2357" s="9">
        <v>245</v>
      </c>
      <c r="J2357" s="9" t="s">
        <v>21</v>
      </c>
      <c r="K2357" s="9" t="s">
        <v>22</v>
      </c>
      <c r="L2357" s="16"/>
      <c r="M2357" s="16">
        <v>159.25</v>
      </c>
    </row>
    <row r="2358" ht="24" spans="1:13">
      <c r="A2358" s="9"/>
      <c r="B2358" s="9"/>
      <c r="C2358" s="9"/>
      <c r="D2358" s="9"/>
      <c r="E2358" s="9"/>
      <c r="F2358" s="9" t="s">
        <v>323</v>
      </c>
      <c r="G2358" s="9"/>
      <c r="H2358" s="9"/>
      <c r="I2358" s="9">
        <v>245</v>
      </c>
      <c r="J2358" s="9" t="s">
        <v>21</v>
      </c>
      <c r="K2358" s="9" t="s">
        <v>22</v>
      </c>
      <c r="L2358" s="16"/>
      <c r="M2358" s="16">
        <v>159.25</v>
      </c>
    </row>
    <row r="2359" ht="24" spans="1:13">
      <c r="A2359" s="9"/>
      <c r="B2359" s="9"/>
      <c r="C2359" s="9"/>
      <c r="D2359" s="9"/>
      <c r="E2359" s="9"/>
      <c r="F2359" s="9" t="s">
        <v>765</v>
      </c>
      <c r="G2359" s="9"/>
      <c r="H2359" s="9"/>
      <c r="I2359" s="9">
        <v>245</v>
      </c>
      <c r="J2359" s="9" t="s">
        <v>21</v>
      </c>
      <c r="K2359" s="9" t="s">
        <v>22</v>
      </c>
      <c r="L2359" s="16"/>
      <c r="M2359" s="16">
        <v>159.25</v>
      </c>
    </row>
    <row r="2360" ht="24" spans="1:13">
      <c r="A2360" s="9"/>
      <c r="B2360" s="9"/>
      <c r="C2360" s="9"/>
      <c r="D2360" s="9"/>
      <c r="E2360" s="9"/>
      <c r="F2360" s="9" t="s">
        <v>767</v>
      </c>
      <c r="G2360" s="9"/>
      <c r="H2360" s="9"/>
      <c r="I2360" s="9">
        <v>245</v>
      </c>
      <c r="J2360" s="9" t="s">
        <v>21</v>
      </c>
      <c r="K2360" s="9" t="s">
        <v>22</v>
      </c>
      <c r="L2360" s="16"/>
      <c r="M2360" s="16">
        <v>159.25</v>
      </c>
    </row>
    <row r="2361" ht="24" spans="1:13">
      <c r="A2361" s="9"/>
      <c r="B2361" s="9"/>
      <c r="C2361" s="9"/>
      <c r="D2361" s="9"/>
      <c r="E2361" s="9"/>
      <c r="F2361" s="9" t="s">
        <v>324</v>
      </c>
      <c r="G2361" s="9"/>
      <c r="H2361" s="9"/>
      <c r="I2361" s="9">
        <v>245</v>
      </c>
      <c r="J2361" s="9" t="s">
        <v>21</v>
      </c>
      <c r="K2361" s="9" t="s">
        <v>22</v>
      </c>
      <c r="L2361" s="16"/>
      <c r="M2361" s="16">
        <v>159.25</v>
      </c>
    </row>
    <row r="2362" ht="24" spans="1:13">
      <c r="A2362" s="9"/>
      <c r="B2362" s="9"/>
      <c r="C2362" s="9"/>
      <c r="D2362" s="9"/>
      <c r="E2362" s="9"/>
      <c r="F2362" s="9" t="s">
        <v>768</v>
      </c>
      <c r="G2362" s="9"/>
      <c r="H2362" s="9"/>
      <c r="I2362" s="9">
        <v>245</v>
      </c>
      <c r="J2362" s="9" t="s">
        <v>21</v>
      </c>
      <c r="K2362" s="9" t="s">
        <v>22</v>
      </c>
      <c r="L2362" s="16"/>
      <c r="M2362" s="16">
        <v>159.25</v>
      </c>
    </row>
    <row r="2363" ht="24" spans="1:13">
      <c r="A2363" s="9"/>
      <c r="B2363" s="9"/>
      <c r="C2363" s="9"/>
      <c r="D2363" s="9"/>
      <c r="E2363" s="9"/>
      <c r="F2363" s="9" t="s">
        <v>775</v>
      </c>
      <c r="G2363" s="9"/>
      <c r="H2363" s="9"/>
      <c r="I2363" s="9">
        <v>245</v>
      </c>
      <c r="J2363" s="9" t="s">
        <v>21</v>
      </c>
      <c r="K2363" s="9" t="s">
        <v>22</v>
      </c>
      <c r="L2363" s="16"/>
      <c r="M2363" s="16">
        <v>159.25</v>
      </c>
    </row>
    <row r="2364" ht="24" spans="1:13">
      <c r="A2364" s="9"/>
      <c r="B2364" s="9"/>
      <c r="C2364" s="9"/>
      <c r="D2364" s="9" t="s">
        <v>789</v>
      </c>
      <c r="E2364" s="9" t="s">
        <v>790</v>
      </c>
      <c r="F2364" s="9" t="s">
        <v>326</v>
      </c>
      <c r="G2364" s="9"/>
      <c r="H2364" s="9"/>
      <c r="I2364" s="9">
        <v>245</v>
      </c>
      <c r="J2364" s="9" t="s">
        <v>21</v>
      </c>
      <c r="K2364" s="9" t="s">
        <v>22</v>
      </c>
      <c r="L2364" s="16"/>
      <c r="M2364" s="16">
        <f>I2364*0.65</f>
        <v>159.25</v>
      </c>
    </row>
    <row r="2365" ht="24" spans="1:13">
      <c r="A2365" s="9"/>
      <c r="B2365" s="9"/>
      <c r="C2365" s="9"/>
      <c r="D2365" s="9"/>
      <c r="E2365" s="9"/>
      <c r="F2365" s="9" t="s">
        <v>767</v>
      </c>
      <c r="G2365" s="9"/>
      <c r="H2365" s="9"/>
      <c r="I2365" s="9">
        <v>245</v>
      </c>
      <c r="J2365" s="9" t="s">
        <v>21</v>
      </c>
      <c r="K2365" s="9" t="s">
        <v>22</v>
      </c>
      <c r="L2365" s="16"/>
      <c r="M2365" s="16">
        <f>I2365*0.65</f>
        <v>159.25</v>
      </c>
    </row>
    <row r="2366" ht="24" spans="1:13">
      <c r="A2366" s="9"/>
      <c r="B2366" s="9"/>
      <c r="C2366" s="9"/>
      <c r="D2366" s="9"/>
      <c r="E2366" s="9"/>
      <c r="F2366" s="9" t="s">
        <v>768</v>
      </c>
      <c r="G2366" s="9"/>
      <c r="H2366" s="9"/>
      <c r="I2366" s="9">
        <v>245</v>
      </c>
      <c r="J2366" s="9" t="s">
        <v>21</v>
      </c>
      <c r="K2366" s="9" t="s">
        <v>22</v>
      </c>
      <c r="L2366" s="16"/>
      <c r="M2366" s="16">
        <f>I2366*0.65</f>
        <v>159.25</v>
      </c>
    </row>
    <row r="2367" ht="24" spans="1:13">
      <c r="A2367" s="9"/>
      <c r="B2367" s="9"/>
      <c r="C2367" s="9"/>
      <c r="D2367" s="9"/>
      <c r="E2367" s="9"/>
      <c r="F2367" s="9" t="s">
        <v>323</v>
      </c>
      <c r="G2367" s="9"/>
      <c r="H2367" s="9"/>
      <c r="I2367" s="9">
        <v>245</v>
      </c>
      <c r="J2367" s="9" t="s">
        <v>21</v>
      </c>
      <c r="K2367" s="9" t="s">
        <v>22</v>
      </c>
      <c r="L2367" s="16"/>
      <c r="M2367" s="16">
        <f>I2367*0.65</f>
        <v>159.25</v>
      </c>
    </row>
    <row r="2368" ht="24" spans="1:13">
      <c r="A2368" s="9"/>
      <c r="B2368" s="9"/>
      <c r="C2368" s="9"/>
      <c r="D2368" s="9"/>
      <c r="E2368" s="9"/>
      <c r="F2368" s="9" t="s">
        <v>769</v>
      </c>
      <c r="G2368" s="9"/>
      <c r="H2368" s="9"/>
      <c r="I2368" s="9">
        <v>245</v>
      </c>
      <c r="J2368" s="9" t="s">
        <v>21</v>
      </c>
      <c r="K2368" s="9" t="s">
        <v>22</v>
      </c>
      <c r="L2368" s="16"/>
      <c r="M2368" s="16">
        <f>I2368*0.65</f>
        <v>159.25</v>
      </c>
    </row>
    <row r="2369" ht="24" spans="1:13">
      <c r="A2369" s="9"/>
      <c r="B2369" s="9"/>
      <c r="C2369" s="9"/>
      <c r="D2369" s="9"/>
      <c r="E2369" s="9"/>
      <c r="F2369" s="9" t="s">
        <v>791</v>
      </c>
      <c r="G2369" s="9"/>
      <c r="H2369" s="9"/>
      <c r="I2369" s="9">
        <v>245</v>
      </c>
      <c r="J2369" s="9" t="s">
        <v>21</v>
      </c>
      <c r="K2369" s="9" t="s">
        <v>22</v>
      </c>
      <c r="L2369" s="16"/>
      <c r="M2369" s="16">
        <f t="shared" ref="M2369:M2379" si="143">I2369*0.65</f>
        <v>159.25</v>
      </c>
    </row>
    <row r="2370" ht="24" spans="1:13">
      <c r="A2370" s="9"/>
      <c r="B2370" s="9"/>
      <c r="C2370" s="9"/>
      <c r="D2370" s="9"/>
      <c r="E2370" s="9"/>
      <c r="F2370" s="9" t="s">
        <v>783</v>
      </c>
      <c r="G2370" s="9"/>
      <c r="H2370" s="9"/>
      <c r="I2370" s="9">
        <v>245</v>
      </c>
      <c r="J2370" s="9" t="s">
        <v>21</v>
      </c>
      <c r="K2370" s="9" t="s">
        <v>22</v>
      </c>
      <c r="L2370" s="16"/>
      <c r="M2370" s="16">
        <f t="shared" si="143"/>
        <v>159.25</v>
      </c>
    </row>
    <row r="2371" ht="24" spans="1:13">
      <c r="A2371" s="9"/>
      <c r="B2371" s="9"/>
      <c r="C2371" s="9"/>
      <c r="D2371" s="9"/>
      <c r="E2371" s="9"/>
      <c r="F2371" s="9" t="s">
        <v>771</v>
      </c>
      <c r="G2371" s="9"/>
      <c r="H2371" s="9"/>
      <c r="I2371" s="9">
        <v>245</v>
      </c>
      <c r="J2371" s="9" t="s">
        <v>21</v>
      </c>
      <c r="K2371" s="9" t="s">
        <v>22</v>
      </c>
      <c r="L2371" s="16"/>
      <c r="M2371" s="16">
        <f t="shared" si="143"/>
        <v>159.25</v>
      </c>
    </row>
    <row r="2372" ht="24" spans="1:13">
      <c r="A2372" s="9"/>
      <c r="B2372" s="9"/>
      <c r="C2372" s="9"/>
      <c r="D2372" s="9"/>
      <c r="E2372" s="9"/>
      <c r="F2372" s="9" t="s">
        <v>325</v>
      </c>
      <c r="G2372" s="9"/>
      <c r="H2372" s="9"/>
      <c r="I2372" s="9">
        <v>245</v>
      </c>
      <c r="J2372" s="9" t="s">
        <v>21</v>
      </c>
      <c r="K2372" s="9" t="s">
        <v>22</v>
      </c>
      <c r="L2372" s="16"/>
      <c r="M2372" s="16">
        <f t="shared" si="143"/>
        <v>159.25</v>
      </c>
    </row>
    <row r="2373" ht="24" spans="1:13">
      <c r="A2373" s="9"/>
      <c r="B2373" s="9"/>
      <c r="C2373" s="9"/>
      <c r="D2373" s="9"/>
      <c r="E2373" s="9"/>
      <c r="F2373" s="9" t="s">
        <v>317</v>
      </c>
      <c r="G2373" s="9"/>
      <c r="H2373" s="9"/>
      <c r="I2373" s="9">
        <v>245</v>
      </c>
      <c r="J2373" s="9" t="s">
        <v>21</v>
      </c>
      <c r="K2373" s="9" t="s">
        <v>22</v>
      </c>
      <c r="L2373" s="16"/>
      <c r="M2373" s="16">
        <f t="shared" si="143"/>
        <v>159.25</v>
      </c>
    </row>
    <row r="2374" spans="1:13">
      <c r="A2374" s="9"/>
      <c r="B2374" s="9"/>
      <c r="C2374" s="9"/>
      <c r="D2374" s="9"/>
      <c r="E2374" s="9" t="s">
        <v>792</v>
      </c>
      <c r="F2374" s="9" t="s">
        <v>17</v>
      </c>
      <c r="G2374" s="9"/>
      <c r="H2374" s="9"/>
      <c r="I2374" s="9">
        <v>100.8</v>
      </c>
      <c r="J2374" s="9" t="s">
        <v>18</v>
      </c>
      <c r="K2374" s="9" t="s">
        <v>19</v>
      </c>
      <c r="L2374" s="16"/>
      <c r="M2374" s="16">
        <f t="shared" si="143"/>
        <v>65.52</v>
      </c>
    </row>
    <row r="2375" ht="24" spans="1:13">
      <c r="A2375" s="9"/>
      <c r="B2375" s="9"/>
      <c r="C2375" s="9"/>
      <c r="D2375" s="9"/>
      <c r="E2375" s="9"/>
      <c r="F2375" s="9" t="s">
        <v>316</v>
      </c>
      <c r="G2375" s="9"/>
      <c r="H2375" s="9"/>
      <c r="I2375" s="9">
        <v>245</v>
      </c>
      <c r="J2375" s="9" t="s">
        <v>21</v>
      </c>
      <c r="K2375" s="9" t="s">
        <v>22</v>
      </c>
      <c r="L2375" s="16"/>
      <c r="M2375" s="16">
        <f t="shared" si="143"/>
        <v>159.25</v>
      </c>
    </row>
    <row r="2376" ht="24" spans="1:13">
      <c r="A2376" s="9"/>
      <c r="B2376" s="9"/>
      <c r="C2376" s="9"/>
      <c r="D2376" s="9"/>
      <c r="E2376" s="9"/>
      <c r="F2376" s="9" t="s">
        <v>332</v>
      </c>
      <c r="G2376" s="9"/>
      <c r="H2376" s="9"/>
      <c r="I2376" s="9">
        <v>245</v>
      </c>
      <c r="J2376" s="9" t="s">
        <v>21</v>
      </c>
      <c r="K2376" s="9" t="s">
        <v>22</v>
      </c>
      <c r="L2376" s="16"/>
      <c r="M2376" s="16">
        <f t="shared" si="143"/>
        <v>159.25</v>
      </c>
    </row>
    <row r="2377" ht="24" spans="1:13">
      <c r="A2377" s="9"/>
      <c r="B2377" s="9"/>
      <c r="C2377" s="9"/>
      <c r="D2377" s="9"/>
      <c r="E2377" s="9"/>
      <c r="F2377" s="9" t="s">
        <v>326</v>
      </c>
      <c r="G2377" s="9"/>
      <c r="H2377" s="9"/>
      <c r="I2377" s="9">
        <v>245</v>
      </c>
      <c r="J2377" s="9" t="s">
        <v>21</v>
      </c>
      <c r="K2377" s="9" t="s">
        <v>22</v>
      </c>
      <c r="L2377" s="16"/>
      <c r="M2377" s="16">
        <f t="shared" si="143"/>
        <v>159.25</v>
      </c>
    </row>
    <row r="2378" ht="24" spans="1:13">
      <c r="A2378" s="9"/>
      <c r="B2378" s="9"/>
      <c r="C2378" s="9"/>
      <c r="D2378" s="9"/>
      <c r="E2378" s="9"/>
      <c r="F2378" s="9" t="s">
        <v>765</v>
      </c>
      <c r="G2378" s="9"/>
      <c r="H2378" s="9"/>
      <c r="I2378" s="9">
        <v>245</v>
      </c>
      <c r="J2378" s="9" t="s">
        <v>21</v>
      </c>
      <c r="K2378" s="9" t="s">
        <v>22</v>
      </c>
      <c r="L2378" s="16"/>
      <c r="M2378" s="16">
        <f t="shared" si="143"/>
        <v>159.25</v>
      </c>
    </row>
    <row r="2379" ht="24" spans="1:13">
      <c r="A2379" s="9"/>
      <c r="B2379" s="9"/>
      <c r="C2379" s="9"/>
      <c r="D2379" s="9"/>
      <c r="E2379" s="9"/>
      <c r="F2379" s="9" t="s">
        <v>322</v>
      </c>
      <c r="G2379" s="9"/>
      <c r="H2379" s="9"/>
      <c r="I2379" s="9">
        <v>245</v>
      </c>
      <c r="J2379" s="9" t="s">
        <v>21</v>
      </c>
      <c r="K2379" s="9" t="s">
        <v>22</v>
      </c>
      <c r="L2379" s="16"/>
      <c r="M2379" s="16">
        <f t="shared" si="143"/>
        <v>159.25</v>
      </c>
    </row>
    <row r="2380" ht="24" spans="1:13">
      <c r="A2380" s="9"/>
      <c r="B2380" s="9"/>
      <c r="C2380" s="9"/>
      <c r="D2380" s="9"/>
      <c r="E2380" s="9"/>
      <c r="F2380" s="9" t="s">
        <v>762</v>
      </c>
      <c r="G2380" s="9"/>
      <c r="H2380" s="9"/>
      <c r="I2380" s="9">
        <v>245</v>
      </c>
      <c r="J2380" s="9" t="s">
        <v>21</v>
      </c>
      <c r="K2380" s="9" t="s">
        <v>22</v>
      </c>
      <c r="L2380" s="16"/>
      <c r="M2380" s="16">
        <v>159.25</v>
      </c>
    </row>
    <row r="2381" ht="24" spans="1:13">
      <c r="A2381" s="9"/>
      <c r="B2381" s="9"/>
      <c r="C2381" s="9"/>
      <c r="D2381" s="9"/>
      <c r="E2381" s="9"/>
      <c r="F2381" s="9" t="s">
        <v>757</v>
      </c>
      <c r="G2381" s="9"/>
      <c r="H2381" s="9"/>
      <c r="I2381" s="9">
        <v>245</v>
      </c>
      <c r="J2381" s="9" t="s">
        <v>21</v>
      </c>
      <c r="K2381" s="9" t="s">
        <v>22</v>
      </c>
      <c r="L2381" s="16"/>
      <c r="M2381" s="16">
        <v>159.25</v>
      </c>
    </row>
    <row r="2382" ht="24" spans="1:13">
      <c r="A2382" s="9"/>
      <c r="B2382" s="9"/>
      <c r="C2382" s="9"/>
      <c r="D2382" s="9"/>
      <c r="E2382" s="9"/>
      <c r="F2382" s="9" t="s">
        <v>318</v>
      </c>
      <c r="G2382" s="9"/>
      <c r="H2382" s="9"/>
      <c r="I2382" s="9">
        <v>245</v>
      </c>
      <c r="J2382" s="9" t="s">
        <v>21</v>
      </c>
      <c r="K2382" s="9" t="s">
        <v>22</v>
      </c>
      <c r="L2382" s="16"/>
      <c r="M2382" s="16">
        <f>I2382*0.65</f>
        <v>159.25</v>
      </c>
    </row>
    <row r="2383" spans="1:13">
      <c r="A2383" s="9"/>
      <c r="B2383" s="9"/>
      <c r="C2383" s="9"/>
      <c r="D2383" s="9"/>
      <c r="E2383" s="9" t="s">
        <v>793</v>
      </c>
      <c r="F2383" s="9" t="s">
        <v>30</v>
      </c>
      <c r="G2383" s="9"/>
      <c r="H2383" s="10"/>
      <c r="I2383" s="9">
        <v>58.1</v>
      </c>
      <c r="J2383" s="9" t="s">
        <v>18</v>
      </c>
      <c r="K2383" s="15" t="s">
        <v>19</v>
      </c>
      <c r="L2383" s="16"/>
      <c r="M2383" s="16">
        <f>I2383*0.65</f>
        <v>37.765</v>
      </c>
    </row>
    <row r="2384" ht="24" spans="1:13">
      <c r="A2384" s="9"/>
      <c r="B2384" s="9"/>
      <c r="C2384" s="9"/>
      <c r="D2384" s="9"/>
      <c r="E2384" s="9"/>
      <c r="F2384" s="9" t="s">
        <v>325</v>
      </c>
      <c r="G2384" s="9"/>
      <c r="H2384" s="9"/>
      <c r="I2384" s="9">
        <v>245</v>
      </c>
      <c r="J2384" s="9" t="s">
        <v>21</v>
      </c>
      <c r="K2384" s="9" t="s">
        <v>22</v>
      </c>
      <c r="L2384" s="16"/>
      <c r="M2384" s="16">
        <v>159.25</v>
      </c>
    </row>
    <row r="2385" ht="24" spans="1:13">
      <c r="A2385" s="9"/>
      <c r="B2385" s="9"/>
      <c r="C2385" s="9"/>
      <c r="D2385" s="9"/>
      <c r="E2385" s="9"/>
      <c r="F2385" s="9" t="s">
        <v>323</v>
      </c>
      <c r="G2385" s="9"/>
      <c r="H2385" s="9"/>
      <c r="I2385" s="9">
        <v>245</v>
      </c>
      <c r="J2385" s="9" t="s">
        <v>21</v>
      </c>
      <c r="K2385" s="9" t="s">
        <v>22</v>
      </c>
      <c r="L2385" s="16"/>
      <c r="M2385" s="16">
        <v>159.25</v>
      </c>
    </row>
    <row r="2386" ht="24" spans="1:13">
      <c r="A2386" s="9"/>
      <c r="B2386" s="9"/>
      <c r="C2386" s="9"/>
      <c r="D2386" s="9"/>
      <c r="E2386" s="9"/>
      <c r="F2386" s="9" t="s">
        <v>121</v>
      </c>
      <c r="G2386" s="9"/>
      <c r="H2386" s="9">
        <v>245</v>
      </c>
      <c r="I2386" s="9">
        <v>490</v>
      </c>
      <c r="J2386" s="9" t="s">
        <v>21</v>
      </c>
      <c r="K2386" s="9" t="s">
        <v>22</v>
      </c>
      <c r="L2386" s="16">
        <v>159.25</v>
      </c>
      <c r="M2386" s="16">
        <v>318.5</v>
      </c>
    </row>
    <row r="2387" ht="24" spans="1:13">
      <c r="A2387" s="9"/>
      <c r="B2387" s="9"/>
      <c r="C2387" s="9"/>
      <c r="D2387" s="9"/>
      <c r="E2387" s="9"/>
      <c r="F2387" s="9" t="s">
        <v>765</v>
      </c>
      <c r="G2387" s="9"/>
      <c r="H2387" s="9"/>
      <c r="I2387" s="9">
        <v>245</v>
      </c>
      <c r="J2387" s="9" t="s">
        <v>21</v>
      </c>
      <c r="K2387" s="9" t="s">
        <v>22</v>
      </c>
      <c r="L2387" s="16"/>
      <c r="M2387" s="16">
        <v>159.25</v>
      </c>
    </row>
    <row r="2388" ht="24" spans="1:13">
      <c r="A2388" s="9"/>
      <c r="B2388" s="9"/>
      <c r="C2388" s="9"/>
      <c r="D2388" s="9"/>
      <c r="E2388" s="9"/>
      <c r="F2388" s="9" t="s">
        <v>322</v>
      </c>
      <c r="G2388" s="9"/>
      <c r="H2388" s="9"/>
      <c r="I2388" s="9">
        <v>245</v>
      </c>
      <c r="J2388" s="9" t="s">
        <v>21</v>
      </c>
      <c r="K2388" s="9" t="s">
        <v>22</v>
      </c>
      <c r="L2388" s="16"/>
      <c r="M2388" s="16">
        <v>159.25</v>
      </c>
    </row>
    <row r="2389" ht="24" spans="1:13">
      <c r="A2389" s="9"/>
      <c r="B2389" s="9"/>
      <c r="C2389" s="9"/>
      <c r="D2389" s="9"/>
      <c r="E2389" s="9"/>
      <c r="F2389" s="9" t="s">
        <v>767</v>
      </c>
      <c r="G2389" s="9"/>
      <c r="H2389" s="9"/>
      <c r="I2389" s="9">
        <v>245</v>
      </c>
      <c r="J2389" s="9" t="s">
        <v>21</v>
      </c>
      <c r="K2389" s="9" t="s">
        <v>22</v>
      </c>
      <c r="L2389" s="16"/>
      <c r="M2389" s="16">
        <v>159.25</v>
      </c>
    </row>
    <row r="2390" ht="24" spans="1:13">
      <c r="A2390" s="9"/>
      <c r="B2390" s="9"/>
      <c r="C2390" s="9"/>
      <c r="D2390" s="9"/>
      <c r="E2390" s="9"/>
      <c r="F2390" s="9" t="s">
        <v>763</v>
      </c>
      <c r="G2390" s="9"/>
      <c r="H2390" s="9"/>
      <c r="I2390" s="9">
        <v>245</v>
      </c>
      <c r="J2390" s="9" t="s">
        <v>21</v>
      </c>
      <c r="K2390" s="9" t="s">
        <v>22</v>
      </c>
      <c r="L2390" s="16"/>
      <c r="M2390" s="16">
        <v>159.25</v>
      </c>
    </row>
    <row r="2391" ht="24" spans="1:13">
      <c r="A2391" s="9"/>
      <c r="B2391" s="9"/>
      <c r="C2391" s="9"/>
      <c r="D2391" s="9"/>
      <c r="E2391" s="9"/>
      <c r="F2391" s="9" t="s">
        <v>317</v>
      </c>
      <c r="G2391" s="9"/>
      <c r="H2391" s="9"/>
      <c r="I2391" s="9">
        <v>245</v>
      </c>
      <c r="J2391" s="9" t="s">
        <v>21</v>
      </c>
      <c r="K2391" s="9" t="s">
        <v>22</v>
      </c>
      <c r="L2391" s="16"/>
      <c r="M2391" s="16">
        <v>159.25</v>
      </c>
    </row>
    <row r="2392" ht="24" spans="1:13">
      <c r="A2392" s="9"/>
      <c r="B2392" s="9"/>
      <c r="C2392" s="9"/>
      <c r="D2392" s="9"/>
      <c r="E2392" s="9"/>
      <c r="F2392" s="9" t="s">
        <v>324</v>
      </c>
      <c r="G2392" s="9"/>
      <c r="H2392" s="9"/>
      <c r="I2392" s="9">
        <v>245</v>
      </c>
      <c r="J2392" s="9" t="s">
        <v>21</v>
      </c>
      <c r="K2392" s="9" t="s">
        <v>22</v>
      </c>
      <c r="L2392" s="16"/>
      <c r="M2392" s="16">
        <v>159.25</v>
      </c>
    </row>
    <row r="2393" ht="24" spans="1:13">
      <c r="A2393" s="9"/>
      <c r="B2393" s="9"/>
      <c r="C2393" s="9"/>
      <c r="D2393" s="9"/>
      <c r="E2393" s="9"/>
      <c r="F2393" s="9" t="s">
        <v>768</v>
      </c>
      <c r="G2393" s="9"/>
      <c r="H2393" s="9"/>
      <c r="I2393" s="9">
        <v>245</v>
      </c>
      <c r="J2393" s="9" t="s">
        <v>21</v>
      </c>
      <c r="K2393" s="9" t="s">
        <v>22</v>
      </c>
      <c r="L2393" s="16"/>
      <c r="M2393" s="16">
        <v>159.25</v>
      </c>
    </row>
    <row r="2394" spans="1:13">
      <c r="A2394" s="9"/>
      <c r="B2394" s="9"/>
      <c r="C2394" s="9"/>
      <c r="D2394" s="9"/>
      <c r="E2394" s="9" t="s">
        <v>794</v>
      </c>
      <c r="F2394" s="9" t="s">
        <v>30</v>
      </c>
      <c r="G2394" s="9"/>
      <c r="H2394" s="10"/>
      <c r="I2394" s="9">
        <v>58.1</v>
      </c>
      <c r="J2394" s="9" t="s">
        <v>18</v>
      </c>
      <c r="K2394" s="15" t="s">
        <v>19</v>
      </c>
      <c r="L2394" s="16"/>
      <c r="M2394" s="16">
        <f>I2394*0.65</f>
        <v>37.765</v>
      </c>
    </row>
    <row r="2395" ht="12.75" spans="1:13">
      <c r="A2395" s="9"/>
      <c r="B2395" s="9"/>
      <c r="C2395" s="9"/>
      <c r="D2395" s="9"/>
      <c r="E2395" s="9"/>
      <c r="F2395" s="9" t="s">
        <v>779</v>
      </c>
      <c r="G2395" s="9"/>
      <c r="H2395" s="10"/>
      <c r="I2395" s="9">
        <v>100.8</v>
      </c>
      <c r="J2395" s="9" t="s">
        <v>18</v>
      </c>
      <c r="K2395" s="15" t="s">
        <v>19</v>
      </c>
      <c r="L2395" s="16"/>
      <c r="M2395" s="16">
        <v>65.52</v>
      </c>
    </row>
    <row r="2396" ht="24" spans="1:13">
      <c r="A2396" s="9"/>
      <c r="B2396" s="9"/>
      <c r="C2396" s="9"/>
      <c r="D2396" s="9"/>
      <c r="E2396" s="9"/>
      <c r="F2396" s="9" t="s">
        <v>323</v>
      </c>
      <c r="G2396" s="9"/>
      <c r="H2396" s="9"/>
      <c r="I2396" s="9">
        <v>245</v>
      </c>
      <c r="J2396" s="9" t="s">
        <v>21</v>
      </c>
      <c r="K2396" s="9" t="s">
        <v>22</v>
      </c>
      <c r="L2396" s="16"/>
      <c r="M2396" s="16">
        <v>159.25</v>
      </c>
    </row>
    <row r="2397" ht="24" spans="1:13">
      <c r="A2397" s="9"/>
      <c r="B2397" s="9"/>
      <c r="C2397" s="9"/>
      <c r="D2397" s="9"/>
      <c r="E2397" s="9"/>
      <c r="F2397" s="9" t="s">
        <v>325</v>
      </c>
      <c r="G2397" s="9"/>
      <c r="H2397" s="9"/>
      <c r="I2397" s="9">
        <v>245</v>
      </c>
      <c r="J2397" s="9" t="s">
        <v>21</v>
      </c>
      <c r="K2397" s="9" t="s">
        <v>22</v>
      </c>
      <c r="L2397" s="16"/>
      <c r="M2397" s="16">
        <v>159.25</v>
      </c>
    </row>
    <row r="2398" ht="24" spans="1:13">
      <c r="A2398" s="9"/>
      <c r="B2398" s="9"/>
      <c r="C2398" s="9"/>
      <c r="D2398" s="9"/>
      <c r="E2398" s="9"/>
      <c r="F2398" s="9" t="s">
        <v>121</v>
      </c>
      <c r="G2398" s="9"/>
      <c r="H2398" s="9">
        <v>245</v>
      </c>
      <c r="I2398" s="9">
        <v>490</v>
      </c>
      <c r="J2398" s="9" t="s">
        <v>21</v>
      </c>
      <c r="K2398" s="9" t="s">
        <v>22</v>
      </c>
      <c r="L2398" s="16">
        <v>159.25</v>
      </c>
      <c r="M2398" s="16">
        <v>318.5</v>
      </c>
    </row>
    <row r="2399" ht="24" spans="1:13">
      <c r="A2399" s="9"/>
      <c r="B2399" s="9"/>
      <c r="C2399" s="9"/>
      <c r="D2399" s="9"/>
      <c r="E2399" s="9"/>
      <c r="F2399" s="9" t="s">
        <v>765</v>
      </c>
      <c r="G2399" s="9"/>
      <c r="H2399" s="9"/>
      <c r="I2399" s="9">
        <v>245</v>
      </c>
      <c r="J2399" s="9" t="s">
        <v>21</v>
      </c>
      <c r="K2399" s="9" t="s">
        <v>22</v>
      </c>
      <c r="L2399" s="16"/>
      <c r="M2399" s="16">
        <v>159.25</v>
      </c>
    </row>
    <row r="2400" ht="24" spans="1:13">
      <c r="A2400" s="9"/>
      <c r="B2400" s="9"/>
      <c r="C2400" s="9"/>
      <c r="D2400" s="9"/>
      <c r="E2400" s="9"/>
      <c r="F2400" s="9" t="s">
        <v>322</v>
      </c>
      <c r="G2400" s="9"/>
      <c r="H2400" s="9"/>
      <c r="I2400" s="9">
        <v>245</v>
      </c>
      <c r="J2400" s="9" t="s">
        <v>21</v>
      </c>
      <c r="K2400" s="9" t="s">
        <v>22</v>
      </c>
      <c r="L2400" s="16"/>
      <c r="M2400" s="16">
        <v>159.25</v>
      </c>
    </row>
    <row r="2401" ht="24" spans="1:13">
      <c r="A2401" s="9"/>
      <c r="B2401" s="9"/>
      <c r="C2401" s="9"/>
      <c r="D2401" s="9"/>
      <c r="E2401" s="9"/>
      <c r="F2401" s="9" t="s">
        <v>767</v>
      </c>
      <c r="G2401" s="9"/>
      <c r="H2401" s="9"/>
      <c r="I2401" s="9">
        <v>245</v>
      </c>
      <c r="J2401" s="9" t="s">
        <v>21</v>
      </c>
      <c r="K2401" s="9" t="s">
        <v>22</v>
      </c>
      <c r="L2401" s="16"/>
      <c r="M2401" s="16">
        <v>159.25</v>
      </c>
    </row>
    <row r="2402" ht="24" spans="1:13">
      <c r="A2402" s="9"/>
      <c r="B2402" s="9"/>
      <c r="C2402" s="9"/>
      <c r="D2402" s="9"/>
      <c r="E2402" s="9"/>
      <c r="F2402" s="9" t="s">
        <v>763</v>
      </c>
      <c r="G2402" s="9"/>
      <c r="H2402" s="9"/>
      <c r="I2402" s="9">
        <v>245</v>
      </c>
      <c r="J2402" s="9" t="s">
        <v>21</v>
      </c>
      <c r="K2402" s="9" t="s">
        <v>22</v>
      </c>
      <c r="L2402" s="16"/>
      <c r="M2402" s="16">
        <v>159.25</v>
      </c>
    </row>
    <row r="2403" ht="24" spans="1:13">
      <c r="A2403" s="9"/>
      <c r="B2403" s="9"/>
      <c r="C2403" s="9"/>
      <c r="D2403" s="9"/>
      <c r="E2403" s="9"/>
      <c r="F2403" s="9" t="s">
        <v>317</v>
      </c>
      <c r="G2403" s="9"/>
      <c r="H2403" s="9"/>
      <c r="I2403" s="9">
        <v>245</v>
      </c>
      <c r="J2403" s="9" t="s">
        <v>21</v>
      </c>
      <c r="K2403" s="9" t="s">
        <v>22</v>
      </c>
      <c r="L2403" s="16"/>
      <c r="M2403" s="16">
        <v>159.25</v>
      </c>
    </row>
    <row r="2404" ht="24" spans="1:13">
      <c r="A2404" s="9"/>
      <c r="B2404" s="9"/>
      <c r="C2404" s="9"/>
      <c r="D2404" s="9"/>
      <c r="E2404" s="9"/>
      <c r="F2404" s="9" t="s">
        <v>324</v>
      </c>
      <c r="G2404" s="9"/>
      <c r="H2404" s="9"/>
      <c r="I2404" s="9">
        <v>245</v>
      </c>
      <c r="J2404" s="9" t="s">
        <v>21</v>
      </c>
      <c r="K2404" s="9" t="s">
        <v>22</v>
      </c>
      <c r="L2404" s="16"/>
      <c r="M2404" s="16">
        <v>159.25</v>
      </c>
    </row>
    <row r="2405" ht="24" spans="1:13">
      <c r="A2405" s="9"/>
      <c r="B2405" s="9"/>
      <c r="C2405" s="9"/>
      <c r="D2405" s="9"/>
      <c r="E2405" s="9"/>
      <c r="F2405" s="9" t="s">
        <v>768</v>
      </c>
      <c r="G2405" s="9"/>
      <c r="H2405" s="9"/>
      <c r="I2405" s="9">
        <v>245</v>
      </c>
      <c r="J2405" s="9" t="s">
        <v>21</v>
      </c>
      <c r="K2405" s="9" t="s">
        <v>22</v>
      </c>
      <c r="L2405" s="16"/>
      <c r="M2405" s="16">
        <v>159.25</v>
      </c>
    </row>
    <row r="2406" spans="1:13">
      <c r="A2406" s="9"/>
      <c r="B2406" s="9"/>
      <c r="C2406" s="9"/>
      <c r="D2406" s="9"/>
      <c r="E2406" s="9" t="s">
        <v>795</v>
      </c>
      <c r="F2406" s="9" t="s">
        <v>30</v>
      </c>
      <c r="G2406" s="9"/>
      <c r="H2406" s="10"/>
      <c r="I2406" s="9">
        <v>58.1</v>
      </c>
      <c r="J2406" s="9" t="s">
        <v>18</v>
      </c>
      <c r="K2406" s="15" t="s">
        <v>19</v>
      </c>
      <c r="L2406" s="16"/>
      <c r="M2406" s="16">
        <f>I2406*0.65</f>
        <v>37.765</v>
      </c>
    </row>
    <row r="2407" ht="12.75" spans="1:13">
      <c r="A2407" s="9"/>
      <c r="B2407" s="9"/>
      <c r="C2407" s="9"/>
      <c r="D2407" s="9"/>
      <c r="E2407" s="9"/>
      <c r="F2407" s="9" t="s">
        <v>779</v>
      </c>
      <c r="G2407" s="9"/>
      <c r="H2407" s="10"/>
      <c r="I2407" s="9">
        <v>100.8</v>
      </c>
      <c r="J2407" s="9" t="s">
        <v>18</v>
      </c>
      <c r="K2407" s="15" t="s">
        <v>19</v>
      </c>
      <c r="L2407" s="16"/>
      <c r="M2407" s="16">
        <v>65.52</v>
      </c>
    </row>
    <row r="2408" ht="24" spans="1:13">
      <c r="A2408" s="9"/>
      <c r="B2408" s="9"/>
      <c r="C2408" s="9"/>
      <c r="D2408" s="9"/>
      <c r="E2408" s="9"/>
      <c r="F2408" s="9" t="s">
        <v>323</v>
      </c>
      <c r="G2408" s="9"/>
      <c r="H2408" s="9"/>
      <c r="I2408" s="9">
        <v>245</v>
      </c>
      <c r="J2408" s="9" t="s">
        <v>21</v>
      </c>
      <c r="K2408" s="9" t="s">
        <v>22</v>
      </c>
      <c r="L2408" s="16"/>
      <c r="M2408" s="16">
        <v>159.25</v>
      </c>
    </row>
    <row r="2409" ht="24" spans="1:13">
      <c r="A2409" s="9"/>
      <c r="B2409" s="9"/>
      <c r="C2409" s="9"/>
      <c r="D2409" s="9"/>
      <c r="E2409" s="9"/>
      <c r="F2409" s="9" t="s">
        <v>325</v>
      </c>
      <c r="G2409" s="9"/>
      <c r="H2409" s="9"/>
      <c r="I2409" s="9">
        <v>245</v>
      </c>
      <c r="J2409" s="9" t="s">
        <v>21</v>
      </c>
      <c r="K2409" s="9" t="s">
        <v>22</v>
      </c>
      <c r="L2409" s="16"/>
      <c r="M2409" s="16">
        <v>159.25</v>
      </c>
    </row>
    <row r="2410" ht="24" spans="1:13">
      <c r="A2410" s="9"/>
      <c r="B2410" s="9"/>
      <c r="C2410" s="9"/>
      <c r="D2410" s="9"/>
      <c r="E2410" s="9"/>
      <c r="F2410" s="9" t="s">
        <v>121</v>
      </c>
      <c r="G2410" s="9"/>
      <c r="H2410" s="9">
        <v>245</v>
      </c>
      <c r="I2410" s="9">
        <v>490</v>
      </c>
      <c r="J2410" s="9" t="s">
        <v>21</v>
      </c>
      <c r="K2410" s="9" t="s">
        <v>22</v>
      </c>
      <c r="L2410" s="16">
        <v>159.25</v>
      </c>
      <c r="M2410" s="16">
        <v>318.5</v>
      </c>
    </row>
    <row r="2411" ht="24" spans="1:13">
      <c r="A2411" s="9"/>
      <c r="B2411" s="9"/>
      <c r="C2411" s="9"/>
      <c r="D2411" s="9"/>
      <c r="E2411" s="9"/>
      <c r="F2411" s="9" t="s">
        <v>765</v>
      </c>
      <c r="G2411" s="9"/>
      <c r="H2411" s="9"/>
      <c r="I2411" s="9">
        <v>245</v>
      </c>
      <c r="J2411" s="9" t="s">
        <v>21</v>
      </c>
      <c r="K2411" s="9" t="s">
        <v>22</v>
      </c>
      <c r="L2411" s="16"/>
      <c r="M2411" s="16">
        <v>159.25</v>
      </c>
    </row>
    <row r="2412" ht="24" spans="1:13">
      <c r="A2412" s="9"/>
      <c r="B2412" s="9"/>
      <c r="C2412" s="9"/>
      <c r="D2412" s="9"/>
      <c r="E2412" s="9"/>
      <c r="F2412" s="9" t="s">
        <v>322</v>
      </c>
      <c r="G2412" s="9"/>
      <c r="H2412" s="9"/>
      <c r="I2412" s="9">
        <v>245</v>
      </c>
      <c r="J2412" s="9" t="s">
        <v>21</v>
      </c>
      <c r="K2412" s="9" t="s">
        <v>22</v>
      </c>
      <c r="L2412" s="16"/>
      <c r="M2412" s="16">
        <v>159.25</v>
      </c>
    </row>
    <row r="2413" ht="24" spans="1:13">
      <c r="A2413" s="9"/>
      <c r="B2413" s="9"/>
      <c r="C2413" s="9"/>
      <c r="D2413" s="9"/>
      <c r="E2413" s="9"/>
      <c r="F2413" s="9" t="s">
        <v>767</v>
      </c>
      <c r="G2413" s="9"/>
      <c r="H2413" s="9"/>
      <c r="I2413" s="9">
        <v>245</v>
      </c>
      <c r="J2413" s="9" t="s">
        <v>21</v>
      </c>
      <c r="K2413" s="9" t="s">
        <v>22</v>
      </c>
      <c r="L2413" s="16"/>
      <c r="M2413" s="16">
        <v>159.25</v>
      </c>
    </row>
    <row r="2414" ht="24" spans="1:13">
      <c r="A2414" s="9"/>
      <c r="B2414" s="9"/>
      <c r="C2414" s="9"/>
      <c r="D2414" s="9"/>
      <c r="E2414" s="9"/>
      <c r="F2414" s="9" t="s">
        <v>763</v>
      </c>
      <c r="G2414" s="9"/>
      <c r="H2414" s="9"/>
      <c r="I2414" s="9">
        <v>245</v>
      </c>
      <c r="J2414" s="9" t="s">
        <v>21</v>
      </c>
      <c r="K2414" s="9" t="s">
        <v>22</v>
      </c>
      <c r="L2414" s="16"/>
      <c r="M2414" s="16">
        <v>159.25</v>
      </c>
    </row>
    <row r="2415" ht="24" spans="1:13">
      <c r="A2415" s="9"/>
      <c r="B2415" s="9"/>
      <c r="C2415" s="9"/>
      <c r="D2415" s="9"/>
      <c r="E2415" s="9"/>
      <c r="F2415" s="9" t="s">
        <v>317</v>
      </c>
      <c r="G2415" s="9"/>
      <c r="H2415" s="9"/>
      <c r="I2415" s="9">
        <v>245</v>
      </c>
      <c r="J2415" s="9" t="s">
        <v>21</v>
      </c>
      <c r="K2415" s="9" t="s">
        <v>22</v>
      </c>
      <c r="L2415" s="16"/>
      <c r="M2415" s="16">
        <v>159.25</v>
      </c>
    </row>
    <row r="2416" ht="24" spans="1:13">
      <c r="A2416" s="9"/>
      <c r="B2416" s="9"/>
      <c r="C2416" s="9"/>
      <c r="D2416" s="9"/>
      <c r="E2416" s="9"/>
      <c r="F2416" s="9" t="s">
        <v>324</v>
      </c>
      <c r="G2416" s="9"/>
      <c r="H2416" s="9"/>
      <c r="I2416" s="9">
        <v>245</v>
      </c>
      <c r="J2416" s="9" t="s">
        <v>21</v>
      </c>
      <c r="K2416" s="9" t="s">
        <v>22</v>
      </c>
      <c r="L2416" s="16"/>
      <c r="M2416" s="16">
        <v>159.25</v>
      </c>
    </row>
    <row r="2417" ht="24" spans="1:13">
      <c r="A2417" s="9"/>
      <c r="B2417" s="9"/>
      <c r="C2417" s="9"/>
      <c r="D2417" s="9"/>
      <c r="E2417" s="9"/>
      <c r="F2417" s="9" t="s">
        <v>768</v>
      </c>
      <c r="G2417" s="9"/>
      <c r="H2417" s="9"/>
      <c r="I2417" s="9">
        <v>245</v>
      </c>
      <c r="J2417" s="9" t="s">
        <v>21</v>
      </c>
      <c r="K2417" s="9" t="s">
        <v>22</v>
      </c>
      <c r="L2417" s="16"/>
      <c r="M2417" s="16">
        <v>159.25</v>
      </c>
    </row>
    <row r="2418" spans="1:13">
      <c r="A2418" s="9"/>
      <c r="B2418" s="9"/>
      <c r="C2418" s="9"/>
      <c r="D2418" s="9"/>
      <c r="E2418" s="9" t="s">
        <v>796</v>
      </c>
      <c r="F2418" s="9" t="s">
        <v>30</v>
      </c>
      <c r="G2418" s="9"/>
      <c r="H2418" s="10"/>
      <c r="I2418" s="9">
        <v>58.1</v>
      </c>
      <c r="J2418" s="9" t="s">
        <v>18</v>
      </c>
      <c r="K2418" s="15" t="s">
        <v>19</v>
      </c>
      <c r="L2418" s="16"/>
      <c r="M2418" s="16">
        <f>I2418*0.65</f>
        <v>37.765</v>
      </c>
    </row>
    <row r="2419" ht="12.75" spans="1:13">
      <c r="A2419" s="9"/>
      <c r="B2419" s="9"/>
      <c r="C2419" s="9"/>
      <c r="D2419" s="9"/>
      <c r="E2419" s="9"/>
      <c r="F2419" s="9" t="s">
        <v>779</v>
      </c>
      <c r="G2419" s="9"/>
      <c r="H2419" s="10"/>
      <c r="I2419" s="9">
        <v>100.8</v>
      </c>
      <c r="J2419" s="9" t="s">
        <v>18</v>
      </c>
      <c r="K2419" s="15" t="s">
        <v>19</v>
      </c>
      <c r="L2419" s="16"/>
      <c r="M2419" s="16">
        <v>65.52</v>
      </c>
    </row>
    <row r="2420" ht="24" spans="1:13">
      <c r="A2420" s="9"/>
      <c r="B2420" s="9"/>
      <c r="C2420" s="9"/>
      <c r="D2420" s="9"/>
      <c r="E2420" s="9"/>
      <c r="F2420" s="9" t="s">
        <v>332</v>
      </c>
      <c r="G2420" s="9"/>
      <c r="H2420" s="9"/>
      <c r="I2420" s="9">
        <v>245</v>
      </c>
      <c r="J2420" s="9" t="s">
        <v>21</v>
      </c>
      <c r="K2420" s="9" t="s">
        <v>22</v>
      </c>
      <c r="L2420" s="16"/>
      <c r="M2420" s="16">
        <v>159.25</v>
      </c>
    </row>
    <row r="2421" ht="24" spans="1:13">
      <c r="A2421" s="9"/>
      <c r="B2421" s="9"/>
      <c r="C2421" s="9"/>
      <c r="D2421" s="9"/>
      <c r="E2421" s="9"/>
      <c r="F2421" s="9" t="s">
        <v>323</v>
      </c>
      <c r="G2421" s="9"/>
      <c r="H2421" s="9"/>
      <c r="I2421" s="9">
        <v>245</v>
      </c>
      <c r="J2421" s="9" t="s">
        <v>21</v>
      </c>
      <c r="K2421" s="9" t="s">
        <v>22</v>
      </c>
      <c r="L2421" s="16"/>
      <c r="M2421" s="16">
        <v>159.25</v>
      </c>
    </row>
    <row r="2422" ht="24" spans="1:13">
      <c r="A2422" s="9"/>
      <c r="B2422" s="9"/>
      <c r="C2422" s="9"/>
      <c r="D2422" s="9"/>
      <c r="E2422" s="9"/>
      <c r="F2422" s="9" t="s">
        <v>325</v>
      </c>
      <c r="G2422" s="9"/>
      <c r="H2422" s="9"/>
      <c r="I2422" s="9">
        <v>245</v>
      </c>
      <c r="J2422" s="9" t="s">
        <v>21</v>
      </c>
      <c r="K2422" s="9" t="s">
        <v>22</v>
      </c>
      <c r="L2422" s="16"/>
      <c r="M2422" s="16">
        <v>159.25</v>
      </c>
    </row>
    <row r="2423" ht="24" spans="1:13">
      <c r="A2423" s="9"/>
      <c r="B2423" s="9"/>
      <c r="C2423" s="9"/>
      <c r="D2423" s="9"/>
      <c r="E2423" s="9"/>
      <c r="F2423" s="9" t="s">
        <v>121</v>
      </c>
      <c r="G2423" s="9"/>
      <c r="H2423" s="9">
        <v>245</v>
      </c>
      <c r="I2423" s="9">
        <v>490</v>
      </c>
      <c r="J2423" s="9" t="s">
        <v>21</v>
      </c>
      <c r="K2423" s="9" t="s">
        <v>22</v>
      </c>
      <c r="L2423" s="16">
        <v>159.25</v>
      </c>
      <c r="M2423" s="16">
        <v>318.5</v>
      </c>
    </row>
    <row r="2424" ht="24" spans="1:13">
      <c r="A2424" s="9"/>
      <c r="B2424" s="9"/>
      <c r="C2424" s="9"/>
      <c r="D2424" s="9"/>
      <c r="E2424" s="9"/>
      <c r="F2424" s="9" t="s">
        <v>765</v>
      </c>
      <c r="G2424" s="9"/>
      <c r="H2424" s="9"/>
      <c r="I2424" s="9">
        <v>245</v>
      </c>
      <c r="J2424" s="9" t="s">
        <v>21</v>
      </c>
      <c r="K2424" s="9" t="s">
        <v>22</v>
      </c>
      <c r="L2424" s="16"/>
      <c r="M2424" s="16">
        <v>159.25</v>
      </c>
    </row>
    <row r="2425" ht="24" spans="1:13">
      <c r="A2425" s="9"/>
      <c r="B2425" s="9"/>
      <c r="C2425" s="9"/>
      <c r="D2425" s="9"/>
      <c r="E2425" s="9"/>
      <c r="F2425" s="9" t="s">
        <v>322</v>
      </c>
      <c r="G2425" s="9"/>
      <c r="H2425" s="9"/>
      <c r="I2425" s="9">
        <v>245</v>
      </c>
      <c r="J2425" s="9" t="s">
        <v>21</v>
      </c>
      <c r="K2425" s="9" t="s">
        <v>22</v>
      </c>
      <c r="L2425" s="16"/>
      <c r="M2425" s="16">
        <v>159.25</v>
      </c>
    </row>
    <row r="2426" ht="24" spans="1:13">
      <c r="A2426" s="9"/>
      <c r="B2426" s="9"/>
      <c r="C2426" s="9"/>
      <c r="D2426" s="9"/>
      <c r="E2426" s="9"/>
      <c r="F2426" s="9" t="s">
        <v>767</v>
      </c>
      <c r="G2426" s="9"/>
      <c r="H2426" s="9"/>
      <c r="I2426" s="9">
        <v>245</v>
      </c>
      <c r="J2426" s="9" t="s">
        <v>21</v>
      </c>
      <c r="K2426" s="9" t="s">
        <v>22</v>
      </c>
      <c r="L2426" s="16"/>
      <c r="M2426" s="16">
        <v>159.25</v>
      </c>
    </row>
    <row r="2427" ht="24" spans="1:13">
      <c r="A2427" s="9"/>
      <c r="B2427" s="9"/>
      <c r="C2427" s="9"/>
      <c r="D2427" s="9"/>
      <c r="E2427" s="9"/>
      <c r="F2427" s="9" t="s">
        <v>763</v>
      </c>
      <c r="G2427" s="9"/>
      <c r="H2427" s="9"/>
      <c r="I2427" s="9">
        <v>245</v>
      </c>
      <c r="J2427" s="9" t="s">
        <v>21</v>
      </c>
      <c r="K2427" s="9" t="s">
        <v>22</v>
      </c>
      <c r="L2427" s="16"/>
      <c r="M2427" s="16">
        <v>159.25</v>
      </c>
    </row>
    <row r="2428" ht="24" spans="1:13">
      <c r="A2428" s="9"/>
      <c r="B2428" s="9"/>
      <c r="C2428" s="9"/>
      <c r="D2428" s="9"/>
      <c r="E2428" s="9"/>
      <c r="F2428" s="9" t="s">
        <v>317</v>
      </c>
      <c r="G2428" s="9"/>
      <c r="H2428" s="9"/>
      <c r="I2428" s="9">
        <v>245</v>
      </c>
      <c r="J2428" s="9" t="s">
        <v>21</v>
      </c>
      <c r="K2428" s="9" t="s">
        <v>22</v>
      </c>
      <c r="L2428" s="16"/>
      <c r="M2428" s="16">
        <v>159.25</v>
      </c>
    </row>
    <row r="2429" ht="24" spans="1:13">
      <c r="A2429" s="9"/>
      <c r="B2429" s="9"/>
      <c r="C2429" s="9"/>
      <c r="D2429" s="9"/>
      <c r="E2429" s="9"/>
      <c r="F2429" s="9" t="s">
        <v>324</v>
      </c>
      <c r="G2429" s="9"/>
      <c r="H2429" s="9"/>
      <c r="I2429" s="9">
        <v>245</v>
      </c>
      <c r="J2429" s="9" t="s">
        <v>21</v>
      </c>
      <c r="K2429" s="9" t="s">
        <v>22</v>
      </c>
      <c r="L2429" s="16"/>
      <c r="M2429" s="16">
        <v>159.25</v>
      </c>
    </row>
    <row r="2430" ht="24" spans="1:13">
      <c r="A2430" s="9"/>
      <c r="B2430" s="9"/>
      <c r="C2430" s="9"/>
      <c r="D2430" s="9"/>
      <c r="E2430" s="9"/>
      <c r="F2430" s="9" t="s">
        <v>768</v>
      </c>
      <c r="G2430" s="9"/>
      <c r="H2430" s="9"/>
      <c r="I2430" s="9">
        <v>245</v>
      </c>
      <c r="J2430" s="9" t="s">
        <v>21</v>
      </c>
      <c r="K2430" s="9" t="s">
        <v>22</v>
      </c>
      <c r="L2430" s="16"/>
      <c r="M2430" s="16">
        <v>159.25</v>
      </c>
    </row>
    <row r="2431" ht="24" spans="1:13">
      <c r="A2431" s="9"/>
      <c r="B2431" s="9"/>
      <c r="C2431" s="9"/>
      <c r="D2431" s="9"/>
      <c r="E2431" s="9"/>
      <c r="F2431" s="9" t="s">
        <v>797</v>
      </c>
      <c r="G2431" s="9"/>
      <c r="H2431" s="9"/>
      <c r="I2431" s="9">
        <v>245</v>
      </c>
      <c r="J2431" s="9" t="s">
        <v>21</v>
      </c>
      <c r="K2431" s="9" t="s">
        <v>22</v>
      </c>
      <c r="L2431" s="16"/>
      <c r="M2431" s="16">
        <v>159.25</v>
      </c>
    </row>
    <row r="2432" ht="24" spans="1:13">
      <c r="A2432" s="9"/>
      <c r="B2432" s="9"/>
      <c r="C2432" s="9"/>
      <c r="D2432" s="9"/>
      <c r="E2432" s="9"/>
      <c r="F2432" s="9" t="s">
        <v>762</v>
      </c>
      <c r="G2432" s="9"/>
      <c r="H2432" s="9"/>
      <c r="I2432" s="9">
        <v>245</v>
      </c>
      <c r="J2432" s="9" t="s">
        <v>21</v>
      </c>
      <c r="K2432" s="9" t="s">
        <v>22</v>
      </c>
      <c r="L2432" s="16"/>
      <c r="M2432" s="16">
        <v>159.25</v>
      </c>
    </row>
    <row r="2433" spans="1:13">
      <c r="A2433" s="9"/>
      <c r="B2433" s="9"/>
      <c r="C2433" s="9"/>
      <c r="D2433" s="9"/>
      <c r="E2433" s="9" t="s">
        <v>798</v>
      </c>
      <c r="F2433" s="9" t="s">
        <v>30</v>
      </c>
      <c r="G2433" s="9"/>
      <c r="H2433" s="10"/>
      <c r="I2433" s="9">
        <v>58.1</v>
      </c>
      <c r="J2433" s="9" t="s">
        <v>18</v>
      </c>
      <c r="K2433" s="15" t="s">
        <v>19</v>
      </c>
      <c r="L2433" s="16"/>
      <c r="M2433" s="16">
        <f>I2433*0.65</f>
        <v>37.765</v>
      </c>
    </row>
    <row r="2434" ht="12.75" spans="1:13">
      <c r="A2434" s="9"/>
      <c r="B2434" s="9"/>
      <c r="C2434" s="9"/>
      <c r="D2434" s="9"/>
      <c r="E2434" s="9"/>
      <c r="F2434" s="9" t="s">
        <v>779</v>
      </c>
      <c r="G2434" s="9"/>
      <c r="H2434" s="10"/>
      <c r="I2434" s="9">
        <v>100.8</v>
      </c>
      <c r="J2434" s="9" t="s">
        <v>18</v>
      </c>
      <c r="K2434" s="15" t="s">
        <v>19</v>
      </c>
      <c r="L2434" s="16"/>
      <c r="M2434" s="16">
        <v>65.52</v>
      </c>
    </row>
    <row r="2435" ht="24" spans="1:13">
      <c r="A2435" s="9"/>
      <c r="B2435" s="9"/>
      <c r="C2435" s="9"/>
      <c r="D2435" s="9"/>
      <c r="E2435" s="9"/>
      <c r="F2435" s="9" t="s">
        <v>323</v>
      </c>
      <c r="G2435" s="9"/>
      <c r="H2435" s="9"/>
      <c r="I2435" s="9">
        <v>245</v>
      </c>
      <c r="J2435" s="9" t="s">
        <v>21</v>
      </c>
      <c r="K2435" s="9" t="s">
        <v>22</v>
      </c>
      <c r="L2435" s="16"/>
      <c r="M2435" s="16">
        <v>159.25</v>
      </c>
    </row>
    <row r="2436" ht="24" spans="1:13">
      <c r="A2436" s="9"/>
      <c r="B2436" s="9"/>
      <c r="C2436" s="9"/>
      <c r="D2436" s="9"/>
      <c r="E2436" s="9"/>
      <c r="F2436" s="9" t="s">
        <v>325</v>
      </c>
      <c r="G2436" s="9"/>
      <c r="H2436" s="9"/>
      <c r="I2436" s="9">
        <v>245</v>
      </c>
      <c r="J2436" s="9" t="s">
        <v>21</v>
      </c>
      <c r="K2436" s="9" t="s">
        <v>22</v>
      </c>
      <c r="L2436" s="16"/>
      <c r="M2436" s="16">
        <v>159.25</v>
      </c>
    </row>
    <row r="2437" ht="24" spans="1:13">
      <c r="A2437" s="9"/>
      <c r="B2437" s="9"/>
      <c r="C2437" s="9"/>
      <c r="D2437" s="9"/>
      <c r="E2437" s="9"/>
      <c r="F2437" s="9" t="s">
        <v>121</v>
      </c>
      <c r="G2437" s="9"/>
      <c r="H2437" s="9">
        <v>245</v>
      </c>
      <c r="I2437" s="9">
        <v>490</v>
      </c>
      <c r="J2437" s="9" t="s">
        <v>21</v>
      </c>
      <c r="K2437" s="9" t="s">
        <v>22</v>
      </c>
      <c r="L2437" s="16">
        <v>159.25</v>
      </c>
      <c r="M2437" s="16">
        <v>318.5</v>
      </c>
    </row>
    <row r="2438" ht="24" spans="1:13">
      <c r="A2438" s="9"/>
      <c r="B2438" s="9"/>
      <c r="C2438" s="9"/>
      <c r="D2438" s="9"/>
      <c r="E2438" s="9"/>
      <c r="F2438" s="9" t="s">
        <v>765</v>
      </c>
      <c r="G2438" s="9"/>
      <c r="H2438" s="9"/>
      <c r="I2438" s="9">
        <v>245</v>
      </c>
      <c r="J2438" s="9" t="s">
        <v>21</v>
      </c>
      <c r="K2438" s="9" t="s">
        <v>22</v>
      </c>
      <c r="L2438" s="16"/>
      <c r="M2438" s="16">
        <v>159.25</v>
      </c>
    </row>
    <row r="2439" ht="24" spans="1:13">
      <c r="A2439" s="9"/>
      <c r="B2439" s="9"/>
      <c r="C2439" s="9"/>
      <c r="D2439" s="9"/>
      <c r="E2439" s="9"/>
      <c r="F2439" s="9" t="s">
        <v>322</v>
      </c>
      <c r="G2439" s="9"/>
      <c r="H2439" s="9"/>
      <c r="I2439" s="9">
        <v>245</v>
      </c>
      <c r="J2439" s="9" t="s">
        <v>21</v>
      </c>
      <c r="K2439" s="9" t="s">
        <v>22</v>
      </c>
      <c r="L2439" s="16"/>
      <c r="M2439" s="16">
        <v>159.25</v>
      </c>
    </row>
    <row r="2440" ht="24" spans="1:13">
      <c r="A2440" s="9"/>
      <c r="B2440" s="9"/>
      <c r="C2440" s="9"/>
      <c r="D2440" s="9"/>
      <c r="E2440" s="9"/>
      <c r="F2440" s="9" t="s">
        <v>767</v>
      </c>
      <c r="G2440" s="9"/>
      <c r="H2440" s="9"/>
      <c r="I2440" s="9">
        <v>245</v>
      </c>
      <c r="J2440" s="9" t="s">
        <v>21</v>
      </c>
      <c r="K2440" s="9" t="s">
        <v>22</v>
      </c>
      <c r="L2440" s="16"/>
      <c r="M2440" s="16">
        <v>159.25</v>
      </c>
    </row>
    <row r="2441" ht="24" spans="1:13">
      <c r="A2441" s="9"/>
      <c r="B2441" s="9"/>
      <c r="C2441" s="9"/>
      <c r="D2441" s="9"/>
      <c r="E2441" s="9"/>
      <c r="F2441" s="9" t="s">
        <v>763</v>
      </c>
      <c r="G2441" s="9"/>
      <c r="H2441" s="9"/>
      <c r="I2441" s="9">
        <v>245</v>
      </c>
      <c r="J2441" s="9" t="s">
        <v>21</v>
      </c>
      <c r="K2441" s="9" t="s">
        <v>22</v>
      </c>
      <c r="L2441" s="16"/>
      <c r="M2441" s="16">
        <v>159.25</v>
      </c>
    </row>
    <row r="2442" ht="24" spans="1:13">
      <c r="A2442" s="9"/>
      <c r="B2442" s="9"/>
      <c r="C2442" s="9"/>
      <c r="D2442" s="9"/>
      <c r="E2442" s="9"/>
      <c r="F2442" s="9" t="s">
        <v>317</v>
      </c>
      <c r="G2442" s="9"/>
      <c r="H2442" s="9"/>
      <c r="I2442" s="9">
        <v>245</v>
      </c>
      <c r="J2442" s="9" t="s">
        <v>21</v>
      </c>
      <c r="K2442" s="9" t="s">
        <v>22</v>
      </c>
      <c r="L2442" s="16"/>
      <c r="M2442" s="16">
        <v>159.25</v>
      </c>
    </row>
    <row r="2443" ht="24" spans="1:13">
      <c r="A2443" s="9"/>
      <c r="B2443" s="9"/>
      <c r="C2443" s="9"/>
      <c r="D2443" s="9"/>
      <c r="E2443" s="9"/>
      <c r="F2443" s="9" t="s">
        <v>324</v>
      </c>
      <c r="G2443" s="9"/>
      <c r="H2443" s="9"/>
      <c r="I2443" s="9">
        <v>245</v>
      </c>
      <c r="J2443" s="9" t="s">
        <v>21</v>
      </c>
      <c r="K2443" s="9" t="s">
        <v>22</v>
      </c>
      <c r="L2443" s="16"/>
      <c r="M2443" s="16">
        <v>159.25</v>
      </c>
    </row>
    <row r="2444" ht="24" spans="1:13">
      <c r="A2444" s="9"/>
      <c r="B2444" s="9"/>
      <c r="C2444" s="9"/>
      <c r="D2444" s="9"/>
      <c r="E2444" s="9"/>
      <c r="F2444" s="9" t="s">
        <v>768</v>
      </c>
      <c r="G2444" s="9"/>
      <c r="H2444" s="9"/>
      <c r="I2444" s="9">
        <v>245</v>
      </c>
      <c r="J2444" s="9" t="s">
        <v>21</v>
      </c>
      <c r="K2444" s="9" t="s">
        <v>22</v>
      </c>
      <c r="L2444" s="16"/>
      <c r="M2444" s="16">
        <v>159.25</v>
      </c>
    </row>
    <row r="2445" spans="1:13">
      <c r="A2445" s="9"/>
      <c r="B2445" s="9"/>
      <c r="C2445" s="9"/>
      <c r="D2445" s="9" t="s">
        <v>799</v>
      </c>
      <c r="E2445" s="9" t="s">
        <v>800</v>
      </c>
      <c r="F2445" s="9" t="s">
        <v>30</v>
      </c>
      <c r="G2445" s="9"/>
      <c r="H2445" s="9"/>
      <c r="I2445" s="9">
        <v>58.1</v>
      </c>
      <c r="J2445" s="9" t="s">
        <v>18</v>
      </c>
      <c r="K2445" s="9" t="s">
        <v>19</v>
      </c>
      <c r="L2445" s="16"/>
      <c r="M2445" s="16">
        <f t="shared" ref="M2445:M2459" si="144">I2445*0.65</f>
        <v>37.765</v>
      </c>
    </row>
    <row r="2446" spans="1:13">
      <c r="A2446" s="9"/>
      <c r="B2446" s="9"/>
      <c r="C2446" s="9"/>
      <c r="D2446" s="9"/>
      <c r="E2446" s="9"/>
      <c r="F2446" s="9" t="s">
        <v>17</v>
      </c>
      <c r="G2446" s="9"/>
      <c r="H2446" s="9"/>
      <c r="I2446" s="9">
        <v>100.8</v>
      </c>
      <c r="J2446" s="9" t="s">
        <v>18</v>
      </c>
      <c r="K2446" s="9" t="s">
        <v>19</v>
      </c>
      <c r="L2446" s="16"/>
      <c r="M2446" s="16">
        <f t="shared" si="144"/>
        <v>65.52</v>
      </c>
    </row>
    <row r="2447" spans="1:13">
      <c r="A2447" s="9"/>
      <c r="B2447" s="9"/>
      <c r="C2447" s="9"/>
      <c r="D2447" s="9"/>
      <c r="E2447" s="9"/>
      <c r="F2447" s="9" t="s">
        <v>44</v>
      </c>
      <c r="G2447" s="9"/>
      <c r="H2447" s="9"/>
      <c r="I2447" s="9">
        <v>100.8</v>
      </c>
      <c r="J2447" s="9" t="s">
        <v>18</v>
      </c>
      <c r="K2447" s="9" t="s">
        <v>19</v>
      </c>
      <c r="L2447" s="16"/>
      <c r="M2447" s="16">
        <f t="shared" si="144"/>
        <v>65.52</v>
      </c>
    </row>
    <row r="2448" ht="24" spans="1:13">
      <c r="A2448" s="9"/>
      <c r="B2448" s="9"/>
      <c r="C2448" s="9"/>
      <c r="D2448" s="9"/>
      <c r="E2448" s="9"/>
      <c r="F2448" s="9" t="s">
        <v>762</v>
      </c>
      <c r="G2448" s="9"/>
      <c r="H2448" s="9"/>
      <c r="I2448" s="9">
        <v>245</v>
      </c>
      <c r="J2448" s="9" t="s">
        <v>21</v>
      </c>
      <c r="K2448" s="9" t="s">
        <v>22</v>
      </c>
      <c r="L2448" s="16"/>
      <c r="M2448" s="16">
        <f t="shared" si="144"/>
        <v>159.25</v>
      </c>
    </row>
    <row r="2449" ht="24" spans="1:13">
      <c r="A2449" s="9"/>
      <c r="B2449" s="9"/>
      <c r="C2449" s="9"/>
      <c r="D2449" s="9"/>
      <c r="E2449" s="9"/>
      <c r="F2449" s="9" t="s">
        <v>326</v>
      </c>
      <c r="G2449" s="9"/>
      <c r="H2449" s="9"/>
      <c r="I2449" s="9">
        <v>245</v>
      </c>
      <c r="J2449" s="9" t="s">
        <v>21</v>
      </c>
      <c r="K2449" s="9" t="s">
        <v>22</v>
      </c>
      <c r="L2449" s="16"/>
      <c r="M2449" s="16">
        <f t="shared" si="144"/>
        <v>159.25</v>
      </c>
    </row>
    <row r="2450" ht="24" spans="1:13">
      <c r="A2450" s="9"/>
      <c r="B2450" s="9"/>
      <c r="C2450" s="9"/>
      <c r="D2450" s="9"/>
      <c r="E2450" s="9"/>
      <c r="F2450" s="9" t="s">
        <v>765</v>
      </c>
      <c r="G2450" s="9"/>
      <c r="H2450" s="9"/>
      <c r="I2450" s="9">
        <v>245</v>
      </c>
      <c r="J2450" s="9" t="s">
        <v>21</v>
      </c>
      <c r="K2450" s="9" t="s">
        <v>22</v>
      </c>
      <c r="L2450" s="16"/>
      <c r="M2450" s="16">
        <f t="shared" si="144"/>
        <v>159.25</v>
      </c>
    </row>
    <row r="2451" ht="24" spans="1:13">
      <c r="A2451" s="9"/>
      <c r="B2451" s="9"/>
      <c r="C2451" s="9"/>
      <c r="D2451" s="9"/>
      <c r="E2451" s="9"/>
      <c r="F2451" s="9" t="s">
        <v>766</v>
      </c>
      <c r="G2451" s="9"/>
      <c r="H2451" s="9"/>
      <c r="I2451" s="9">
        <v>245</v>
      </c>
      <c r="J2451" s="9" t="s">
        <v>21</v>
      </c>
      <c r="K2451" s="9" t="s">
        <v>22</v>
      </c>
      <c r="L2451" s="16"/>
      <c r="M2451" s="16">
        <f t="shared" si="144"/>
        <v>159.25</v>
      </c>
    </row>
    <row r="2452" ht="24" spans="1:13">
      <c r="A2452" s="9"/>
      <c r="B2452" s="9"/>
      <c r="C2452" s="9"/>
      <c r="D2452" s="9"/>
      <c r="E2452" s="9"/>
      <c r="F2452" s="9" t="s">
        <v>801</v>
      </c>
      <c r="G2452" s="9"/>
      <c r="H2452" s="9"/>
      <c r="I2452" s="9">
        <v>245</v>
      </c>
      <c r="J2452" s="9" t="s">
        <v>21</v>
      </c>
      <c r="K2452" s="9" t="s">
        <v>22</v>
      </c>
      <c r="L2452" s="16"/>
      <c r="M2452" s="16">
        <f t="shared" si="144"/>
        <v>159.25</v>
      </c>
    </row>
    <row r="2453" ht="24" spans="1:13">
      <c r="A2453" s="9"/>
      <c r="B2453" s="9"/>
      <c r="C2453" s="9"/>
      <c r="D2453" s="9"/>
      <c r="E2453" s="9"/>
      <c r="F2453" s="9" t="s">
        <v>322</v>
      </c>
      <c r="G2453" s="9"/>
      <c r="H2453" s="9"/>
      <c r="I2453" s="9">
        <v>245</v>
      </c>
      <c r="J2453" s="9" t="s">
        <v>21</v>
      </c>
      <c r="K2453" s="9" t="s">
        <v>22</v>
      </c>
      <c r="L2453" s="16"/>
      <c r="M2453" s="16">
        <f t="shared" si="144"/>
        <v>159.25</v>
      </c>
    </row>
    <row r="2454" ht="24" spans="1:13">
      <c r="A2454" s="9"/>
      <c r="B2454" s="9"/>
      <c r="C2454" s="9"/>
      <c r="D2454" s="9"/>
      <c r="E2454" s="9"/>
      <c r="F2454" s="9" t="s">
        <v>323</v>
      </c>
      <c r="G2454" s="9"/>
      <c r="H2454" s="9"/>
      <c r="I2454" s="9">
        <v>245</v>
      </c>
      <c r="J2454" s="9" t="s">
        <v>21</v>
      </c>
      <c r="K2454" s="9" t="s">
        <v>22</v>
      </c>
      <c r="L2454" s="16"/>
      <c r="M2454" s="16">
        <f t="shared" si="144"/>
        <v>159.25</v>
      </c>
    </row>
    <row r="2455" ht="24" spans="1:13">
      <c r="A2455" s="9"/>
      <c r="B2455" s="9"/>
      <c r="C2455" s="9"/>
      <c r="D2455" s="9"/>
      <c r="E2455" s="9"/>
      <c r="F2455" s="9" t="s">
        <v>769</v>
      </c>
      <c r="G2455" s="9"/>
      <c r="H2455" s="9"/>
      <c r="I2455" s="9">
        <v>245</v>
      </c>
      <c r="J2455" s="9" t="s">
        <v>21</v>
      </c>
      <c r="K2455" s="9" t="s">
        <v>22</v>
      </c>
      <c r="L2455" s="16"/>
      <c r="M2455" s="16">
        <f t="shared" si="144"/>
        <v>159.25</v>
      </c>
    </row>
    <row r="2456" ht="24" spans="1:13">
      <c r="A2456" s="9"/>
      <c r="B2456" s="9"/>
      <c r="C2456" s="9"/>
      <c r="D2456" s="9"/>
      <c r="E2456" s="9"/>
      <c r="F2456" s="9" t="s">
        <v>770</v>
      </c>
      <c r="G2456" s="9"/>
      <c r="H2456" s="9"/>
      <c r="I2456" s="9">
        <v>245</v>
      </c>
      <c r="J2456" s="9" t="s">
        <v>21</v>
      </c>
      <c r="K2456" s="9" t="s">
        <v>22</v>
      </c>
      <c r="L2456" s="16"/>
      <c r="M2456" s="16">
        <f t="shared" si="144"/>
        <v>159.25</v>
      </c>
    </row>
    <row r="2457" ht="24" spans="1:13">
      <c r="A2457" s="9"/>
      <c r="B2457" s="9"/>
      <c r="C2457" s="9"/>
      <c r="D2457" s="9"/>
      <c r="E2457" s="9"/>
      <c r="F2457" s="9" t="s">
        <v>338</v>
      </c>
      <c r="G2457" s="9"/>
      <c r="H2457" s="9">
        <v>245</v>
      </c>
      <c r="I2457" s="9">
        <v>490</v>
      </c>
      <c r="J2457" s="9" t="s">
        <v>21</v>
      </c>
      <c r="K2457" s="9" t="s">
        <v>22</v>
      </c>
      <c r="L2457" s="16">
        <f>H2457*0.65</f>
        <v>159.25</v>
      </c>
      <c r="M2457" s="16">
        <f t="shared" si="144"/>
        <v>318.5</v>
      </c>
    </row>
    <row r="2458" ht="24" spans="1:13">
      <c r="A2458" s="9"/>
      <c r="B2458" s="9"/>
      <c r="C2458" s="9"/>
      <c r="D2458" s="9"/>
      <c r="E2458" s="9"/>
      <c r="F2458" s="9" t="s">
        <v>121</v>
      </c>
      <c r="G2458" s="9"/>
      <c r="H2458" s="9">
        <v>245</v>
      </c>
      <c r="I2458" s="9">
        <v>490</v>
      </c>
      <c r="J2458" s="9" t="s">
        <v>21</v>
      </c>
      <c r="K2458" s="9" t="s">
        <v>22</v>
      </c>
      <c r="L2458" s="16">
        <f>H2458*0.65</f>
        <v>159.25</v>
      </c>
      <c r="M2458" s="16">
        <f t="shared" si="144"/>
        <v>318.5</v>
      </c>
    </row>
    <row r="2459" ht="24" spans="1:13">
      <c r="A2459" s="9"/>
      <c r="B2459" s="9"/>
      <c r="C2459" s="9"/>
      <c r="D2459" s="9"/>
      <c r="E2459" s="9"/>
      <c r="F2459" s="9" t="s">
        <v>325</v>
      </c>
      <c r="G2459" s="9"/>
      <c r="H2459" s="9"/>
      <c r="I2459" s="9">
        <v>245</v>
      </c>
      <c r="J2459" s="9" t="s">
        <v>21</v>
      </c>
      <c r="K2459" s="9" t="s">
        <v>22</v>
      </c>
      <c r="L2459" s="16"/>
      <c r="M2459" s="16">
        <f t="shared" si="144"/>
        <v>159.25</v>
      </c>
    </row>
    <row r="2460" ht="24" spans="1:13">
      <c r="A2460" s="9"/>
      <c r="B2460" s="9"/>
      <c r="C2460" s="9"/>
      <c r="D2460" s="9"/>
      <c r="E2460" s="9"/>
      <c r="F2460" s="9" t="s">
        <v>332</v>
      </c>
      <c r="G2460" s="9"/>
      <c r="H2460" s="9"/>
      <c r="I2460" s="9">
        <v>245</v>
      </c>
      <c r="J2460" s="9" t="s">
        <v>21</v>
      </c>
      <c r="K2460" s="9" t="s">
        <v>22</v>
      </c>
      <c r="L2460" s="16"/>
      <c r="M2460" s="16">
        <v>159.25</v>
      </c>
    </row>
    <row r="2461" ht="24" spans="1:13">
      <c r="A2461" s="9"/>
      <c r="B2461" s="9"/>
      <c r="C2461" s="9"/>
      <c r="D2461" s="9"/>
      <c r="E2461" s="9"/>
      <c r="F2461" s="9" t="s">
        <v>317</v>
      </c>
      <c r="G2461" s="9"/>
      <c r="H2461" s="9"/>
      <c r="I2461" s="9">
        <v>245</v>
      </c>
      <c r="J2461" s="9" t="s">
        <v>21</v>
      </c>
      <c r="K2461" s="9" t="s">
        <v>22</v>
      </c>
      <c r="L2461" s="16"/>
      <c r="M2461" s="16">
        <f t="shared" ref="M2461:M2486" si="145">I2461*0.65</f>
        <v>159.25</v>
      </c>
    </row>
    <row r="2462" spans="1:13">
      <c r="A2462" s="9"/>
      <c r="B2462" s="9"/>
      <c r="C2462" s="9"/>
      <c r="D2462" s="9"/>
      <c r="E2462" s="9" t="s">
        <v>802</v>
      </c>
      <c r="F2462" s="9" t="s">
        <v>30</v>
      </c>
      <c r="G2462" s="9"/>
      <c r="H2462" s="9"/>
      <c r="I2462" s="9">
        <v>58.1</v>
      </c>
      <c r="J2462" s="9" t="s">
        <v>18</v>
      </c>
      <c r="K2462" s="9" t="s">
        <v>19</v>
      </c>
      <c r="L2462" s="16"/>
      <c r="M2462" s="16">
        <f t="shared" si="145"/>
        <v>37.765</v>
      </c>
    </row>
    <row r="2463" spans="1:13">
      <c r="A2463" s="9"/>
      <c r="B2463" s="9"/>
      <c r="C2463" s="9"/>
      <c r="D2463" s="9"/>
      <c r="E2463" s="9"/>
      <c r="F2463" s="9" t="s">
        <v>17</v>
      </c>
      <c r="G2463" s="9"/>
      <c r="H2463" s="9"/>
      <c r="I2463" s="9">
        <v>100.8</v>
      </c>
      <c r="J2463" s="9" t="s">
        <v>18</v>
      </c>
      <c r="K2463" s="9" t="s">
        <v>19</v>
      </c>
      <c r="L2463" s="16"/>
      <c r="M2463" s="16">
        <f t="shared" si="145"/>
        <v>65.52</v>
      </c>
    </row>
    <row r="2464" ht="24" spans="1:13">
      <c r="A2464" s="9"/>
      <c r="B2464" s="9"/>
      <c r="C2464" s="9"/>
      <c r="D2464" s="9"/>
      <c r="E2464" s="9"/>
      <c r="F2464" s="9" t="s">
        <v>762</v>
      </c>
      <c r="G2464" s="9"/>
      <c r="H2464" s="9"/>
      <c r="I2464" s="9">
        <v>245</v>
      </c>
      <c r="J2464" s="9" t="s">
        <v>21</v>
      </c>
      <c r="K2464" s="9" t="s">
        <v>22</v>
      </c>
      <c r="L2464" s="16"/>
      <c r="M2464" s="16">
        <f t="shared" si="145"/>
        <v>159.25</v>
      </c>
    </row>
    <row r="2465" ht="24" spans="1:13">
      <c r="A2465" s="9"/>
      <c r="B2465" s="9"/>
      <c r="C2465" s="9"/>
      <c r="D2465" s="9"/>
      <c r="E2465" s="9"/>
      <c r="F2465" s="9" t="s">
        <v>757</v>
      </c>
      <c r="G2465" s="9"/>
      <c r="H2465" s="9"/>
      <c r="I2465" s="9">
        <v>245</v>
      </c>
      <c r="J2465" s="9" t="s">
        <v>21</v>
      </c>
      <c r="K2465" s="9" t="s">
        <v>22</v>
      </c>
      <c r="L2465" s="16"/>
      <c r="M2465" s="16">
        <f t="shared" si="145"/>
        <v>159.25</v>
      </c>
    </row>
    <row r="2466" ht="24" spans="1:13">
      <c r="A2466" s="9"/>
      <c r="B2466" s="9"/>
      <c r="C2466" s="9"/>
      <c r="D2466" s="9"/>
      <c r="E2466" s="9"/>
      <c r="F2466" s="9" t="s">
        <v>775</v>
      </c>
      <c r="G2466" s="9"/>
      <c r="H2466" s="9"/>
      <c r="I2466" s="9">
        <v>245</v>
      </c>
      <c r="J2466" s="9" t="s">
        <v>21</v>
      </c>
      <c r="K2466" s="9" t="s">
        <v>22</v>
      </c>
      <c r="L2466" s="16"/>
      <c r="M2466" s="16">
        <f t="shared" si="145"/>
        <v>159.25</v>
      </c>
    </row>
    <row r="2467" ht="24" spans="1:13">
      <c r="A2467" s="9"/>
      <c r="B2467" s="9"/>
      <c r="C2467" s="9"/>
      <c r="D2467" s="9"/>
      <c r="E2467" s="9"/>
      <c r="F2467" s="9" t="s">
        <v>763</v>
      </c>
      <c r="G2467" s="9"/>
      <c r="H2467" s="9"/>
      <c r="I2467" s="9">
        <v>245</v>
      </c>
      <c r="J2467" s="9" t="s">
        <v>21</v>
      </c>
      <c r="K2467" s="9" t="s">
        <v>22</v>
      </c>
      <c r="L2467" s="16"/>
      <c r="M2467" s="16">
        <f t="shared" si="145"/>
        <v>159.25</v>
      </c>
    </row>
    <row r="2468" ht="24" spans="1:13">
      <c r="A2468" s="9"/>
      <c r="B2468" s="9"/>
      <c r="C2468" s="9"/>
      <c r="D2468" s="9"/>
      <c r="E2468" s="9"/>
      <c r="F2468" s="9" t="s">
        <v>332</v>
      </c>
      <c r="G2468" s="9"/>
      <c r="H2468" s="9"/>
      <c r="I2468" s="9">
        <v>245</v>
      </c>
      <c r="J2468" s="9" t="s">
        <v>21</v>
      </c>
      <c r="K2468" s="9" t="s">
        <v>22</v>
      </c>
      <c r="L2468" s="16"/>
      <c r="M2468" s="16">
        <f t="shared" si="145"/>
        <v>159.25</v>
      </c>
    </row>
    <row r="2469" ht="24" spans="1:13">
      <c r="A2469" s="9"/>
      <c r="B2469" s="9"/>
      <c r="C2469" s="9"/>
      <c r="D2469" s="9"/>
      <c r="E2469" s="9"/>
      <c r="F2469" s="9" t="s">
        <v>326</v>
      </c>
      <c r="G2469" s="9"/>
      <c r="H2469" s="9"/>
      <c r="I2469" s="9">
        <v>245</v>
      </c>
      <c r="J2469" s="9" t="s">
        <v>21</v>
      </c>
      <c r="K2469" s="9" t="s">
        <v>22</v>
      </c>
      <c r="L2469" s="16"/>
      <c r="M2469" s="16">
        <f t="shared" si="145"/>
        <v>159.25</v>
      </c>
    </row>
    <row r="2470" ht="24" spans="1:13">
      <c r="A2470" s="9"/>
      <c r="B2470" s="9"/>
      <c r="C2470" s="9"/>
      <c r="D2470" s="9"/>
      <c r="E2470" s="9"/>
      <c r="F2470" s="9" t="s">
        <v>764</v>
      </c>
      <c r="G2470" s="9"/>
      <c r="H2470" s="9"/>
      <c r="I2470" s="9">
        <v>245</v>
      </c>
      <c r="J2470" s="9" t="s">
        <v>21</v>
      </c>
      <c r="K2470" s="9" t="s">
        <v>22</v>
      </c>
      <c r="L2470" s="16"/>
      <c r="M2470" s="16">
        <f t="shared" si="145"/>
        <v>159.25</v>
      </c>
    </row>
    <row r="2471" ht="24" spans="1:13">
      <c r="A2471" s="9"/>
      <c r="B2471" s="9"/>
      <c r="C2471" s="9"/>
      <c r="D2471" s="9"/>
      <c r="E2471" s="9"/>
      <c r="F2471" s="9" t="s">
        <v>765</v>
      </c>
      <c r="G2471" s="9"/>
      <c r="H2471" s="9"/>
      <c r="I2471" s="9">
        <v>245</v>
      </c>
      <c r="J2471" s="9" t="s">
        <v>21</v>
      </c>
      <c r="K2471" s="9" t="s">
        <v>22</v>
      </c>
      <c r="L2471" s="16"/>
      <c r="M2471" s="16">
        <f t="shared" si="145"/>
        <v>159.25</v>
      </c>
    </row>
    <row r="2472" ht="24" spans="1:13">
      <c r="A2472" s="9"/>
      <c r="B2472" s="9"/>
      <c r="C2472" s="9"/>
      <c r="D2472" s="9"/>
      <c r="E2472" s="9"/>
      <c r="F2472" s="9" t="s">
        <v>322</v>
      </c>
      <c r="G2472" s="9"/>
      <c r="H2472" s="9"/>
      <c r="I2472" s="9">
        <v>245</v>
      </c>
      <c r="J2472" s="9" t="s">
        <v>21</v>
      </c>
      <c r="K2472" s="9" t="s">
        <v>22</v>
      </c>
      <c r="L2472" s="16"/>
      <c r="M2472" s="16">
        <f t="shared" si="145"/>
        <v>159.25</v>
      </c>
    </row>
    <row r="2473" ht="24" spans="1:13">
      <c r="A2473" s="9"/>
      <c r="B2473" s="9"/>
      <c r="C2473" s="9"/>
      <c r="D2473" s="9"/>
      <c r="E2473" s="9"/>
      <c r="F2473" s="9" t="s">
        <v>768</v>
      </c>
      <c r="G2473" s="9"/>
      <c r="H2473" s="9"/>
      <c r="I2473" s="9">
        <v>245</v>
      </c>
      <c r="J2473" s="9" t="s">
        <v>21</v>
      </c>
      <c r="K2473" s="9" t="s">
        <v>22</v>
      </c>
      <c r="L2473" s="16"/>
      <c r="M2473" s="16">
        <f t="shared" si="145"/>
        <v>159.25</v>
      </c>
    </row>
    <row r="2474" ht="24" spans="1:13">
      <c r="A2474" s="9"/>
      <c r="B2474" s="9"/>
      <c r="C2474" s="9"/>
      <c r="D2474" s="9"/>
      <c r="E2474" s="9"/>
      <c r="F2474" s="9" t="s">
        <v>777</v>
      </c>
      <c r="G2474" s="9"/>
      <c r="H2474" s="9"/>
      <c r="I2474" s="9">
        <v>245</v>
      </c>
      <c r="J2474" s="9" t="s">
        <v>21</v>
      </c>
      <c r="K2474" s="9" t="s">
        <v>22</v>
      </c>
      <c r="L2474" s="16"/>
      <c r="M2474" s="16">
        <f t="shared" si="145"/>
        <v>159.25</v>
      </c>
    </row>
    <row r="2475" ht="24" spans="1:13">
      <c r="A2475" s="9"/>
      <c r="B2475" s="9"/>
      <c r="C2475" s="9"/>
      <c r="D2475" s="9"/>
      <c r="E2475" s="9"/>
      <c r="F2475" s="9" t="s">
        <v>323</v>
      </c>
      <c r="G2475" s="9"/>
      <c r="H2475" s="9"/>
      <c r="I2475" s="9">
        <v>245</v>
      </c>
      <c r="J2475" s="9" t="s">
        <v>21</v>
      </c>
      <c r="K2475" s="9" t="s">
        <v>22</v>
      </c>
      <c r="L2475" s="16"/>
      <c r="M2475" s="16">
        <f t="shared" si="145"/>
        <v>159.25</v>
      </c>
    </row>
    <row r="2476" ht="24" spans="1:13">
      <c r="A2476" s="9"/>
      <c r="B2476" s="9"/>
      <c r="C2476" s="9"/>
      <c r="D2476" s="9"/>
      <c r="E2476" s="9"/>
      <c r="F2476" s="9" t="s">
        <v>769</v>
      </c>
      <c r="G2476" s="9"/>
      <c r="H2476" s="9"/>
      <c r="I2476" s="9">
        <v>245</v>
      </c>
      <c r="J2476" s="9" t="s">
        <v>21</v>
      </c>
      <c r="K2476" s="9" t="s">
        <v>22</v>
      </c>
      <c r="L2476" s="16"/>
      <c r="M2476" s="16">
        <f t="shared" si="145"/>
        <v>159.25</v>
      </c>
    </row>
    <row r="2477" ht="24" spans="1:13">
      <c r="A2477" s="9"/>
      <c r="B2477" s="9"/>
      <c r="C2477" s="9"/>
      <c r="D2477" s="9"/>
      <c r="E2477" s="9"/>
      <c r="F2477" s="9" t="s">
        <v>338</v>
      </c>
      <c r="G2477" s="9"/>
      <c r="H2477" s="9">
        <v>245</v>
      </c>
      <c r="I2477" s="9">
        <v>490</v>
      </c>
      <c r="J2477" s="9" t="s">
        <v>21</v>
      </c>
      <c r="K2477" s="9" t="s">
        <v>22</v>
      </c>
      <c r="L2477" s="16">
        <f>H2477*0.65</f>
        <v>159.25</v>
      </c>
      <c r="M2477" s="16">
        <f t="shared" si="145"/>
        <v>318.5</v>
      </c>
    </row>
    <row r="2478" ht="24" spans="1:13">
      <c r="A2478" s="9"/>
      <c r="B2478" s="9"/>
      <c r="C2478" s="9"/>
      <c r="D2478" s="9"/>
      <c r="E2478" s="9"/>
      <c r="F2478" s="9" t="s">
        <v>121</v>
      </c>
      <c r="G2478" s="9"/>
      <c r="H2478" s="9">
        <v>245</v>
      </c>
      <c r="I2478" s="9">
        <v>490</v>
      </c>
      <c r="J2478" s="9" t="s">
        <v>21</v>
      </c>
      <c r="K2478" s="9" t="s">
        <v>22</v>
      </c>
      <c r="L2478" s="16">
        <f>H2478*0.65</f>
        <v>159.25</v>
      </c>
      <c r="M2478" s="16">
        <f t="shared" si="145"/>
        <v>318.5</v>
      </c>
    </row>
    <row r="2479" ht="24" spans="1:13">
      <c r="A2479" s="9"/>
      <c r="B2479" s="9"/>
      <c r="C2479" s="9"/>
      <c r="D2479" s="9"/>
      <c r="E2479" s="9"/>
      <c r="F2479" s="9" t="s">
        <v>782</v>
      </c>
      <c r="G2479" s="9"/>
      <c r="H2479" s="9"/>
      <c r="I2479" s="9">
        <v>245</v>
      </c>
      <c r="J2479" s="9" t="s">
        <v>21</v>
      </c>
      <c r="K2479" s="9" t="s">
        <v>22</v>
      </c>
      <c r="L2479" s="16"/>
      <c r="M2479" s="16">
        <f t="shared" si="145"/>
        <v>159.25</v>
      </c>
    </row>
    <row r="2480" ht="24" spans="1:13">
      <c r="A2480" s="9"/>
      <c r="B2480" s="9"/>
      <c r="C2480" s="9"/>
      <c r="D2480" s="9"/>
      <c r="E2480" s="9"/>
      <c r="F2480" s="9" t="s">
        <v>803</v>
      </c>
      <c r="G2480" s="9"/>
      <c r="H2480" s="9"/>
      <c r="I2480" s="9">
        <v>245</v>
      </c>
      <c r="J2480" s="9" t="s">
        <v>21</v>
      </c>
      <c r="K2480" s="9" t="s">
        <v>22</v>
      </c>
      <c r="L2480" s="16"/>
      <c r="M2480" s="16">
        <f t="shared" si="145"/>
        <v>159.25</v>
      </c>
    </row>
    <row r="2481" ht="24" spans="1:13">
      <c r="A2481" s="9"/>
      <c r="B2481" s="9"/>
      <c r="C2481" s="9"/>
      <c r="D2481" s="9"/>
      <c r="E2481" s="9"/>
      <c r="F2481" s="9" t="s">
        <v>783</v>
      </c>
      <c r="G2481" s="9"/>
      <c r="H2481" s="9"/>
      <c r="I2481" s="9">
        <v>245</v>
      </c>
      <c r="J2481" s="9" t="s">
        <v>21</v>
      </c>
      <c r="K2481" s="9" t="s">
        <v>22</v>
      </c>
      <c r="L2481" s="16"/>
      <c r="M2481" s="16">
        <f t="shared" si="145"/>
        <v>159.25</v>
      </c>
    </row>
    <row r="2482" ht="24" spans="1:13">
      <c r="A2482" s="9"/>
      <c r="B2482" s="9"/>
      <c r="C2482" s="9"/>
      <c r="D2482" s="9"/>
      <c r="E2482" s="9"/>
      <c r="F2482" s="9" t="s">
        <v>320</v>
      </c>
      <c r="G2482" s="9"/>
      <c r="H2482" s="9"/>
      <c r="I2482" s="9">
        <v>245</v>
      </c>
      <c r="J2482" s="9" t="s">
        <v>21</v>
      </c>
      <c r="K2482" s="9" t="s">
        <v>22</v>
      </c>
      <c r="L2482" s="16"/>
      <c r="M2482" s="16">
        <f t="shared" si="145"/>
        <v>159.25</v>
      </c>
    </row>
    <row r="2483" ht="24" spans="1:13">
      <c r="A2483" s="9"/>
      <c r="B2483" s="9"/>
      <c r="C2483" s="9"/>
      <c r="D2483" s="9"/>
      <c r="E2483" s="9"/>
      <c r="F2483" s="9" t="s">
        <v>324</v>
      </c>
      <c r="G2483" s="9"/>
      <c r="H2483" s="9"/>
      <c r="I2483" s="9">
        <v>245</v>
      </c>
      <c r="J2483" s="9" t="s">
        <v>21</v>
      </c>
      <c r="K2483" s="9" t="s">
        <v>22</v>
      </c>
      <c r="L2483" s="16"/>
      <c r="M2483" s="16">
        <f t="shared" si="145"/>
        <v>159.25</v>
      </c>
    </row>
    <row r="2484" ht="24" spans="1:13">
      <c r="A2484" s="9"/>
      <c r="B2484" s="9"/>
      <c r="C2484" s="9"/>
      <c r="D2484" s="9"/>
      <c r="E2484" s="9"/>
      <c r="F2484" s="9" t="s">
        <v>772</v>
      </c>
      <c r="G2484" s="9"/>
      <c r="H2484" s="9"/>
      <c r="I2484" s="9">
        <v>245</v>
      </c>
      <c r="J2484" s="9" t="s">
        <v>21</v>
      </c>
      <c r="K2484" s="9" t="s">
        <v>22</v>
      </c>
      <c r="L2484" s="16"/>
      <c r="M2484" s="16">
        <f t="shared" si="145"/>
        <v>159.25</v>
      </c>
    </row>
    <row r="2485" ht="24" spans="1:13">
      <c r="A2485" s="9"/>
      <c r="B2485" s="9"/>
      <c r="C2485" s="9"/>
      <c r="D2485" s="9"/>
      <c r="E2485" s="9"/>
      <c r="F2485" s="9" t="s">
        <v>325</v>
      </c>
      <c r="G2485" s="9"/>
      <c r="H2485" s="9"/>
      <c r="I2485" s="9">
        <v>245</v>
      </c>
      <c r="J2485" s="9" t="s">
        <v>21</v>
      </c>
      <c r="K2485" s="9" t="s">
        <v>22</v>
      </c>
      <c r="L2485" s="16"/>
      <c r="M2485" s="16">
        <f t="shared" si="145"/>
        <v>159.25</v>
      </c>
    </row>
    <row r="2486" ht="24" spans="1:13">
      <c r="A2486" s="9"/>
      <c r="B2486" s="9"/>
      <c r="C2486" s="9"/>
      <c r="D2486" s="9"/>
      <c r="E2486" s="9"/>
      <c r="F2486" s="9" t="s">
        <v>804</v>
      </c>
      <c r="G2486" s="9"/>
      <c r="H2486" s="9"/>
      <c r="I2486" s="9">
        <v>245</v>
      </c>
      <c r="J2486" s="9" t="s">
        <v>21</v>
      </c>
      <c r="K2486" s="9"/>
      <c r="L2486" s="16"/>
      <c r="M2486" s="22">
        <f t="shared" si="145"/>
        <v>159.25</v>
      </c>
    </row>
    <row r="2487" ht="24" spans="1:13">
      <c r="A2487" s="9"/>
      <c r="B2487" s="9"/>
      <c r="C2487" s="9"/>
      <c r="D2487" s="9"/>
      <c r="E2487" s="9"/>
      <c r="F2487" s="9" t="s">
        <v>317</v>
      </c>
      <c r="G2487" s="9"/>
      <c r="H2487" s="9"/>
      <c r="I2487" s="9">
        <v>245</v>
      </c>
      <c r="J2487" s="9" t="s">
        <v>21</v>
      </c>
      <c r="K2487" s="9" t="s">
        <v>22</v>
      </c>
      <c r="L2487" s="16"/>
      <c r="M2487" s="16">
        <f t="shared" ref="M2487:M2549" si="146">I2487*0.65</f>
        <v>159.25</v>
      </c>
    </row>
    <row r="2488" spans="1:13">
      <c r="A2488" s="9"/>
      <c r="B2488" s="9"/>
      <c r="C2488" s="9"/>
      <c r="D2488" s="9"/>
      <c r="E2488" s="9" t="s">
        <v>805</v>
      </c>
      <c r="F2488" s="9" t="s">
        <v>30</v>
      </c>
      <c r="G2488" s="9"/>
      <c r="H2488" s="9"/>
      <c r="I2488" s="9">
        <v>58.1</v>
      </c>
      <c r="J2488" s="9" t="s">
        <v>18</v>
      </c>
      <c r="K2488" s="9" t="s">
        <v>19</v>
      </c>
      <c r="L2488" s="16"/>
      <c r="M2488" s="16">
        <f t="shared" si="146"/>
        <v>37.765</v>
      </c>
    </row>
    <row r="2489" spans="1:13">
      <c r="A2489" s="9"/>
      <c r="B2489" s="9"/>
      <c r="C2489" s="9"/>
      <c r="D2489" s="9"/>
      <c r="E2489" s="9"/>
      <c r="F2489" s="9" t="s">
        <v>17</v>
      </c>
      <c r="G2489" s="9"/>
      <c r="H2489" s="9"/>
      <c r="I2489" s="9">
        <v>100.8</v>
      </c>
      <c r="J2489" s="9" t="s">
        <v>18</v>
      </c>
      <c r="K2489" s="9" t="s">
        <v>19</v>
      </c>
      <c r="L2489" s="16"/>
      <c r="M2489" s="16">
        <f t="shared" si="146"/>
        <v>65.52</v>
      </c>
    </row>
    <row r="2490" ht="24" spans="1:13">
      <c r="A2490" s="9"/>
      <c r="B2490" s="9"/>
      <c r="C2490" s="9"/>
      <c r="D2490" s="9"/>
      <c r="E2490" s="9"/>
      <c r="F2490" s="9" t="s">
        <v>762</v>
      </c>
      <c r="G2490" s="9"/>
      <c r="H2490" s="9"/>
      <c r="I2490" s="9">
        <v>245</v>
      </c>
      <c r="J2490" s="9" t="s">
        <v>21</v>
      </c>
      <c r="K2490" s="9" t="s">
        <v>22</v>
      </c>
      <c r="L2490" s="16"/>
      <c r="M2490" s="16">
        <f t="shared" si="146"/>
        <v>159.25</v>
      </c>
    </row>
    <row r="2491" ht="24" spans="1:13">
      <c r="A2491" s="9"/>
      <c r="B2491" s="9"/>
      <c r="C2491" s="9"/>
      <c r="D2491" s="9"/>
      <c r="E2491" s="9"/>
      <c r="F2491" s="9" t="s">
        <v>316</v>
      </c>
      <c r="G2491" s="9"/>
      <c r="H2491" s="9"/>
      <c r="I2491" s="9">
        <v>245</v>
      </c>
      <c r="J2491" s="9" t="s">
        <v>21</v>
      </c>
      <c r="K2491" s="9" t="s">
        <v>22</v>
      </c>
      <c r="L2491" s="16"/>
      <c r="M2491" s="16">
        <f t="shared" si="146"/>
        <v>159.25</v>
      </c>
    </row>
    <row r="2492" ht="24" spans="1:13">
      <c r="A2492" s="9"/>
      <c r="B2492" s="9"/>
      <c r="C2492" s="9"/>
      <c r="D2492" s="9"/>
      <c r="E2492" s="9"/>
      <c r="F2492" s="9" t="s">
        <v>763</v>
      </c>
      <c r="G2492" s="9"/>
      <c r="H2492" s="9"/>
      <c r="I2492" s="9">
        <v>245</v>
      </c>
      <c r="J2492" s="9" t="s">
        <v>21</v>
      </c>
      <c r="K2492" s="9" t="s">
        <v>22</v>
      </c>
      <c r="L2492" s="16"/>
      <c r="M2492" s="16">
        <f t="shared" si="146"/>
        <v>159.25</v>
      </c>
    </row>
    <row r="2493" ht="24" spans="1:13">
      <c r="A2493" s="9"/>
      <c r="B2493" s="9"/>
      <c r="C2493" s="9"/>
      <c r="D2493" s="9"/>
      <c r="E2493" s="9"/>
      <c r="F2493" s="9" t="s">
        <v>332</v>
      </c>
      <c r="G2493" s="9"/>
      <c r="H2493" s="9"/>
      <c r="I2493" s="9">
        <v>245</v>
      </c>
      <c r="J2493" s="9" t="s">
        <v>21</v>
      </c>
      <c r="K2493" s="9" t="s">
        <v>22</v>
      </c>
      <c r="L2493" s="16"/>
      <c r="M2493" s="16">
        <f t="shared" si="146"/>
        <v>159.25</v>
      </c>
    </row>
    <row r="2494" ht="24" spans="1:13">
      <c r="A2494" s="9"/>
      <c r="B2494" s="9"/>
      <c r="C2494" s="9"/>
      <c r="D2494" s="9"/>
      <c r="E2494" s="9"/>
      <c r="F2494" s="9" t="s">
        <v>326</v>
      </c>
      <c r="G2494" s="9"/>
      <c r="H2494" s="9"/>
      <c r="I2494" s="9">
        <v>245</v>
      </c>
      <c r="J2494" s="9" t="s">
        <v>21</v>
      </c>
      <c r="K2494" s="9" t="s">
        <v>22</v>
      </c>
      <c r="L2494" s="16"/>
      <c r="M2494" s="16">
        <f t="shared" si="146"/>
        <v>159.25</v>
      </c>
    </row>
    <row r="2495" ht="24" spans="1:13">
      <c r="A2495" s="9"/>
      <c r="B2495" s="9"/>
      <c r="C2495" s="9"/>
      <c r="D2495" s="9"/>
      <c r="E2495" s="9"/>
      <c r="F2495" s="9" t="s">
        <v>765</v>
      </c>
      <c r="G2495" s="9"/>
      <c r="H2495" s="9"/>
      <c r="I2495" s="9">
        <v>245</v>
      </c>
      <c r="J2495" s="9" t="s">
        <v>21</v>
      </c>
      <c r="K2495" s="9" t="s">
        <v>22</v>
      </c>
      <c r="L2495" s="16"/>
      <c r="M2495" s="16">
        <f t="shared" si="146"/>
        <v>159.25</v>
      </c>
    </row>
    <row r="2496" ht="24" spans="1:13">
      <c r="A2496" s="9"/>
      <c r="B2496" s="9"/>
      <c r="C2496" s="9"/>
      <c r="D2496" s="9"/>
      <c r="E2496" s="9"/>
      <c r="F2496" s="9" t="s">
        <v>801</v>
      </c>
      <c r="G2496" s="9"/>
      <c r="H2496" s="9"/>
      <c r="I2496" s="9">
        <v>245</v>
      </c>
      <c r="J2496" s="9" t="s">
        <v>21</v>
      </c>
      <c r="K2496" s="9" t="s">
        <v>22</v>
      </c>
      <c r="L2496" s="16"/>
      <c r="M2496" s="16">
        <f t="shared" si="146"/>
        <v>159.25</v>
      </c>
    </row>
    <row r="2497" ht="24" spans="1:13">
      <c r="A2497" s="9"/>
      <c r="B2497" s="9"/>
      <c r="C2497" s="9"/>
      <c r="D2497" s="9"/>
      <c r="E2497" s="9"/>
      <c r="F2497" s="9" t="s">
        <v>767</v>
      </c>
      <c r="G2497" s="9"/>
      <c r="H2497" s="9"/>
      <c r="I2497" s="9">
        <v>245</v>
      </c>
      <c r="J2497" s="9" t="s">
        <v>21</v>
      </c>
      <c r="K2497" s="9" t="s">
        <v>22</v>
      </c>
      <c r="L2497" s="16"/>
      <c r="M2497" s="16">
        <f t="shared" si="146"/>
        <v>159.25</v>
      </c>
    </row>
    <row r="2498" ht="24" spans="1:13">
      <c r="A2498" s="9"/>
      <c r="B2498" s="9"/>
      <c r="C2498" s="9"/>
      <c r="D2498" s="9"/>
      <c r="E2498" s="9"/>
      <c r="F2498" s="9" t="s">
        <v>322</v>
      </c>
      <c r="G2498" s="9"/>
      <c r="H2498" s="9"/>
      <c r="I2498" s="9">
        <v>245</v>
      </c>
      <c r="J2498" s="9" t="s">
        <v>21</v>
      </c>
      <c r="K2498" s="9" t="s">
        <v>22</v>
      </c>
      <c r="L2498" s="16"/>
      <c r="M2498" s="16">
        <f t="shared" si="146"/>
        <v>159.25</v>
      </c>
    </row>
    <row r="2499" ht="24" spans="1:13">
      <c r="A2499" s="9"/>
      <c r="B2499" s="9"/>
      <c r="C2499" s="9"/>
      <c r="D2499" s="9"/>
      <c r="E2499" s="9"/>
      <c r="F2499" s="9" t="s">
        <v>768</v>
      </c>
      <c r="G2499" s="9"/>
      <c r="H2499" s="9"/>
      <c r="I2499" s="9">
        <v>245</v>
      </c>
      <c r="J2499" s="9" t="s">
        <v>21</v>
      </c>
      <c r="K2499" s="9" t="s">
        <v>22</v>
      </c>
      <c r="L2499" s="16"/>
      <c r="M2499" s="16">
        <f t="shared" si="146"/>
        <v>159.25</v>
      </c>
    </row>
    <row r="2500" ht="24" spans="1:13">
      <c r="A2500" s="9"/>
      <c r="B2500" s="9"/>
      <c r="C2500" s="9"/>
      <c r="D2500" s="9"/>
      <c r="E2500" s="9"/>
      <c r="F2500" s="9" t="s">
        <v>323</v>
      </c>
      <c r="G2500" s="9"/>
      <c r="H2500" s="9"/>
      <c r="I2500" s="9">
        <v>245</v>
      </c>
      <c r="J2500" s="9" t="s">
        <v>21</v>
      </c>
      <c r="K2500" s="9" t="s">
        <v>22</v>
      </c>
      <c r="L2500" s="16"/>
      <c r="M2500" s="16">
        <f t="shared" si="146"/>
        <v>159.25</v>
      </c>
    </row>
    <row r="2501" ht="24" spans="1:13">
      <c r="A2501" s="9"/>
      <c r="B2501" s="9"/>
      <c r="C2501" s="9"/>
      <c r="D2501" s="9"/>
      <c r="E2501" s="9"/>
      <c r="F2501" s="9" t="s">
        <v>338</v>
      </c>
      <c r="G2501" s="9"/>
      <c r="H2501" s="9">
        <v>245</v>
      </c>
      <c r="I2501" s="9">
        <v>490</v>
      </c>
      <c r="J2501" s="9" t="s">
        <v>21</v>
      </c>
      <c r="K2501" s="9" t="s">
        <v>22</v>
      </c>
      <c r="L2501" s="16">
        <f>H2501*0.65</f>
        <v>159.25</v>
      </c>
      <c r="M2501" s="16">
        <f t="shared" si="146"/>
        <v>318.5</v>
      </c>
    </row>
    <row r="2502" ht="24" spans="1:13">
      <c r="A2502" s="9"/>
      <c r="B2502" s="9"/>
      <c r="C2502" s="9"/>
      <c r="D2502" s="9"/>
      <c r="E2502" s="9"/>
      <c r="F2502" s="9" t="s">
        <v>121</v>
      </c>
      <c r="G2502" s="9"/>
      <c r="H2502" s="9">
        <v>245</v>
      </c>
      <c r="I2502" s="9">
        <v>490</v>
      </c>
      <c r="J2502" s="9" t="s">
        <v>21</v>
      </c>
      <c r="K2502" s="9" t="s">
        <v>22</v>
      </c>
      <c r="L2502" s="16">
        <f>H2502*0.65</f>
        <v>159.25</v>
      </c>
      <c r="M2502" s="16">
        <f t="shared" si="146"/>
        <v>318.5</v>
      </c>
    </row>
    <row r="2503" ht="24" spans="1:13">
      <c r="A2503" s="9"/>
      <c r="B2503" s="9"/>
      <c r="C2503" s="9"/>
      <c r="D2503" s="9"/>
      <c r="E2503" s="9"/>
      <c r="F2503" s="9" t="s">
        <v>324</v>
      </c>
      <c r="G2503" s="9"/>
      <c r="H2503" s="9"/>
      <c r="I2503" s="9">
        <v>245</v>
      </c>
      <c r="J2503" s="9" t="s">
        <v>21</v>
      </c>
      <c r="K2503" s="9" t="s">
        <v>22</v>
      </c>
      <c r="L2503" s="16"/>
      <c r="M2503" s="16">
        <f t="shared" si="146"/>
        <v>159.25</v>
      </c>
    </row>
    <row r="2504" ht="24" spans="1:13">
      <c r="A2504" s="9"/>
      <c r="B2504" s="9"/>
      <c r="C2504" s="9"/>
      <c r="D2504" s="9"/>
      <c r="E2504" s="9"/>
      <c r="F2504" s="9" t="s">
        <v>325</v>
      </c>
      <c r="G2504" s="9"/>
      <c r="H2504" s="9"/>
      <c r="I2504" s="9">
        <v>245</v>
      </c>
      <c r="J2504" s="9" t="s">
        <v>21</v>
      </c>
      <c r="K2504" s="9" t="s">
        <v>22</v>
      </c>
      <c r="L2504" s="16"/>
      <c r="M2504" s="16">
        <f t="shared" si="146"/>
        <v>159.25</v>
      </c>
    </row>
    <row r="2505" ht="24" spans="1:13">
      <c r="A2505" s="9"/>
      <c r="B2505" s="9"/>
      <c r="C2505" s="9"/>
      <c r="D2505" s="9"/>
      <c r="E2505" s="9"/>
      <c r="F2505" s="9" t="s">
        <v>317</v>
      </c>
      <c r="G2505" s="9"/>
      <c r="H2505" s="9"/>
      <c r="I2505" s="9">
        <v>245</v>
      </c>
      <c r="J2505" s="9" t="s">
        <v>21</v>
      </c>
      <c r="K2505" s="9" t="s">
        <v>22</v>
      </c>
      <c r="L2505" s="16"/>
      <c r="M2505" s="16">
        <f t="shared" si="146"/>
        <v>159.25</v>
      </c>
    </row>
    <row r="2506" ht="24" spans="1:13">
      <c r="A2506" s="9"/>
      <c r="B2506" s="9"/>
      <c r="C2506" s="9"/>
      <c r="D2506" s="9"/>
      <c r="E2506" s="9" t="s">
        <v>806</v>
      </c>
      <c r="F2506" s="9" t="s">
        <v>762</v>
      </c>
      <c r="G2506" s="9"/>
      <c r="H2506" s="9"/>
      <c r="I2506" s="9">
        <v>245</v>
      </c>
      <c r="J2506" s="9" t="s">
        <v>21</v>
      </c>
      <c r="K2506" s="9" t="s">
        <v>22</v>
      </c>
      <c r="L2506" s="16"/>
      <c r="M2506" s="16">
        <f t="shared" si="146"/>
        <v>159.25</v>
      </c>
    </row>
    <row r="2507" ht="24" spans="1:13">
      <c r="A2507" s="9"/>
      <c r="B2507" s="9"/>
      <c r="C2507" s="9"/>
      <c r="D2507" s="9"/>
      <c r="E2507" s="9"/>
      <c r="F2507" s="9" t="s">
        <v>316</v>
      </c>
      <c r="G2507" s="9"/>
      <c r="H2507" s="9"/>
      <c r="I2507" s="9">
        <v>245</v>
      </c>
      <c r="J2507" s="9" t="s">
        <v>21</v>
      </c>
      <c r="K2507" s="9" t="s">
        <v>22</v>
      </c>
      <c r="L2507" s="16"/>
      <c r="M2507" s="16">
        <f t="shared" si="146"/>
        <v>159.25</v>
      </c>
    </row>
    <row r="2508" ht="24" spans="1:13">
      <c r="A2508" s="9"/>
      <c r="B2508" s="9"/>
      <c r="C2508" s="9"/>
      <c r="D2508" s="9"/>
      <c r="E2508" s="9"/>
      <c r="F2508" s="9" t="s">
        <v>332</v>
      </c>
      <c r="G2508" s="9"/>
      <c r="H2508" s="9"/>
      <c r="I2508" s="9">
        <v>245</v>
      </c>
      <c r="J2508" s="9" t="s">
        <v>21</v>
      </c>
      <c r="K2508" s="9" t="s">
        <v>22</v>
      </c>
      <c r="L2508" s="16"/>
      <c r="M2508" s="16">
        <f t="shared" si="146"/>
        <v>159.25</v>
      </c>
    </row>
    <row r="2509" ht="24" spans="1:13">
      <c r="A2509" s="9"/>
      <c r="B2509" s="9"/>
      <c r="C2509" s="9"/>
      <c r="D2509" s="9"/>
      <c r="E2509" s="9"/>
      <c r="F2509" s="9" t="s">
        <v>326</v>
      </c>
      <c r="G2509" s="9"/>
      <c r="H2509" s="9"/>
      <c r="I2509" s="9">
        <v>245</v>
      </c>
      <c r="J2509" s="9" t="s">
        <v>21</v>
      </c>
      <c r="K2509" s="9" t="s">
        <v>22</v>
      </c>
      <c r="L2509" s="16"/>
      <c r="M2509" s="16">
        <f t="shared" si="146"/>
        <v>159.25</v>
      </c>
    </row>
    <row r="2510" ht="24" spans="1:13">
      <c r="A2510" s="9"/>
      <c r="B2510" s="9"/>
      <c r="C2510" s="9"/>
      <c r="D2510" s="9"/>
      <c r="E2510" s="9"/>
      <c r="F2510" s="9" t="s">
        <v>765</v>
      </c>
      <c r="G2510" s="9"/>
      <c r="H2510" s="9"/>
      <c r="I2510" s="9">
        <v>245</v>
      </c>
      <c r="J2510" s="9" t="s">
        <v>21</v>
      </c>
      <c r="K2510" s="9" t="s">
        <v>22</v>
      </c>
      <c r="L2510" s="16"/>
      <c r="M2510" s="16">
        <f t="shared" si="146"/>
        <v>159.25</v>
      </c>
    </row>
    <row r="2511" ht="24" spans="1:13">
      <c r="A2511" s="9"/>
      <c r="B2511" s="9"/>
      <c r="C2511" s="9"/>
      <c r="D2511" s="9"/>
      <c r="E2511" s="9"/>
      <c r="F2511" s="9" t="s">
        <v>801</v>
      </c>
      <c r="G2511" s="9"/>
      <c r="H2511" s="9"/>
      <c r="I2511" s="9">
        <v>245</v>
      </c>
      <c r="J2511" s="9" t="s">
        <v>21</v>
      </c>
      <c r="K2511" s="9" t="s">
        <v>22</v>
      </c>
      <c r="L2511" s="16"/>
      <c r="M2511" s="16">
        <f t="shared" si="146"/>
        <v>159.25</v>
      </c>
    </row>
    <row r="2512" ht="24" spans="1:13">
      <c r="A2512" s="9"/>
      <c r="B2512" s="9"/>
      <c r="C2512" s="9"/>
      <c r="D2512" s="9"/>
      <c r="E2512" s="9"/>
      <c r="F2512" s="9" t="s">
        <v>767</v>
      </c>
      <c r="G2512" s="9"/>
      <c r="H2512" s="9"/>
      <c r="I2512" s="9">
        <v>245</v>
      </c>
      <c r="J2512" s="9" t="s">
        <v>21</v>
      </c>
      <c r="K2512" s="9" t="s">
        <v>22</v>
      </c>
      <c r="L2512" s="16"/>
      <c r="M2512" s="16">
        <f t="shared" si="146"/>
        <v>159.25</v>
      </c>
    </row>
    <row r="2513" ht="24" spans="1:13">
      <c r="A2513" s="9"/>
      <c r="B2513" s="9"/>
      <c r="C2513" s="9"/>
      <c r="D2513" s="9"/>
      <c r="E2513" s="9"/>
      <c r="F2513" s="9" t="s">
        <v>322</v>
      </c>
      <c r="G2513" s="9"/>
      <c r="H2513" s="9"/>
      <c r="I2513" s="9">
        <v>245</v>
      </c>
      <c r="J2513" s="9" t="s">
        <v>21</v>
      </c>
      <c r="K2513" s="9" t="s">
        <v>22</v>
      </c>
      <c r="L2513" s="16"/>
      <c r="M2513" s="16">
        <f t="shared" si="146"/>
        <v>159.25</v>
      </c>
    </row>
    <row r="2514" ht="24" spans="1:13">
      <c r="A2514" s="9"/>
      <c r="B2514" s="9"/>
      <c r="C2514" s="9"/>
      <c r="D2514" s="9"/>
      <c r="E2514" s="9"/>
      <c r="F2514" s="9" t="s">
        <v>777</v>
      </c>
      <c r="G2514" s="9"/>
      <c r="H2514" s="9"/>
      <c r="I2514" s="9">
        <v>245</v>
      </c>
      <c r="J2514" s="9" t="s">
        <v>21</v>
      </c>
      <c r="K2514" s="9" t="s">
        <v>22</v>
      </c>
      <c r="L2514" s="16"/>
      <c r="M2514" s="16">
        <f t="shared" si="146"/>
        <v>159.25</v>
      </c>
    </row>
    <row r="2515" ht="24" spans="1:13">
      <c r="A2515" s="9"/>
      <c r="B2515" s="9"/>
      <c r="C2515" s="9"/>
      <c r="D2515" s="9"/>
      <c r="E2515" s="9"/>
      <c r="F2515" s="9" t="s">
        <v>323</v>
      </c>
      <c r="G2515" s="9"/>
      <c r="H2515" s="9"/>
      <c r="I2515" s="9">
        <v>245</v>
      </c>
      <c r="J2515" s="9" t="s">
        <v>21</v>
      </c>
      <c r="K2515" s="9" t="s">
        <v>22</v>
      </c>
      <c r="L2515" s="16"/>
      <c r="M2515" s="16">
        <f t="shared" si="146"/>
        <v>159.25</v>
      </c>
    </row>
    <row r="2516" ht="24" spans="1:13">
      <c r="A2516" s="9"/>
      <c r="B2516" s="9"/>
      <c r="C2516" s="9"/>
      <c r="D2516" s="9"/>
      <c r="E2516" s="9"/>
      <c r="F2516" s="9" t="s">
        <v>338</v>
      </c>
      <c r="G2516" s="9"/>
      <c r="H2516" s="9">
        <v>245</v>
      </c>
      <c r="I2516" s="9">
        <v>490</v>
      </c>
      <c r="J2516" s="9" t="s">
        <v>21</v>
      </c>
      <c r="K2516" s="9" t="s">
        <v>22</v>
      </c>
      <c r="L2516" s="16">
        <f>H2516*0.65</f>
        <v>159.25</v>
      </c>
      <c r="M2516" s="16">
        <f t="shared" si="146"/>
        <v>318.5</v>
      </c>
    </row>
    <row r="2517" ht="24" spans="1:13">
      <c r="A2517" s="9"/>
      <c r="B2517" s="9"/>
      <c r="C2517" s="9"/>
      <c r="D2517" s="9"/>
      <c r="E2517" s="9"/>
      <c r="F2517" s="9" t="s">
        <v>319</v>
      </c>
      <c r="G2517" s="9"/>
      <c r="H2517" s="9"/>
      <c r="I2517" s="9">
        <v>245</v>
      </c>
      <c r="J2517" s="9" t="s">
        <v>21</v>
      </c>
      <c r="K2517" s="9" t="s">
        <v>22</v>
      </c>
      <c r="L2517" s="16"/>
      <c r="M2517" s="16">
        <f t="shared" si="146"/>
        <v>159.25</v>
      </c>
    </row>
    <row r="2518" ht="24" spans="1:13">
      <c r="A2518" s="9"/>
      <c r="B2518" s="9"/>
      <c r="C2518" s="9"/>
      <c r="D2518" s="9"/>
      <c r="E2518" s="9"/>
      <c r="F2518" s="9" t="s">
        <v>783</v>
      </c>
      <c r="G2518" s="9"/>
      <c r="H2518" s="9"/>
      <c r="I2518" s="9">
        <v>245</v>
      </c>
      <c r="J2518" s="9" t="s">
        <v>21</v>
      </c>
      <c r="K2518" s="9" t="s">
        <v>22</v>
      </c>
      <c r="L2518" s="16"/>
      <c r="M2518" s="16">
        <f t="shared" si="146"/>
        <v>159.25</v>
      </c>
    </row>
    <row r="2519" ht="24" spans="1:13">
      <c r="A2519" s="9"/>
      <c r="B2519" s="9"/>
      <c r="C2519" s="9"/>
      <c r="D2519" s="9"/>
      <c r="E2519" s="9"/>
      <c r="F2519" s="9" t="s">
        <v>320</v>
      </c>
      <c r="G2519" s="9"/>
      <c r="H2519" s="9"/>
      <c r="I2519" s="9">
        <v>245</v>
      </c>
      <c r="J2519" s="9" t="s">
        <v>21</v>
      </c>
      <c r="K2519" s="9" t="s">
        <v>22</v>
      </c>
      <c r="L2519" s="16"/>
      <c r="M2519" s="16">
        <f t="shared" si="146"/>
        <v>159.25</v>
      </c>
    </row>
    <row r="2520" ht="24" spans="1:13">
      <c r="A2520" s="9"/>
      <c r="B2520" s="9"/>
      <c r="C2520" s="9"/>
      <c r="D2520" s="9"/>
      <c r="E2520" s="9"/>
      <c r="F2520" s="9" t="s">
        <v>324</v>
      </c>
      <c r="G2520" s="9"/>
      <c r="H2520" s="9"/>
      <c r="I2520" s="9">
        <v>245</v>
      </c>
      <c r="J2520" s="9" t="s">
        <v>21</v>
      </c>
      <c r="K2520" s="9" t="s">
        <v>22</v>
      </c>
      <c r="L2520" s="16"/>
      <c r="M2520" s="16">
        <f t="shared" si="146"/>
        <v>159.25</v>
      </c>
    </row>
    <row r="2521" ht="24" spans="1:13">
      <c r="A2521" s="9"/>
      <c r="B2521" s="9"/>
      <c r="C2521" s="9"/>
      <c r="D2521" s="9"/>
      <c r="E2521" s="9"/>
      <c r="F2521" s="9" t="s">
        <v>325</v>
      </c>
      <c r="G2521" s="9"/>
      <c r="H2521" s="9"/>
      <c r="I2521" s="9">
        <v>245</v>
      </c>
      <c r="J2521" s="9" t="s">
        <v>21</v>
      </c>
      <c r="K2521" s="9" t="s">
        <v>22</v>
      </c>
      <c r="L2521" s="16"/>
      <c r="M2521" s="16">
        <f t="shared" si="146"/>
        <v>159.25</v>
      </c>
    </row>
    <row r="2522" ht="24" spans="1:13">
      <c r="A2522" s="9"/>
      <c r="B2522" s="9"/>
      <c r="C2522" s="9"/>
      <c r="D2522" s="9"/>
      <c r="E2522" s="9"/>
      <c r="F2522" s="9" t="s">
        <v>782</v>
      </c>
      <c r="G2522" s="9"/>
      <c r="H2522" s="9"/>
      <c r="I2522" s="9">
        <v>245</v>
      </c>
      <c r="J2522" s="9" t="s">
        <v>21</v>
      </c>
      <c r="K2522" s="9" t="s">
        <v>22</v>
      </c>
      <c r="L2522" s="16"/>
      <c r="M2522" s="16">
        <v>159.25</v>
      </c>
    </row>
    <row r="2523" ht="24" spans="1:13">
      <c r="A2523" s="9"/>
      <c r="B2523" s="9"/>
      <c r="C2523" s="9"/>
      <c r="D2523" s="9"/>
      <c r="E2523" s="9"/>
      <c r="F2523" s="9" t="s">
        <v>317</v>
      </c>
      <c r="G2523" s="9"/>
      <c r="H2523" s="9"/>
      <c r="I2523" s="9">
        <v>245</v>
      </c>
      <c r="J2523" s="9" t="s">
        <v>21</v>
      </c>
      <c r="K2523" s="9" t="s">
        <v>22</v>
      </c>
      <c r="L2523" s="16"/>
      <c r="M2523" s="16">
        <f t="shared" ref="M2523:M2535" si="147">I2523*0.65</f>
        <v>159.25</v>
      </c>
    </row>
    <row r="2524" spans="1:13">
      <c r="A2524" s="9"/>
      <c r="B2524" s="9"/>
      <c r="C2524" s="9"/>
      <c r="D2524" s="9"/>
      <c r="E2524" s="9" t="s">
        <v>807</v>
      </c>
      <c r="F2524" s="9" t="s">
        <v>17</v>
      </c>
      <c r="G2524" s="9"/>
      <c r="H2524" s="9"/>
      <c r="I2524" s="9">
        <v>100.8</v>
      </c>
      <c r="J2524" s="9" t="s">
        <v>18</v>
      </c>
      <c r="K2524" s="9" t="s">
        <v>19</v>
      </c>
      <c r="L2524" s="16"/>
      <c r="M2524" s="16">
        <f t="shared" si="147"/>
        <v>65.52</v>
      </c>
    </row>
    <row r="2525" ht="24" spans="1:13">
      <c r="A2525" s="9"/>
      <c r="B2525" s="9"/>
      <c r="C2525" s="9"/>
      <c r="D2525" s="9"/>
      <c r="E2525" s="9"/>
      <c r="F2525" s="9" t="s">
        <v>762</v>
      </c>
      <c r="G2525" s="9"/>
      <c r="H2525" s="9"/>
      <c r="I2525" s="9">
        <v>245</v>
      </c>
      <c r="J2525" s="9" t="s">
        <v>21</v>
      </c>
      <c r="K2525" s="9" t="s">
        <v>22</v>
      </c>
      <c r="L2525" s="16"/>
      <c r="M2525" s="16">
        <f t="shared" si="147"/>
        <v>159.25</v>
      </c>
    </row>
    <row r="2526" ht="24" spans="1:13">
      <c r="A2526" s="9"/>
      <c r="B2526" s="9"/>
      <c r="C2526" s="9"/>
      <c r="D2526" s="9"/>
      <c r="E2526" s="9"/>
      <c r="F2526" s="9" t="s">
        <v>316</v>
      </c>
      <c r="G2526" s="9"/>
      <c r="H2526" s="9"/>
      <c r="I2526" s="9">
        <v>245</v>
      </c>
      <c r="J2526" s="9" t="s">
        <v>21</v>
      </c>
      <c r="K2526" s="9" t="s">
        <v>22</v>
      </c>
      <c r="L2526" s="16"/>
      <c r="M2526" s="16">
        <f t="shared" si="147"/>
        <v>159.25</v>
      </c>
    </row>
    <row r="2527" ht="24" spans="1:13">
      <c r="A2527" s="9"/>
      <c r="B2527" s="9"/>
      <c r="C2527" s="9"/>
      <c r="D2527" s="9"/>
      <c r="E2527" s="9"/>
      <c r="F2527" s="9" t="s">
        <v>763</v>
      </c>
      <c r="G2527" s="9"/>
      <c r="H2527" s="9"/>
      <c r="I2527" s="9">
        <v>245</v>
      </c>
      <c r="J2527" s="9" t="s">
        <v>21</v>
      </c>
      <c r="K2527" s="9" t="s">
        <v>22</v>
      </c>
      <c r="L2527" s="16"/>
      <c r="M2527" s="16">
        <f t="shared" si="147"/>
        <v>159.25</v>
      </c>
    </row>
    <row r="2528" ht="24" spans="1:13">
      <c r="A2528" s="9"/>
      <c r="B2528" s="9"/>
      <c r="C2528" s="9"/>
      <c r="D2528" s="9"/>
      <c r="E2528" s="9"/>
      <c r="F2528" s="9" t="s">
        <v>332</v>
      </c>
      <c r="G2528" s="9"/>
      <c r="H2528" s="9"/>
      <c r="I2528" s="9">
        <v>245</v>
      </c>
      <c r="J2528" s="9" t="s">
        <v>21</v>
      </c>
      <c r="K2528" s="9" t="s">
        <v>22</v>
      </c>
      <c r="L2528" s="16"/>
      <c r="M2528" s="16">
        <f t="shared" si="147"/>
        <v>159.25</v>
      </c>
    </row>
    <row r="2529" ht="24" spans="1:13">
      <c r="A2529" s="9"/>
      <c r="B2529" s="9"/>
      <c r="C2529" s="9"/>
      <c r="D2529" s="9"/>
      <c r="E2529" s="9"/>
      <c r="F2529" s="9" t="s">
        <v>326</v>
      </c>
      <c r="G2529" s="9"/>
      <c r="H2529" s="9"/>
      <c r="I2529" s="9">
        <v>245</v>
      </c>
      <c r="J2529" s="9" t="s">
        <v>21</v>
      </c>
      <c r="K2529" s="9" t="s">
        <v>22</v>
      </c>
      <c r="L2529" s="16"/>
      <c r="M2529" s="16">
        <f t="shared" si="147"/>
        <v>159.25</v>
      </c>
    </row>
    <row r="2530" ht="24" spans="1:13">
      <c r="A2530" s="9"/>
      <c r="B2530" s="9"/>
      <c r="C2530" s="9"/>
      <c r="D2530" s="9"/>
      <c r="E2530" s="9"/>
      <c r="F2530" s="9" t="s">
        <v>765</v>
      </c>
      <c r="G2530" s="9"/>
      <c r="H2530" s="9"/>
      <c r="I2530" s="9">
        <v>245</v>
      </c>
      <c r="J2530" s="9" t="s">
        <v>21</v>
      </c>
      <c r="K2530" s="9" t="s">
        <v>22</v>
      </c>
      <c r="L2530" s="16"/>
      <c r="M2530" s="16">
        <f t="shared" si="147"/>
        <v>159.25</v>
      </c>
    </row>
    <row r="2531" ht="24" spans="1:13">
      <c r="A2531" s="9"/>
      <c r="B2531" s="9"/>
      <c r="C2531" s="9"/>
      <c r="D2531" s="9"/>
      <c r="E2531" s="9"/>
      <c r="F2531" s="9" t="s">
        <v>767</v>
      </c>
      <c r="G2531" s="9"/>
      <c r="H2531" s="9"/>
      <c r="I2531" s="9">
        <v>245</v>
      </c>
      <c r="J2531" s="9" t="s">
        <v>21</v>
      </c>
      <c r="K2531" s="9" t="s">
        <v>22</v>
      </c>
      <c r="L2531" s="16"/>
      <c r="M2531" s="16">
        <f t="shared" si="147"/>
        <v>159.25</v>
      </c>
    </row>
    <row r="2532" ht="24" spans="1:13">
      <c r="A2532" s="9"/>
      <c r="B2532" s="9"/>
      <c r="C2532" s="9"/>
      <c r="D2532" s="9"/>
      <c r="E2532" s="9"/>
      <c r="F2532" s="9" t="s">
        <v>322</v>
      </c>
      <c r="G2532" s="9"/>
      <c r="H2532" s="9"/>
      <c r="I2532" s="9">
        <v>245</v>
      </c>
      <c r="J2532" s="9" t="s">
        <v>21</v>
      </c>
      <c r="K2532" s="9" t="s">
        <v>22</v>
      </c>
      <c r="L2532" s="16"/>
      <c r="M2532" s="16">
        <f t="shared" si="147"/>
        <v>159.25</v>
      </c>
    </row>
    <row r="2533" ht="24" spans="1:13">
      <c r="A2533" s="9"/>
      <c r="B2533" s="9"/>
      <c r="C2533" s="9"/>
      <c r="D2533" s="9"/>
      <c r="E2533" s="9"/>
      <c r="F2533" s="9" t="s">
        <v>769</v>
      </c>
      <c r="G2533" s="9"/>
      <c r="H2533" s="9"/>
      <c r="I2533" s="9">
        <v>245</v>
      </c>
      <c r="J2533" s="9" t="s">
        <v>21</v>
      </c>
      <c r="K2533" s="9" t="s">
        <v>22</v>
      </c>
      <c r="L2533" s="16"/>
      <c r="M2533" s="16">
        <f t="shared" si="147"/>
        <v>159.25</v>
      </c>
    </row>
    <row r="2534" ht="24" spans="1:13">
      <c r="A2534" s="9"/>
      <c r="B2534" s="9"/>
      <c r="C2534" s="9"/>
      <c r="D2534" s="9"/>
      <c r="E2534" s="9"/>
      <c r="F2534" s="9" t="s">
        <v>324</v>
      </c>
      <c r="G2534" s="9"/>
      <c r="H2534" s="9"/>
      <c r="I2534" s="9">
        <v>245</v>
      </c>
      <c r="J2534" s="9" t="s">
        <v>21</v>
      </c>
      <c r="K2534" s="9" t="s">
        <v>22</v>
      </c>
      <c r="L2534" s="16"/>
      <c r="M2534" s="16">
        <f t="shared" si="147"/>
        <v>159.25</v>
      </c>
    </row>
    <row r="2535" ht="24" spans="1:13">
      <c r="A2535" s="9"/>
      <c r="B2535" s="9"/>
      <c r="C2535" s="9"/>
      <c r="D2535" s="9"/>
      <c r="E2535" s="9"/>
      <c r="F2535" s="9" t="s">
        <v>325</v>
      </c>
      <c r="G2535" s="9"/>
      <c r="H2535" s="9"/>
      <c r="I2535" s="9">
        <v>245</v>
      </c>
      <c r="J2535" s="9" t="s">
        <v>21</v>
      </c>
      <c r="K2535" s="9" t="s">
        <v>22</v>
      </c>
      <c r="L2535" s="16"/>
      <c r="M2535" s="16">
        <f t="shared" si="147"/>
        <v>159.25</v>
      </c>
    </row>
    <row r="2536" ht="24" spans="1:13">
      <c r="A2536" s="9"/>
      <c r="B2536" s="9"/>
      <c r="C2536" s="9"/>
      <c r="D2536" s="9"/>
      <c r="E2536" s="9"/>
      <c r="F2536" s="9" t="s">
        <v>323</v>
      </c>
      <c r="G2536" s="9"/>
      <c r="H2536" s="9"/>
      <c r="I2536" s="9">
        <v>245</v>
      </c>
      <c r="J2536" s="9" t="s">
        <v>21</v>
      </c>
      <c r="K2536" s="9" t="s">
        <v>22</v>
      </c>
      <c r="L2536" s="16"/>
      <c r="M2536" s="16">
        <v>159.25</v>
      </c>
    </row>
    <row r="2537" ht="24" spans="1:13">
      <c r="A2537" s="9"/>
      <c r="B2537" s="9"/>
      <c r="C2537" s="9"/>
      <c r="D2537" s="9"/>
      <c r="E2537" s="9"/>
      <c r="F2537" s="9" t="s">
        <v>757</v>
      </c>
      <c r="G2537" s="9"/>
      <c r="H2537" s="9"/>
      <c r="I2537" s="9">
        <v>245</v>
      </c>
      <c r="J2537" s="9" t="s">
        <v>21</v>
      </c>
      <c r="K2537" s="9" t="s">
        <v>22</v>
      </c>
      <c r="L2537" s="16"/>
      <c r="M2537" s="16">
        <v>159.25</v>
      </c>
    </row>
    <row r="2538" ht="24" spans="1:13">
      <c r="A2538" s="9"/>
      <c r="B2538" s="9"/>
      <c r="C2538" s="9"/>
      <c r="D2538" s="9"/>
      <c r="E2538" s="9"/>
      <c r="F2538" s="9" t="s">
        <v>317</v>
      </c>
      <c r="G2538" s="9"/>
      <c r="H2538" s="9"/>
      <c r="I2538" s="9">
        <v>245</v>
      </c>
      <c r="J2538" s="9" t="s">
        <v>21</v>
      </c>
      <c r="K2538" s="9" t="s">
        <v>22</v>
      </c>
      <c r="L2538" s="16"/>
      <c r="M2538" s="16">
        <f>I2538*0.65</f>
        <v>159.25</v>
      </c>
    </row>
    <row r="2539" spans="1:13">
      <c r="A2539" s="9"/>
      <c r="B2539" s="9"/>
      <c r="C2539" s="9"/>
      <c r="D2539" s="9"/>
      <c r="E2539" s="9" t="s">
        <v>808</v>
      </c>
      <c r="F2539" s="9" t="s">
        <v>30</v>
      </c>
      <c r="G2539" s="9"/>
      <c r="H2539" s="10"/>
      <c r="I2539" s="9">
        <v>58.1</v>
      </c>
      <c r="J2539" s="9" t="s">
        <v>18</v>
      </c>
      <c r="K2539" s="15" t="s">
        <v>19</v>
      </c>
      <c r="L2539" s="16"/>
      <c r="M2539" s="16">
        <f>I2539*0.65</f>
        <v>37.765</v>
      </c>
    </row>
    <row r="2540" ht="12.75" spans="1:13">
      <c r="A2540" s="9"/>
      <c r="B2540" s="9"/>
      <c r="C2540" s="9"/>
      <c r="D2540" s="9"/>
      <c r="E2540" s="9"/>
      <c r="F2540" s="9" t="s">
        <v>779</v>
      </c>
      <c r="G2540" s="9"/>
      <c r="H2540" s="10"/>
      <c r="I2540" s="9">
        <v>100.8</v>
      </c>
      <c r="J2540" s="9" t="s">
        <v>18</v>
      </c>
      <c r="K2540" s="15" t="s">
        <v>19</v>
      </c>
      <c r="L2540" s="16"/>
      <c r="M2540" s="16">
        <v>65.52</v>
      </c>
    </row>
    <row r="2541" ht="24" spans="1:13">
      <c r="A2541" s="9"/>
      <c r="B2541" s="9"/>
      <c r="C2541" s="9"/>
      <c r="D2541" s="9"/>
      <c r="E2541" s="9"/>
      <c r="F2541" s="9" t="s">
        <v>323</v>
      </c>
      <c r="G2541" s="9"/>
      <c r="H2541" s="9"/>
      <c r="I2541" s="9">
        <v>245</v>
      </c>
      <c r="J2541" s="9" t="s">
        <v>21</v>
      </c>
      <c r="K2541" s="9" t="s">
        <v>22</v>
      </c>
      <c r="L2541" s="16"/>
      <c r="M2541" s="16">
        <v>159.25</v>
      </c>
    </row>
    <row r="2542" ht="24" spans="1:13">
      <c r="A2542" s="9"/>
      <c r="B2542" s="9"/>
      <c r="C2542" s="9"/>
      <c r="D2542" s="9"/>
      <c r="E2542" s="9"/>
      <c r="F2542" s="9" t="s">
        <v>121</v>
      </c>
      <c r="G2542" s="9"/>
      <c r="H2542" s="9">
        <v>245</v>
      </c>
      <c r="I2542" s="9">
        <v>490</v>
      </c>
      <c r="J2542" s="9" t="s">
        <v>21</v>
      </c>
      <c r="K2542" s="9" t="s">
        <v>22</v>
      </c>
      <c r="L2542" s="16">
        <v>159.25</v>
      </c>
      <c r="M2542" s="16">
        <v>318.5</v>
      </c>
    </row>
    <row r="2543" ht="24" spans="1:13">
      <c r="A2543" s="9"/>
      <c r="B2543" s="9"/>
      <c r="C2543" s="9"/>
      <c r="D2543" s="9"/>
      <c r="E2543" s="9"/>
      <c r="F2543" s="9" t="s">
        <v>765</v>
      </c>
      <c r="G2543" s="9"/>
      <c r="H2543" s="9"/>
      <c r="I2543" s="9">
        <v>245</v>
      </c>
      <c r="J2543" s="9" t="s">
        <v>21</v>
      </c>
      <c r="K2543" s="9" t="s">
        <v>22</v>
      </c>
      <c r="L2543" s="16"/>
      <c r="M2543" s="16">
        <v>159.25</v>
      </c>
    </row>
    <row r="2544" ht="24" spans="1:13">
      <c r="A2544" s="9"/>
      <c r="B2544" s="9"/>
      <c r="C2544" s="9"/>
      <c r="D2544" s="9"/>
      <c r="E2544" s="9"/>
      <c r="F2544" s="9" t="s">
        <v>322</v>
      </c>
      <c r="G2544" s="9"/>
      <c r="H2544" s="9"/>
      <c r="I2544" s="9">
        <v>245</v>
      </c>
      <c r="J2544" s="9" t="s">
        <v>21</v>
      </c>
      <c r="K2544" s="9" t="s">
        <v>22</v>
      </c>
      <c r="L2544" s="16"/>
      <c r="M2544" s="16">
        <v>159.25</v>
      </c>
    </row>
    <row r="2545" ht="24" spans="1:13">
      <c r="A2545" s="9"/>
      <c r="B2545" s="9"/>
      <c r="C2545" s="9"/>
      <c r="D2545" s="9"/>
      <c r="E2545" s="9"/>
      <c r="F2545" s="9" t="s">
        <v>767</v>
      </c>
      <c r="G2545" s="9"/>
      <c r="H2545" s="9"/>
      <c r="I2545" s="9">
        <v>245</v>
      </c>
      <c r="J2545" s="9" t="s">
        <v>21</v>
      </c>
      <c r="K2545" s="9" t="s">
        <v>22</v>
      </c>
      <c r="L2545" s="16"/>
      <c r="M2545" s="16">
        <v>159.25</v>
      </c>
    </row>
    <row r="2546" ht="24" spans="1:13">
      <c r="A2546" s="9"/>
      <c r="B2546" s="9"/>
      <c r="C2546" s="9"/>
      <c r="D2546" s="9"/>
      <c r="E2546" s="9"/>
      <c r="F2546" s="9" t="s">
        <v>763</v>
      </c>
      <c r="G2546" s="9"/>
      <c r="H2546" s="9"/>
      <c r="I2546" s="9">
        <v>245</v>
      </c>
      <c r="J2546" s="9" t="s">
        <v>21</v>
      </c>
      <c r="K2546" s="9" t="s">
        <v>22</v>
      </c>
      <c r="L2546" s="16"/>
      <c r="M2546" s="16">
        <v>159.25</v>
      </c>
    </row>
    <row r="2547" ht="24" spans="1:13">
      <c r="A2547" s="9"/>
      <c r="B2547" s="9"/>
      <c r="C2547" s="9"/>
      <c r="D2547" s="9"/>
      <c r="E2547" s="9"/>
      <c r="F2547" s="9" t="s">
        <v>317</v>
      </c>
      <c r="G2547" s="9"/>
      <c r="H2547" s="9"/>
      <c r="I2547" s="9">
        <v>245</v>
      </c>
      <c r="J2547" s="9" t="s">
        <v>21</v>
      </c>
      <c r="K2547" s="9" t="s">
        <v>22</v>
      </c>
      <c r="L2547" s="16"/>
      <c r="M2547" s="16">
        <v>159.25</v>
      </c>
    </row>
    <row r="2548" ht="24" spans="1:13">
      <c r="A2548" s="9"/>
      <c r="B2548" s="9"/>
      <c r="C2548" s="9"/>
      <c r="D2548" s="9"/>
      <c r="E2548" s="9"/>
      <c r="F2548" s="9" t="s">
        <v>324</v>
      </c>
      <c r="G2548" s="9"/>
      <c r="H2548" s="9"/>
      <c r="I2548" s="9">
        <v>245</v>
      </c>
      <c r="J2548" s="9" t="s">
        <v>21</v>
      </c>
      <c r="K2548" s="9" t="s">
        <v>22</v>
      </c>
      <c r="L2548" s="16"/>
      <c r="M2548" s="16">
        <v>159.25</v>
      </c>
    </row>
    <row r="2549" ht="24" spans="1:13">
      <c r="A2549" s="9"/>
      <c r="B2549" s="9"/>
      <c r="C2549" s="9"/>
      <c r="D2549" s="9"/>
      <c r="E2549" s="9"/>
      <c r="F2549" s="9" t="s">
        <v>768</v>
      </c>
      <c r="G2549" s="9"/>
      <c r="H2549" s="9"/>
      <c r="I2549" s="9">
        <v>245</v>
      </c>
      <c r="J2549" s="9" t="s">
        <v>21</v>
      </c>
      <c r="K2549" s="9" t="s">
        <v>22</v>
      </c>
      <c r="L2549" s="16"/>
      <c r="M2549" s="16">
        <v>159.25</v>
      </c>
    </row>
    <row r="2550" ht="24" spans="1:13">
      <c r="A2550" s="9"/>
      <c r="B2550" s="9"/>
      <c r="C2550" s="9"/>
      <c r="D2550" s="9"/>
      <c r="E2550" s="9"/>
      <c r="F2550" s="9" t="s">
        <v>325</v>
      </c>
      <c r="G2550" s="9"/>
      <c r="H2550" s="9"/>
      <c r="I2550" s="9">
        <v>245</v>
      </c>
      <c r="J2550" s="9" t="s">
        <v>21</v>
      </c>
      <c r="K2550" s="9" t="s">
        <v>22</v>
      </c>
      <c r="L2550" s="16"/>
      <c r="M2550" s="16">
        <v>159.25</v>
      </c>
    </row>
    <row r="2551" ht="24" spans="1:13">
      <c r="A2551" s="9"/>
      <c r="B2551" s="9"/>
      <c r="C2551" s="9"/>
      <c r="D2551" s="9"/>
      <c r="E2551" s="9"/>
      <c r="F2551" s="9" t="s">
        <v>332</v>
      </c>
      <c r="G2551" s="9"/>
      <c r="H2551" s="9"/>
      <c r="I2551" s="9">
        <v>245</v>
      </c>
      <c r="J2551" s="9" t="s">
        <v>21</v>
      </c>
      <c r="K2551" s="9" t="s">
        <v>22</v>
      </c>
      <c r="L2551" s="16"/>
      <c r="M2551" s="16">
        <v>159.25</v>
      </c>
    </row>
    <row r="2552" spans="1:13">
      <c r="A2552" s="9"/>
      <c r="B2552" s="9"/>
      <c r="C2552" s="9"/>
      <c r="D2552" s="9"/>
      <c r="E2552" s="9" t="s">
        <v>809</v>
      </c>
      <c r="F2552" s="9" t="s">
        <v>30</v>
      </c>
      <c r="G2552" s="9"/>
      <c r="H2552" s="10"/>
      <c r="I2552" s="9">
        <v>58.1</v>
      </c>
      <c r="J2552" s="9" t="s">
        <v>18</v>
      </c>
      <c r="K2552" s="15" t="s">
        <v>19</v>
      </c>
      <c r="L2552" s="16"/>
      <c r="M2552" s="16">
        <f>I2552*0.65</f>
        <v>37.765</v>
      </c>
    </row>
    <row r="2553" ht="12.75" spans="1:13">
      <c r="A2553" s="9"/>
      <c r="B2553" s="9"/>
      <c r="C2553" s="9"/>
      <c r="D2553" s="9"/>
      <c r="E2553" s="9"/>
      <c r="F2553" s="9" t="s">
        <v>779</v>
      </c>
      <c r="G2553" s="9"/>
      <c r="H2553" s="10"/>
      <c r="I2553" s="9">
        <v>100.8</v>
      </c>
      <c r="J2553" s="9" t="s">
        <v>18</v>
      </c>
      <c r="K2553" s="15" t="s">
        <v>19</v>
      </c>
      <c r="L2553" s="16"/>
      <c r="M2553" s="16">
        <v>65.52</v>
      </c>
    </row>
    <row r="2554" ht="24" spans="1:13">
      <c r="A2554" s="9"/>
      <c r="B2554" s="9"/>
      <c r="C2554" s="9"/>
      <c r="D2554" s="9"/>
      <c r="E2554" s="9"/>
      <c r="F2554" s="9" t="s">
        <v>765</v>
      </c>
      <c r="G2554" s="9"/>
      <c r="H2554" s="9"/>
      <c r="I2554" s="9">
        <v>245</v>
      </c>
      <c r="J2554" s="9" t="s">
        <v>21</v>
      </c>
      <c r="K2554" s="9" t="s">
        <v>22</v>
      </c>
      <c r="L2554" s="16"/>
      <c r="M2554" s="16">
        <v>159.25</v>
      </c>
    </row>
    <row r="2555" ht="24" spans="1:13">
      <c r="A2555" s="9"/>
      <c r="B2555" s="9"/>
      <c r="C2555" s="9"/>
      <c r="D2555" s="9"/>
      <c r="E2555" s="9"/>
      <c r="F2555" s="9" t="s">
        <v>323</v>
      </c>
      <c r="G2555" s="9"/>
      <c r="H2555" s="9"/>
      <c r="I2555" s="9">
        <v>245</v>
      </c>
      <c r="J2555" s="9" t="s">
        <v>21</v>
      </c>
      <c r="K2555" s="9" t="s">
        <v>22</v>
      </c>
      <c r="L2555" s="16"/>
      <c r="M2555" s="16">
        <v>159.25</v>
      </c>
    </row>
    <row r="2556" ht="24" spans="1:13">
      <c r="A2556" s="9"/>
      <c r="B2556" s="9"/>
      <c r="C2556" s="9"/>
      <c r="D2556" s="9"/>
      <c r="E2556" s="9"/>
      <c r="F2556" s="9" t="s">
        <v>325</v>
      </c>
      <c r="G2556" s="9"/>
      <c r="H2556" s="9"/>
      <c r="I2556" s="9">
        <v>245</v>
      </c>
      <c r="J2556" s="9" t="s">
        <v>21</v>
      </c>
      <c r="K2556" s="9" t="s">
        <v>22</v>
      </c>
      <c r="L2556" s="16"/>
      <c r="M2556" s="16">
        <v>159.25</v>
      </c>
    </row>
    <row r="2557" ht="24" spans="1:13">
      <c r="A2557" s="9"/>
      <c r="B2557" s="9"/>
      <c r="C2557" s="9"/>
      <c r="D2557" s="9"/>
      <c r="E2557" s="9"/>
      <c r="F2557" s="9" t="s">
        <v>121</v>
      </c>
      <c r="G2557" s="9"/>
      <c r="H2557" s="9">
        <v>245</v>
      </c>
      <c r="I2557" s="9">
        <v>490</v>
      </c>
      <c r="J2557" s="9" t="s">
        <v>21</v>
      </c>
      <c r="K2557" s="9" t="s">
        <v>22</v>
      </c>
      <c r="L2557" s="16">
        <v>159.25</v>
      </c>
      <c r="M2557" s="16">
        <v>318.5</v>
      </c>
    </row>
    <row r="2558" ht="24" spans="1:13">
      <c r="A2558" s="9"/>
      <c r="B2558" s="9"/>
      <c r="C2558" s="9"/>
      <c r="D2558" s="9"/>
      <c r="E2558" s="9"/>
      <c r="F2558" s="9" t="s">
        <v>322</v>
      </c>
      <c r="G2558" s="9"/>
      <c r="H2558" s="9"/>
      <c r="I2558" s="9">
        <v>245</v>
      </c>
      <c r="J2558" s="9" t="s">
        <v>21</v>
      </c>
      <c r="K2558" s="9" t="s">
        <v>22</v>
      </c>
      <c r="L2558" s="16"/>
      <c r="M2558" s="16">
        <v>159.25</v>
      </c>
    </row>
    <row r="2559" ht="24" spans="1:13">
      <c r="A2559" s="9"/>
      <c r="B2559" s="9"/>
      <c r="C2559" s="9"/>
      <c r="D2559" s="9"/>
      <c r="E2559" s="9"/>
      <c r="F2559" s="9" t="s">
        <v>767</v>
      </c>
      <c r="G2559" s="9"/>
      <c r="H2559" s="9"/>
      <c r="I2559" s="9">
        <v>245</v>
      </c>
      <c r="J2559" s="9" t="s">
        <v>21</v>
      </c>
      <c r="K2559" s="9" t="s">
        <v>22</v>
      </c>
      <c r="L2559" s="16"/>
      <c r="M2559" s="16">
        <v>159.25</v>
      </c>
    </row>
    <row r="2560" ht="24" spans="1:13">
      <c r="A2560" s="9"/>
      <c r="B2560" s="9"/>
      <c r="C2560" s="9"/>
      <c r="D2560" s="9"/>
      <c r="E2560" s="9"/>
      <c r="F2560" s="9" t="s">
        <v>763</v>
      </c>
      <c r="G2560" s="9"/>
      <c r="H2560" s="9"/>
      <c r="I2560" s="9">
        <v>245</v>
      </c>
      <c r="J2560" s="9" t="s">
        <v>21</v>
      </c>
      <c r="K2560" s="9" t="s">
        <v>22</v>
      </c>
      <c r="L2560" s="16"/>
      <c r="M2560" s="16">
        <v>159.25</v>
      </c>
    </row>
    <row r="2561" ht="24" spans="1:13">
      <c r="A2561" s="9"/>
      <c r="B2561" s="9"/>
      <c r="C2561" s="9"/>
      <c r="D2561" s="9"/>
      <c r="E2561" s="9"/>
      <c r="F2561" s="9" t="s">
        <v>317</v>
      </c>
      <c r="G2561" s="9"/>
      <c r="H2561" s="9"/>
      <c r="I2561" s="9">
        <v>245</v>
      </c>
      <c r="J2561" s="9" t="s">
        <v>21</v>
      </c>
      <c r="K2561" s="9" t="s">
        <v>22</v>
      </c>
      <c r="L2561" s="16"/>
      <c r="M2561" s="16">
        <v>159.25</v>
      </c>
    </row>
    <row r="2562" ht="24" spans="1:13">
      <c r="A2562" s="9"/>
      <c r="B2562" s="9"/>
      <c r="C2562" s="9"/>
      <c r="D2562" s="9"/>
      <c r="E2562" s="9"/>
      <c r="F2562" s="9" t="s">
        <v>324</v>
      </c>
      <c r="G2562" s="9"/>
      <c r="H2562" s="9"/>
      <c r="I2562" s="9">
        <v>245</v>
      </c>
      <c r="J2562" s="9" t="s">
        <v>21</v>
      </c>
      <c r="K2562" s="9" t="s">
        <v>22</v>
      </c>
      <c r="L2562" s="16"/>
      <c r="M2562" s="16">
        <v>159.25</v>
      </c>
    </row>
    <row r="2563" ht="24" spans="1:13">
      <c r="A2563" s="9"/>
      <c r="B2563" s="9"/>
      <c r="C2563" s="9"/>
      <c r="D2563" s="9"/>
      <c r="E2563" s="9"/>
      <c r="F2563" s="9" t="s">
        <v>768</v>
      </c>
      <c r="G2563" s="9"/>
      <c r="H2563" s="9"/>
      <c r="I2563" s="9">
        <v>245</v>
      </c>
      <c r="J2563" s="9" t="s">
        <v>21</v>
      </c>
      <c r="K2563" s="9" t="s">
        <v>22</v>
      </c>
      <c r="L2563" s="16"/>
      <c r="M2563" s="16">
        <v>159.25</v>
      </c>
    </row>
    <row r="2564" spans="1:13">
      <c r="A2564" s="9"/>
      <c r="B2564" s="9"/>
      <c r="C2564" s="9"/>
      <c r="D2564" s="9"/>
      <c r="E2564" s="9" t="s">
        <v>810</v>
      </c>
      <c r="F2564" s="9" t="s">
        <v>30</v>
      </c>
      <c r="G2564" s="9"/>
      <c r="H2564" s="10"/>
      <c r="I2564" s="9">
        <v>58.1</v>
      </c>
      <c r="J2564" s="9" t="s">
        <v>18</v>
      </c>
      <c r="K2564" s="15" t="s">
        <v>19</v>
      </c>
      <c r="L2564" s="16"/>
      <c r="M2564" s="16">
        <f>I2564*0.65</f>
        <v>37.765</v>
      </c>
    </row>
    <row r="2565" ht="12.75" spans="1:13">
      <c r="A2565" s="9"/>
      <c r="B2565" s="9"/>
      <c r="C2565" s="9"/>
      <c r="D2565" s="9"/>
      <c r="E2565" s="9"/>
      <c r="F2565" s="9" t="s">
        <v>779</v>
      </c>
      <c r="G2565" s="9"/>
      <c r="H2565" s="10"/>
      <c r="I2565" s="9">
        <v>100.8</v>
      </c>
      <c r="J2565" s="9" t="s">
        <v>18</v>
      </c>
      <c r="K2565" s="15" t="s">
        <v>19</v>
      </c>
      <c r="L2565" s="16"/>
      <c r="M2565" s="16">
        <v>65.52</v>
      </c>
    </row>
    <row r="2566" ht="24" spans="1:13">
      <c r="A2566" s="9"/>
      <c r="B2566" s="9"/>
      <c r="C2566" s="9"/>
      <c r="D2566" s="9"/>
      <c r="E2566" s="9"/>
      <c r="F2566" s="9" t="s">
        <v>323</v>
      </c>
      <c r="G2566" s="9"/>
      <c r="H2566" s="9"/>
      <c r="I2566" s="9">
        <v>245</v>
      </c>
      <c r="J2566" s="9" t="s">
        <v>21</v>
      </c>
      <c r="K2566" s="9" t="s">
        <v>22</v>
      </c>
      <c r="L2566" s="16"/>
      <c r="M2566" s="16">
        <v>159.25</v>
      </c>
    </row>
    <row r="2567" ht="24" spans="1:13">
      <c r="A2567" s="9"/>
      <c r="B2567" s="9"/>
      <c r="C2567" s="9"/>
      <c r="D2567" s="9"/>
      <c r="E2567" s="9"/>
      <c r="F2567" s="9" t="s">
        <v>757</v>
      </c>
      <c r="G2567" s="9"/>
      <c r="H2567" s="9"/>
      <c r="I2567" s="9">
        <v>245</v>
      </c>
      <c r="J2567" s="9" t="s">
        <v>21</v>
      </c>
      <c r="K2567" s="9" t="s">
        <v>22</v>
      </c>
      <c r="L2567" s="16"/>
      <c r="M2567" s="16">
        <v>159.25</v>
      </c>
    </row>
    <row r="2568" ht="24" spans="1:13">
      <c r="A2568" s="9"/>
      <c r="B2568" s="9"/>
      <c r="C2568" s="9"/>
      <c r="D2568" s="9"/>
      <c r="E2568" s="9"/>
      <c r="F2568" s="9" t="s">
        <v>326</v>
      </c>
      <c r="G2568" s="9"/>
      <c r="H2568" s="9"/>
      <c r="I2568" s="9">
        <v>245</v>
      </c>
      <c r="J2568" s="9" t="s">
        <v>21</v>
      </c>
      <c r="K2568" s="9" t="s">
        <v>22</v>
      </c>
      <c r="L2568" s="16"/>
      <c r="M2568" s="16">
        <v>159.25</v>
      </c>
    </row>
    <row r="2569" ht="24" spans="1:13">
      <c r="A2569" s="9"/>
      <c r="B2569" s="9"/>
      <c r="C2569" s="9"/>
      <c r="D2569" s="9"/>
      <c r="E2569" s="9"/>
      <c r="F2569" s="9" t="s">
        <v>325</v>
      </c>
      <c r="G2569" s="9"/>
      <c r="H2569" s="9"/>
      <c r="I2569" s="9">
        <v>245</v>
      </c>
      <c r="J2569" s="9" t="s">
        <v>21</v>
      </c>
      <c r="K2569" s="9" t="s">
        <v>22</v>
      </c>
      <c r="L2569" s="16"/>
      <c r="M2569" s="16">
        <v>159.25</v>
      </c>
    </row>
    <row r="2570" ht="24" spans="1:13">
      <c r="A2570" s="9"/>
      <c r="B2570" s="9"/>
      <c r="C2570" s="9"/>
      <c r="D2570" s="9"/>
      <c r="E2570" s="9"/>
      <c r="F2570" s="9" t="s">
        <v>121</v>
      </c>
      <c r="G2570" s="9"/>
      <c r="H2570" s="9">
        <v>245</v>
      </c>
      <c r="I2570" s="9">
        <v>490</v>
      </c>
      <c r="J2570" s="9" t="s">
        <v>21</v>
      </c>
      <c r="K2570" s="9" t="s">
        <v>22</v>
      </c>
      <c r="L2570" s="16">
        <v>159.25</v>
      </c>
      <c r="M2570" s="16">
        <v>318.5</v>
      </c>
    </row>
    <row r="2571" ht="24" spans="1:13">
      <c r="A2571" s="9"/>
      <c r="B2571" s="9"/>
      <c r="C2571" s="9"/>
      <c r="D2571" s="9"/>
      <c r="E2571" s="9"/>
      <c r="F2571" s="9" t="s">
        <v>765</v>
      </c>
      <c r="G2571" s="9"/>
      <c r="H2571" s="9"/>
      <c r="I2571" s="9">
        <v>245</v>
      </c>
      <c r="J2571" s="9" t="s">
        <v>21</v>
      </c>
      <c r="K2571" s="9" t="s">
        <v>22</v>
      </c>
      <c r="L2571" s="16"/>
      <c r="M2571" s="16">
        <v>159.25</v>
      </c>
    </row>
    <row r="2572" ht="24" spans="1:13">
      <c r="A2572" s="9"/>
      <c r="B2572" s="9"/>
      <c r="C2572" s="9"/>
      <c r="D2572" s="9"/>
      <c r="E2572" s="9"/>
      <c r="F2572" s="9" t="s">
        <v>322</v>
      </c>
      <c r="G2572" s="9"/>
      <c r="H2572" s="9"/>
      <c r="I2572" s="9">
        <v>245</v>
      </c>
      <c r="J2572" s="9" t="s">
        <v>21</v>
      </c>
      <c r="K2572" s="9" t="s">
        <v>22</v>
      </c>
      <c r="L2572" s="16"/>
      <c r="M2572" s="16">
        <v>159.25</v>
      </c>
    </row>
    <row r="2573" ht="24" spans="1:13">
      <c r="A2573" s="9"/>
      <c r="B2573" s="9"/>
      <c r="C2573" s="9"/>
      <c r="D2573" s="9"/>
      <c r="E2573" s="9"/>
      <c r="F2573" s="9" t="s">
        <v>767</v>
      </c>
      <c r="G2573" s="9"/>
      <c r="H2573" s="9"/>
      <c r="I2573" s="9">
        <v>245</v>
      </c>
      <c r="J2573" s="9" t="s">
        <v>21</v>
      </c>
      <c r="K2573" s="9" t="s">
        <v>22</v>
      </c>
      <c r="L2573" s="16"/>
      <c r="M2573" s="16">
        <v>159.25</v>
      </c>
    </row>
    <row r="2574" ht="24" spans="1:13">
      <c r="A2574" s="9"/>
      <c r="B2574" s="9"/>
      <c r="C2574" s="9"/>
      <c r="D2574" s="9"/>
      <c r="E2574" s="9"/>
      <c r="F2574" s="9" t="s">
        <v>763</v>
      </c>
      <c r="G2574" s="9"/>
      <c r="H2574" s="9"/>
      <c r="I2574" s="9">
        <v>245</v>
      </c>
      <c r="J2574" s="9" t="s">
        <v>21</v>
      </c>
      <c r="K2574" s="9" t="s">
        <v>22</v>
      </c>
      <c r="L2574" s="16"/>
      <c r="M2574" s="16">
        <v>159.25</v>
      </c>
    </row>
    <row r="2575" ht="24" spans="1:13">
      <c r="A2575" s="9"/>
      <c r="B2575" s="9"/>
      <c r="C2575" s="9"/>
      <c r="D2575" s="9"/>
      <c r="E2575" s="9"/>
      <c r="F2575" s="9" t="s">
        <v>317</v>
      </c>
      <c r="G2575" s="9"/>
      <c r="H2575" s="9"/>
      <c r="I2575" s="9">
        <v>245</v>
      </c>
      <c r="J2575" s="9" t="s">
        <v>21</v>
      </c>
      <c r="K2575" s="9" t="s">
        <v>22</v>
      </c>
      <c r="L2575" s="16"/>
      <c r="M2575" s="16">
        <v>159.25</v>
      </c>
    </row>
    <row r="2576" ht="24" spans="1:13">
      <c r="A2576" s="9"/>
      <c r="B2576" s="9"/>
      <c r="C2576" s="9"/>
      <c r="D2576" s="9"/>
      <c r="E2576" s="9"/>
      <c r="F2576" s="9" t="s">
        <v>324</v>
      </c>
      <c r="G2576" s="9"/>
      <c r="H2576" s="9"/>
      <c r="I2576" s="9">
        <v>245</v>
      </c>
      <c r="J2576" s="9" t="s">
        <v>21</v>
      </c>
      <c r="K2576" s="9" t="s">
        <v>22</v>
      </c>
      <c r="L2576" s="16"/>
      <c r="M2576" s="16">
        <v>159.25</v>
      </c>
    </row>
    <row r="2577" ht="24" spans="1:13">
      <c r="A2577" s="9"/>
      <c r="B2577" s="9"/>
      <c r="C2577" s="9"/>
      <c r="D2577" s="9"/>
      <c r="E2577" s="9"/>
      <c r="F2577" s="9" t="s">
        <v>768</v>
      </c>
      <c r="G2577" s="9"/>
      <c r="H2577" s="9"/>
      <c r="I2577" s="9">
        <v>245</v>
      </c>
      <c r="J2577" s="9" t="s">
        <v>21</v>
      </c>
      <c r="K2577" s="9" t="s">
        <v>22</v>
      </c>
      <c r="L2577" s="16"/>
      <c r="M2577" s="16">
        <v>159.25</v>
      </c>
    </row>
    <row r="2578" ht="24" spans="1:13">
      <c r="A2578" s="9"/>
      <c r="B2578" s="9"/>
      <c r="C2578" s="9"/>
      <c r="D2578" s="9"/>
      <c r="E2578" s="9"/>
      <c r="F2578" s="9" t="s">
        <v>762</v>
      </c>
      <c r="G2578" s="9"/>
      <c r="H2578" s="9"/>
      <c r="I2578" s="9">
        <v>245</v>
      </c>
      <c r="J2578" s="9" t="s">
        <v>21</v>
      </c>
      <c r="K2578" s="9" t="s">
        <v>22</v>
      </c>
      <c r="L2578" s="16"/>
      <c r="M2578" s="16">
        <v>159.25</v>
      </c>
    </row>
    <row r="2579" ht="24" spans="1:13">
      <c r="A2579" s="9"/>
      <c r="B2579" s="9"/>
      <c r="C2579" s="9"/>
      <c r="D2579" s="9"/>
      <c r="E2579" s="9"/>
      <c r="F2579" s="9" t="s">
        <v>782</v>
      </c>
      <c r="G2579" s="9"/>
      <c r="H2579" s="9"/>
      <c r="I2579" s="9">
        <v>245</v>
      </c>
      <c r="J2579" s="9" t="s">
        <v>21</v>
      </c>
      <c r="K2579" s="9" t="s">
        <v>22</v>
      </c>
      <c r="L2579" s="16"/>
      <c r="M2579" s="16">
        <v>159.25</v>
      </c>
    </row>
    <row r="2580" ht="24" spans="1:13">
      <c r="A2580" s="9"/>
      <c r="B2580" s="9"/>
      <c r="C2580" s="9"/>
      <c r="D2580" s="9"/>
      <c r="E2580" s="9"/>
      <c r="F2580" s="9" t="s">
        <v>332</v>
      </c>
      <c r="G2580" s="9"/>
      <c r="H2580" s="9"/>
      <c r="I2580" s="9">
        <v>245</v>
      </c>
      <c r="J2580" s="9" t="s">
        <v>21</v>
      </c>
      <c r="K2580" s="9" t="s">
        <v>22</v>
      </c>
      <c r="L2580" s="16"/>
      <c r="M2580" s="16">
        <v>159.25</v>
      </c>
    </row>
    <row r="2581" spans="1:13">
      <c r="A2581" s="9"/>
      <c r="B2581" s="9"/>
      <c r="C2581" s="9"/>
      <c r="D2581" s="9"/>
      <c r="E2581" s="9" t="s">
        <v>811</v>
      </c>
      <c r="F2581" s="9" t="s">
        <v>30</v>
      </c>
      <c r="G2581" s="9"/>
      <c r="H2581" s="10"/>
      <c r="I2581" s="9">
        <v>58.1</v>
      </c>
      <c r="J2581" s="9" t="s">
        <v>18</v>
      </c>
      <c r="K2581" s="15" t="s">
        <v>19</v>
      </c>
      <c r="L2581" s="16"/>
      <c r="M2581" s="16">
        <f>I2581*0.65</f>
        <v>37.765</v>
      </c>
    </row>
    <row r="2582" ht="12.75" spans="1:13">
      <c r="A2582" s="9"/>
      <c r="B2582" s="9"/>
      <c r="C2582" s="9"/>
      <c r="D2582" s="9"/>
      <c r="E2582" s="9"/>
      <c r="F2582" s="9" t="s">
        <v>779</v>
      </c>
      <c r="G2582" s="9"/>
      <c r="H2582" s="10"/>
      <c r="I2582" s="9">
        <v>100.8</v>
      </c>
      <c r="J2582" s="9" t="s">
        <v>18</v>
      </c>
      <c r="K2582" s="15" t="s">
        <v>19</v>
      </c>
      <c r="L2582" s="16"/>
      <c r="M2582" s="16">
        <v>65.52</v>
      </c>
    </row>
    <row r="2583" ht="24" spans="1:13">
      <c r="A2583" s="9"/>
      <c r="B2583" s="9"/>
      <c r="C2583" s="9"/>
      <c r="D2583" s="9"/>
      <c r="E2583" s="9"/>
      <c r="F2583" s="9" t="s">
        <v>323</v>
      </c>
      <c r="G2583" s="9"/>
      <c r="H2583" s="9"/>
      <c r="I2583" s="9">
        <v>245</v>
      </c>
      <c r="J2583" s="9" t="s">
        <v>21</v>
      </c>
      <c r="K2583" s="9" t="s">
        <v>22</v>
      </c>
      <c r="L2583" s="16"/>
      <c r="M2583" s="16">
        <v>159.25</v>
      </c>
    </row>
    <row r="2584" ht="24" spans="1:13">
      <c r="A2584" s="9"/>
      <c r="B2584" s="9"/>
      <c r="C2584" s="9"/>
      <c r="D2584" s="9"/>
      <c r="E2584" s="9"/>
      <c r="F2584" s="9" t="s">
        <v>325</v>
      </c>
      <c r="G2584" s="9"/>
      <c r="H2584" s="9"/>
      <c r="I2584" s="9">
        <v>245</v>
      </c>
      <c r="J2584" s="9" t="s">
        <v>21</v>
      </c>
      <c r="K2584" s="9" t="s">
        <v>22</v>
      </c>
      <c r="L2584" s="16"/>
      <c r="M2584" s="16">
        <v>159.25</v>
      </c>
    </row>
    <row r="2585" ht="24" spans="1:13">
      <c r="A2585" s="9"/>
      <c r="B2585" s="9"/>
      <c r="C2585" s="9"/>
      <c r="D2585" s="9"/>
      <c r="E2585" s="9"/>
      <c r="F2585" s="9" t="s">
        <v>121</v>
      </c>
      <c r="G2585" s="9"/>
      <c r="H2585" s="9">
        <v>245</v>
      </c>
      <c r="I2585" s="9">
        <v>490</v>
      </c>
      <c r="J2585" s="9" t="s">
        <v>21</v>
      </c>
      <c r="K2585" s="9" t="s">
        <v>22</v>
      </c>
      <c r="L2585" s="16">
        <v>159.25</v>
      </c>
      <c r="M2585" s="16">
        <v>318.5</v>
      </c>
    </row>
    <row r="2586" ht="24" spans="1:13">
      <c r="A2586" s="9"/>
      <c r="B2586" s="9"/>
      <c r="C2586" s="9"/>
      <c r="D2586" s="9"/>
      <c r="E2586" s="9"/>
      <c r="F2586" s="9" t="s">
        <v>765</v>
      </c>
      <c r="G2586" s="9"/>
      <c r="H2586" s="9"/>
      <c r="I2586" s="9">
        <v>245</v>
      </c>
      <c r="J2586" s="9" t="s">
        <v>21</v>
      </c>
      <c r="K2586" s="9" t="s">
        <v>22</v>
      </c>
      <c r="L2586" s="16"/>
      <c r="M2586" s="16">
        <v>159.25</v>
      </c>
    </row>
    <row r="2587" ht="24" spans="1:13">
      <c r="A2587" s="9"/>
      <c r="B2587" s="9"/>
      <c r="C2587" s="9"/>
      <c r="D2587" s="9"/>
      <c r="E2587" s="9"/>
      <c r="F2587" s="9" t="s">
        <v>322</v>
      </c>
      <c r="G2587" s="9"/>
      <c r="H2587" s="9"/>
      <c r="I2587" s="9">
        <v>245</v>
      </c>
      <c r="J2587" s="9" t="s">
        <v>21</v>
      </c>
      <c r="K2587" s="9" t="s">
        <v>22</v>
      </c>
      <c r="L2587" s="16"/>
      <c r="M2587" s="16">
        <v>159.25</v>
      </c>
    </row>
    <row r="2588" ht="24" spans="1:13">
      <c r="A2588" s="9"/>
      <c r="B2588" s="9"/>
      <c r="C2588" s="9"/>
      <c r="D2588" s="9"/>
      <c r="E2588" s="9"/>
      <c r="F2588" s="9" t="s">
        <v>767</v>
      </c>
      <c r="G2588" s="9"/>
      <c r="H2588" s="9"/>
      <c r="I2588" s="9">
        <v>245</v>
      </c>
      <c r="J2588" s="9" t="s">
        <v>21</v>
      </c>
      <c r="K2588" s="9" t="s">
        <v>22</v>
      </c>
      <c r="L2588" s="16"/>
      <c r="M2588" s="16">
        <v>159.25</v>
      </c>
    </row>
    <row r="2589" ht="24" spans="1:13">
      <c r="A2589" s="9"/>
      <c r="B2589" s="9"/>
      <c r="C2589" s="9"/>
      <c r="D2589" s="9"/>
      <c r="E2589" s="9"/>
      <c r="F2589" s="9" t="s">
        <v>763</v>
      </c>
      <c r="G2589" s="9"/>
      <c r="H2589" s="9"/>
      <c r="I2589" s="9">
        <v>245</v>
      </c>
      <c r="J2589" s="9" t="s">
        <v>21</v>
      </c>
      <c r="K2589" s="9" t="s">
        <v>22</v>
      </c>
      <c r="L2589" s="16"/>
      <c r="M2589" s="16">
        <v>159.25</v>
      </c>
    </row>
    <row r="2590" ht="24" spans="1:13">
      <c r="A2590" s="9"/>
      <c r="B2590" s="9"/>
      <c r="C2590" s="9"/>
      <c r="D2590" s="9"/>
      <c r="E2590" s="9"/>
      <c r="F2590" s="9" t="s">
        <v>317</v>
      </c>
      <c r="G2590" s="9"/>
      <c r="H2590" s="9"/>
      <c r="I2590" s="9">
        <v>245</v>
      </c>
      <c r="J2590" s="9" t="s">
        <v>21</v>
      </c>
      <c r="K2590" s="9" t="s">
        <v>22</v>
      </c>
      <c r="L2590" s="16"/>
      <c r="M2590" s="16">
        <v>159.25</v>
      </c>
    </row>
    <row r="2591" ht="24" spans="1:13">
      <c r="A2591" s="9"/>
      <c r="B2591" s="9"/>
      <c r="C2591" s="9"/>
      <c r="D2591" s="9"/>
      <c r="E2591" s="9"/>
      <c r="F2591" s="9" t="s">
        <v>324</v>
      </c>
      <c r="G2591" s="9"/>
      <c r="H2591" s="9"/>
      <c r="I2591" s="9">
        <v>245</v>
      </c>
      <c r="J2591" s="9" t="s">
        <v>21</v>
      </c>
      <c r="K2591" s="9" t="s">
        <v>22</v>
      </c>
      <c r="L2591" s="16"/>
      <c r="M2591" s="16">
        <v>159.25</v>
      </c>
    </row>
    <row r="2592" ht="24" spans="1:13">
      <c r="A2592" s="9"/>
      <c r="B2592" s="9"/>
      <c r="C2592" s="9"/>
      <c r="D2592" s="9"/>
      <c r="E2592" s="9"/>
      <c r="F2592" s="9" t="s">
        <v>768</v>
      </c>
      <c r="G2592" s="9"/>
      <c r="H2592" s="9"/>
      <c r="I2592" s="9">
        <v>245</v>
      </c>
      <c r="J2592" s="9" t="s">
        <v>21</v>
      </c>
      <c r="K2592" s="9" t="s">
        <v>22</v>
      </c>
      <c r="L2592" s="16"/>
      <c r="M2592" s="16">
        <v>159.25</v>
      </c>
    </row>
    <row r="2593" ht="24" spans="1:13">
      <c r="A2593" s="9"/>
      <c r="B2593" s="9"/>
      <c r="C2593" s="9"/>
      <c r="D2593" s="9"/>
      <c r="E2593" s="9"/>
      <c r="F2593" s="9" t="s">
        <v>122</v>
      </c>
      <c r="G2593" s="9"/>
      <c r="H2593" s="9"/>
      <c r="I2593" s="9">
        <v>245</v>
      </c>
      <c r="J2593" s="9" t="s">
        <v>21</v>
      </c>
      <c r="K2593" s="9" t="s">
        <v>22</v>
      </c>
      <c r="L2593" s="16"/>
      <c r="M2593" s="16">
        <v>159.25</v>
      </c>
    </row>
    <row r="2594" ht="24" spans="1:13">
      <c r="A2594" s="9"/>
      <c r="B2594" s="9"/>
      <c r="C2594" s="9"/>
      <c r="D2594" s="9"/>
      <c r="E2594" s="9"/>
      <c r="F2594" s="9" t="s">
        <v>782</v>
      </c>
      <c r="G2594" s="9"/>
      <c r="H2594" s="9"/>
      <c r="I2594" s="9">
        <v>245</v>
      </c>
      <c r="J2594" s="9" t="s">
        <v>21</v>
      </c>
      <c r="K2594" s="9" t="s">
        <v>22</v>
      </c>
      <c r="L2594" s="16"/>
      <c r="M2594" s="16">
        <v>159.25</v>
      </c>
    </row>
    <row r="2595" spans="1:13">
      <c r="A2595" s="9"/>
      <c r="B2595" s="9"/>
      <c r="C2595" s="9"/>
      <c r="D2595" s="9"/>
      <c r="E2595" s="9" t="s">
        <v>812</v>
      </c>
      <c r="F2595" s="9" t="s">
        <v>30</v>
      </c>
      <c r="G2595" s="9"/>
      <c r="H2595" s="10"/>
      <c r="I2595" s="9">
        <v>58.1</v>
      </c>
      <c r="J2595" s="9" t="s">
        <v>18</v>
      </c>
      <c r="K2595" s="15" t="s">
        <v>19</v>
      </c>
      <c r="L2595" s="16"/>
      <c r="M2595" s="16">
        <f>I2595*0.65</f>
        <v>37.765</v>
      </c>
    </row>
    <row r="2596" ht="12.75" spans="1:13">
      <c r="A2596" s="9"/>
      <c r="B2596" s="9"/>
      <c r="C2596" s="9"/>
      <c r="D2596" s="9"/>
      <c r="E2596" s="9"/>
      <c r="F2596" s="9" t="s">
        <v>779</v>
      </c>
      <c r="G2596" s="9"/>
      <c r="H2596" s="10"/>
      <c r="I2596" s="9">
        <v>100.8</v>
      </c>
      <c r="J2596" s="9" t="s">
        <v>18</v>
      </c>
      <c r="K2596" s="15" t="s">
        <v>19</v>
      </c>
      <c r="L2596" s="16"/>
      <c r="M2596" s="16">
        <v>65.52</v>
      </c>
    </row>
    <row r="2597" ht="24" spans="1:13">
      <c r="A2597" s="9"/>
      <c r="B2597" s="9"/>
      <c r="C2597" s="9"/>
      <c r="D2597" s="9"/>
      <c r="E2597" s="9"/>
      <c r="F2597" s="9" t="s">
        <v>762</v>
      </c>
      <c r="G2597" s="9"/>
      <c r="H2597" s="9"/>
      <c r="I2597" s="9">
        <v>245</v>
      </c>
      <c r="J2597" s="9" t="s">
        <v>21</v>
      </c>
      <c r="K2597" s="9" t="s">
        <v>22</v>
      </c>
      <c r="L2597" s="16"/>
      <c r="M2597" s="16">
        <v>159.25</v>
      </c>
    </row>
    <row r="2598" ht="24" spans="1:13">
      <c r="A2598" s="9"/>
      <c r="B2598" s="9"/>
      <c r="C2598" s="9"/>
      <c r="D2598" s="9"/>
      <c r="E2598" s="9"/>
      <c r="F2598" s="9" t="s">
        <v>323</v>
      </c>
      <c r="G2598" s="9"/>
      <c r="H2598" s="9"/>
      <c r="I2598" s="9">
        <v>245</v>
      </c>
      <c r="J2598" s="9" t="s">
        <v>21</v>
      </c>
      <c r="K2598" s="9" t="s">
        <v>22</v>
      </c>
      <c r="L2598" s="16"/>
      <c r="M2598" s="16">
        <v>159.25</v>
      </c>
    </row>
    <row r="2599" ht="24" spans="1:13">
      <c r="A2599" s="9"/>
      <c r="B2599" s="9"/>
      <c r="C2599" s="9"/>
      <c r="D2599" s="9"/>
      <c r="E2599" s="9"/>
      <c r="F2599" s="9" t="s">
        <v>325</v>
      </c>
      <c r="G2599" s="9"/>
      <c r="H2599" s="9"/>
      <c r="I2599" s="9">
        <v>245</v>
      </c>
      <c r="J2599" s="9" t="s">
        <v>21</v>
      </c>
      <c r="K2599" s="9" t="s">
        <v>22</v>
      </c>
      <c r="L2599" s="16"/>
      <c r="M2599" s="16">
        <v>159.25</v>
      </c>
    </row>
    <row r="2600" ht="24" spans="1:13">
      <c r="A2600" s="9"/>
      <c r="B2600" s="9"/>
      <c r="C2600" s="9"/>
      <c r="D2600" s="9"/>
      <c r="E2600" s="9"/>
      <c r="F2600" s="9" t="s">
        <v>121</v>
      </c>
      <c r="G2600" s="9"/>
      <c r="H2600" s="9">
        <v>245</v>
      </c>
      <c r="I2600" s="9">
        <v>490</v>
      </c>
      <c r="J2600" s="9" t="s">
        <v>21</v>
      </c>
      <c r="K2600" s="9" t="s">
        <v>22</v>
      </c>
      <c r="L2600" s="16">
        <v>159.25</v>
      </c>
      <c r="M2600" s="16">
        <v>318.5</v>
      </c>
    </row>
    <row r="2601" ht="24" spans="1:13">
      <c r="A2601" s="9"/>
      <c r="B2601" s="9"/>
      <c r="C2601" s="9"/>
      <c r="D2601" s="9"/>
      <c r="E2601" s="9"/>
      <c r="F2601" s="9" t="s">
        <v>765</v>
      </c>
      <c r="G2601" s="9"/>
      <c r="H2601" s="9"/>
      <c r="I2601" s="9">
        <v>245</v>
      </c>
      <c r="J2601" s="9" t="s">
        <v>21</v>
      </c>
      <c r="K2601" s="9" t="s">
        <v>22</v>
      </c>
      <c r="L2601" s="16"/>
      <c r="M2601" s="16">
        <v>159.25</v>
      </c>
    </row>
    <row r="2602" ht="24" spans="1:13">
      <c r="A2602" s="9"/>
      <c r="B2602" s="9"/>
      <c r="C2602" s="9"/>
      <c r="D2602" s="9"/>
      <c r="E2602" s="9"/>
      <c r="F2602" s="9" t="s">
        <v>322</v>
      </c>
      <c r="G2602" s="9"/>
      <c r="H2602" s="9"/>
      <c r="I2602" s="9">
        <v>245</v>
      </c>
      <c r="J2602" s="9" t="s">
        <v>21</v>
      </c>
      <c r="K2602" s="9" t="s">
        <v>22</v>
      </c>
      <c r="L2602" s="16"/>
      <c r="M2602" s="16">
        <v>159.25</v>
      </c>
    </row>
    <row r="2603" ht="24" spans="1:13">
      <c r="A2603" s="9"/>
      <c r="B2603" s="9"/>
      <c r="C2603" s="9"/>
      <c r="D2603" s="9"/>
      <c r="E2603" s="9"/>
      <c r="F2603" s="9" t="s">
        <v>767</v>
      </c>
      <c r="G2603" s="9"/>
      <c r="H2603" s="9"/>
      <c r="I2603" s="9">
        <v>245</v>
      </c>
      <c r="J2603" s="9" t="s">
        <v>21</v>
      </c>
      <c r="K2603" s="9" t="s">
        <v>22</v>
      </c>
      <c r="L2603" s="16"/>
      <c r="M2603" s="16">
        <v>159.25</v>
      </c>
    </row>
    <row r="2604" ht="24" spans="1:13">
      <c r="A2604" s="9"/>
      <c r="B2604" s="9"/>
      <c r="C2604" s="9"/>
      <c r="D2604" s="9"/>
      <c r="E2604" s="9"/>
      <c r="F2604" s="9" t="s">
        <v>763</v>
      </c>
      <c r="G2604" s="9"/>
      <c r="H2604" s="9"/>
      <c r="I2604" s="9">
        <v>245</v>
      </c>
      <c r="J2604" s="9" t="s">
        <v>21</v>
      </c>
      <c r="K2604" s="9" t="s">
        <v>22</v>
      </c>
      <c r="L2604" s="16"/>
      <c r="M2604" s="16">
        <v>159.25</v>
      </c>
    </row>
    <row r="2605" ht="24" spans="1:13">
      <c r="A2605" s="9"/>
      <c r="B2605" s="9"/>
      <c r="C2605" s="9"/>
      <c r="D2605" s="9"/>
      <c r="E2605" s="9"/>
      <c r="F2605" s="9" t="s">
        <v>317</v>
      </c>
      <c r="G2605" s="9"/>
      <c r="H2605" s="9"/>
      <c r="I2605" s="9">
        <v>245</v>
      </c>
      <c r="J2605" s="9" t="s">
        <v>21</v>
      </c>
      <c r="K2605" s="9" t="s">
        <v>22</v>
      </c>
      <c r="L2605" s="16"/>
      <c r="M2605" s="16">
        <v>159.25</v>
      </c>
    </row>
    <row r="2606" ht="24" spans="1:13">
      <c r="A2606" s="9"/>
      <c r="B2606" s="9"/>
      <c r="C2606" s="9"/>
      <c r="D2606" s="9"/>
      <c r="E2606" s="9"/>
      <c r="F2606" s="9" t="s">
        <v>324</v>
      </c>
      <c r="G2606" s="9"/>
      <c r="H2606" s="9"/>
      <c r="I2606" s="9">
        <v>245</v>
      </c>
      <c r="J2606" s="9" t="s">
        <v>21</v>
      </c>
      <c r="K2606" s="9" t="s">
        <v>22</v>
      </c>
      <c r="L2606" s="16"/>
      <c r="M2606" s="16">
        <v>159.25</v>
      </c>
    </row>
    <row r="2607" ht="24" spans="1:13">
      <c r="A2607" s="9"/>
      <c r="B2607" s="9"/>
      <c r="C2607" s="9"/>
      <c r="D2607" s="9"/>
      <c r="E2607" s="9"/>
      <c r="F2607" s="9" t="s">
        <v>768</v>
      </c>
      <c r="G2607" s="9"/>
      <c r="H2607" s="9"/>
      <c r="I2607" s="9">
        <v>245</v>
      </c>
      <c r="J2607" s="9" t="s">
        <v>21</v>
      </c>
      <c r="K2607" s="9" t="s">
        <v>22</v>
      </c>
      <c r="L2607" s="16"/>
      <c r="M2607" s="16">
        <v>159.25</v>
      </c>
    </row>
    <row r="2608" ht="24" spans="1:13">
      <c r="A2608" s="9"/>
      <c r="B2608" s="9"/>
      <c r="C2608" s="9"/>
      <c r="D2608" s="9"/>
      <c r="E2608" s="9"/>
      <c r="F2608" s="9" t="s">
        <v>332</v>
      </c>
      <c r="G2608" s="9"/>
      <c r="H2608" s="9"/>
      <c r="I2608" s="9">
        <v>245</v>
      </c>
      <c r="J2608" s="9" t="s">
        <v>21</v>
      </c>
      <c r="K2608" s="9" t="s">
        <v>22</v>
      </c>
      <c r="L2608" s="16"/>
      <c r="M2608" s="16">
        <v>159.25</v>
      </c>
    </row>
    <row r="2609" ht="24" spans="1:13">
      <c r="A2609" s="9"/>
      <c r="B2609" s="9"/>
      <c r="C2609" s="9"/>
      <c r="D2609" s="9"/>
      <c r="E2609" s="9"/>
      <c r="F2609" s="9" t="s">
        <v>122</v>
      </c>
      <c r="G2609" s="9"/>
      <c r="H2609" s="9"/>
      <c r="I2609" s="9">
        <v>245</v>
      </c>
      <c r="J2609" s="9" t="s">
        <v>21</v>
      </c>
      <c r="K2609" s="9" t="s">
        <v>22</v>
      </c>
      <c r="L2609" s="16"/>
      <c r="M2609" s="16">
        <v>159.25</v>
      </c>
    </row>
    <row r="2610" spans="1:13">
      <c r="A2610" s="9"/>
      <c r="B2610" s="9"/>
      <c r="C2610" s="9"/>
      <c r="D2610" s="9"/>
      <c r="E2610" s="9" t="s">
        <v>813</v>
      </c>
      <c r="F2610" s="9" t="s">
        <v>30</v>
      </c>
      <c r="G2610" s="9"/>
      <c r="H2610" s="10"/>
      <c r="I2610" s="9">
        <v>58.1</v>
      </c>
      <c r="J2610" s="9" t="s">
        <v>18</v>
      </c>
      <c r="K2610" s="15" t="s">
        <v>19</v>
      </c>
      <c r="L2610" s="16"/>
      <c r="M2610" s="16">
        <f>I2610*0.65</f>
        <v>37.765</v>
      </c>
    </row>
    <row r="2611" ht="12.75" spans="1:13">
      <c r="A2611" s="9"/>
      <c r="B2611" s="9"/>
      <c r="C2611" s="9"/>
      <c r="D2611" s="9"/>
      <c r="E2611" s="9"/>
      <c r="F2611" s="9" t="s">
        <v>779</v>
      </c>
      <c r="G2611" s="9"/>
      <c r="H2611" s="10"/>
      <c r="I2611" s="9">
        <v>100.8</v>
      </c>
      <c r="J2611" s="9" t="s">
        <v>18</v>
      </c>
      <c r="K2611" s="15" t="s">
        <v>19</v>
      </c>
      <c r="L2611" s="16"/>
      <c r="M2611" s="16">
        <v>65.52</v>
      </c>
    </row>
    <row r="2612" ht="24" spans="1:13">
      <c r="A2612" s="9"/>
      <c r="B2612" s="9"/>
      <c r="C2612" s="9"/>
      <c r="D2612" s="9"/>
      <c r="E2612" s="9"/>
      <c r="F2612" s="9" t="s">
        <v>323</v>
      </c>
      <c r="G2612" s="9"/>
      <c r="H2612" s="9"/>
      <c r="I2612" s="9">
        <v>245</v>
      </c>
      <c r="J2612" s="9" t="s">
        <v>21</v>
      </c>
      <c r="K2612" s="9" t="s">
        <v>22</v>
      </c>
      <c r="L2612" s="16"/>
      <c r="M2612" s="16">
        <v>159.25</v>
      </c>
    </row>
    <row r="2613" ht="24" spans="1:13">
      <c r="A2613" s="9"/>
      <c r="B2613" s="9"/>
      <c r="C2613" s="9"/>
      <c r="D2613" s="9"/>
      <c r="E2613" s="9"/>
      <c r="F2613" s="9" t="s">
        <v>325</v>
      </c>
      <c r="G2613" s="9"/>
      <c r="H2613" s="9"/>
      <c r="I2613" s="9">
        <v>245</v>
      </c>
      <c r="J2613" s="9" t="s">
        <v>21</v>
      </c>
      <c r="K2613" s="9" t="s">
        <v>22</v>
      </c>
      <c r="L2613" s="16"/>
      <c r="M2613" s="16">
        <v>159.25</v>
      </c>
    </row>
    <row r="2614" ht="24" spans="1:13">
      <c r="A2614" s="9"/>
      <c r="B2614" s="9"/>
      <c r="C2614" s="9"/>
      <c r="D2614" s="9"/>
      <c r="E2614" s="9"/>
      <c r="F2614" s="9" t="s">
        <v>121</v>
      </c>
      <c r="G2614" s="9"/>
      <c r="H2614" s="9">
        <v>245</v>
      </c>
      <c r="I2614" s="9">
        <v>490</v>
      </c>
      <c r="J2614" s="9" t="s">
        <v>21</v>
      </c>
      <c r="K2614" s="9" t="s">
        <v>22</v>
      </c>
      <c r="L2614" s="16">
        <v>159.25</v>
      </c>
      <c r="M2614" s="16">
        <v>318.5</v>
      </c>
    </row>
    <row r="2615" ht="24" spans="1:13">
      <c r="A2615" s="9"/>
      <c r="B2615" s="9"/>
      <c r="C2615" s="9"/>
      <c r="D2615" s="9"/>
      <c r="E2615" s="9"/>
      <c r="F2615" s="9" t="s">
        <v>765</v>
      </c>
      <c r="G2615" s="9"/>
      <c r="H2615" s="9"/>
      <c r="I2615" s="9">
        <v>245</v>
      </c>
      <c r="J2615" s="9" t="s">
        <v>21</v>
      </c>
      <c r="K2615" s="9" t="s">
        <v>22</v>
      </c>
      <c r="L2615" s="16"/>
      <c r="M2615" s="16">
        <v>159.25</v>
      </c>
    </row>
    <row r="2616" ht="24" spans="1:13">
      <c r="A2616" s="9"/>
      <c r="B2616" s="9"/>
      <c r="C2616" s="9"/>
      <c r="D2616" s="9"/>
      <c r="E2616" s="9"/>
      <c r="F2616" s="9" t="s">
        <v>322</v>
      </c>
      <c r="G2616" s="9"/>
      <c r="H2616" s="9"/>
      <c r="I2616" s="9">
        <v>245</v>
      </c>
      <c r="J2616" s="9" t="s">
        <v>21</v>
      </c>
      <c r="K2616" s="9" t="s">
        <v>22</v>
      </c>
      <c r="L2616" s="16"/>
      <c r="M2616" s="16">
        <v>159.25</v>
      </c>
    </row>
    <row r="2617" ht="24" spans="1:13">
      <c r="A2617" s="9"/>
      <c r="B2617" s="9"/>
      <c r="C2617" s="9"/>
      <c r="D2617" s="9"/>
      <c r="E2617" s="9"/>
      <c r="F2617" s="9" t="s">
        <v>767</v>
      </c>
      <c r="G2617" s="9"/>
      <c r="H2617" s="9"/>
      <c r="I2617" s="9">
        <v>245</v>
      </c>
      <c r="J2617" s="9" t="s">
        <v>21</v>
      </c>
      <c r="K2617" s="9" t="s">
        <v>22</v>
      </c>
      <c r="L2617" s="16"/>
      <c r="M2617" s="16">
        <v>159.25</v>
      </c>
    </row>
    <row r="2618" ht="24" spans="1:13">
      <c r="A2618" s="9"/>
      <c r="B2618" s="9"/>
      <c r="C2618" s="9"/>
      <c r="D2618" s="9"/>
      <c r="E2618" s="9"/>
      <c r="F2618" s="9" t="s">
        <v>763</v>
      </c>
      <c r="G2618" s="9"/>
      <c r="H2618" s="9"/>
      <c r="I2618" s="9">
        <v>245</v>
      </c>
      <c r="J2618" s="9" t="s">
        <v>21</v>
      </c>
      <c r="K2618" s="9" t="s">
        <v>22</v>
      </c>
      <c r="L2618" s="16"/>
      <c r="M2618" s="16">
        <v>159.25</v>
      </c>
    </row>
    <row r="2619" ht="24" spans="1:13">
      <c r="A2619" s="9"/>
      <c r="B2619" s="9"/>
      <c r="C2619" s="9"/>
      <c r="D2619" s="9"/>
      <c r="E2619" s="9"/>
      <c r="F2619" s="9" t="s">
        <v>317</v>
      </c>
      <c r="G2619" s="9"/>
      <c r="H2619" s="9"/>
      <c r="I2619" s="9">
        <v>245</v>
      </c>
      <c r="J2619" s="9" t="s">
        <v>21</v>
      </c>
      <c r="K2619" s="9" t="s">
        <v>22</v>
      </c>
      <c r="L2619" s="16"/>
      <c r="M2619" s="16">
        <v>159.25</v>
      </c>
    </row>
    <row r="2620" ht="24" spans="1:13">
      <c r="A2620" s="9"/>
      <c r="B2620" s="9"/>
      <c r="C2620" s="9"/>
      <c r="D2620" s="9"/>
      <c r="E2620" s="9"/>
      <c r="F2620" s="9" t="s">
        <v>324</v>
      </c>
      <c r="G2620" s="9"/>
      <c r="H2620" s="9"/>
      <c r="I2620" s="9">
        <v>245</v>
      </c>
      <c r="J2620" s="9" t="s">
        <v>21</v>
      </c>
      <c r="K2620" s="9" t="s">
        <v>22</v>
      </c>
      <c r="L2620" s="16"/>
      <c r="M2620" s="16">
        <v>159.25</v>
      </c>
    </row>
    <row r="2621" ht="24" spans="1:13">
      <c r="A2621" s="9"/>
      <c r="B2621" s="9"/>
      <c r="C2621" s="9"/>
      <c r="D2621" s="9"/>
      <c r="E2621" s="9"/>
      <c r="F2621" s="9" t="s">
        <v>768</v>
      </c>
      <c r="G2621" s="9"/>
      <c r="H2621" s="9"/>
      <c r="I2621" s="9">
        <v>245</v>
      </c>
      <c r="J2621" s="9" t="s">
        <v>21</v>
      </c>
      <c r="K2621" s="9" t="s">
        <v>22</v>
      </c>
      <c r="L2621" s="16"/>
      <c r="M2621" s="16">
        <v>159.25</v>
      </c>
    </row>
    <row r="2622" ht="24" spans="1:13">
      <c r="A2622" s="9"/>
      <c r="B2622" s="9"/>
      <c r="C2622" s="9"/>
      <c r="D2622" s="9"/>
      <c r="E2622" s="9"/>
      <c r="F2622" s="9" t="s">
        <v>326</v>
      </c>
      <c r="G2622" s="9"/>
      <c r="H2622" s="9"/>
      <c r="I2622" s="9">
        <v>245</v>
      </c>
      <c r="J2622" s="9" t="s">
        <v>21</v>
      </c>
      <c r="K2622" s="9" t="s">
        <v>22</v>
      </c>
      <c r="L2622" s="16"/>
      <c r="M2622" s="16">
        <v>159.25</v>
      </c>
    </row>
    <row r="2623" spans="1:13">
      <c r="A2623" s="9"/>
      <c r="B2623" s="9"/>
      <c r="C2623" s="9"/>
      <c r="D2623" s="9"/>
      <c r="E2623" s="9" t="s">
        <v>814</v>
      </c>
      <c r="F2623" s="9" t="s">
        <v>30</v>
      </c>
      <c r="G2623" s="9"/>
      <c r="H2623" s="10"/>
      <c r="I2623" s="9">
        <v>58.1</v>
      </c>
      <c r="J2623" s="9" t="s">
        <v>18</v>
      </c>
      <c r="K2623" s="15" t="s">
        <v>19</v>
      </c>
      <c r="L2623" s="16"/>
      <c r="M2623" s="16">
        <f>I2623*0.65</f>
        <v>37.765</v>
      </c>
    </row>
    <row r="2624" ht="12.75" spans="1:13">
      <c r="A2624" s="9"/>
      <c r="B2624" s="9"/>
      <c r="C2624" s="9"/>
      <c r="D2624" s="9"/>
      <c r="E2624" s="9"/>
      <c r="F2624" s="9" t="s">
        <v>779</v>
      </c>
      <c r="G2624" s="9"/>
      <c r="H2624" s="10"/>
      <c r="I2624" s="9">
        <v>100.8</v>
      </c>
      <c r="J2624" s="9" t="s">
        <v>18</v>
      </c>
      <c r="K2624" s="15" t="s">
        <v>19</v>
      </c>
      <c r="L2624" s="16"/>
      <c r="M2624" s="16">
        <v>65.52</v>
      </c>
    </row>
    <row r="2625" ht="24" spans="1:13">
      <c r="A2625" s="9"/>
      <c r="B2625" s="9"/>
      <c r="C2625" s="9"/>
      <c r="D2625" s="9"/>
      <c r="E2625" s="9"/>
      <c r="F2625" s="9" t="s">
        <v>323</v>
      </c>
      <c r="G2625" s="9"/>
      <c r="H2625" s="9"/>
      <c r="I2625" s="9">
        <v>245</v>
      </c>
      <c r="J2625" s="9" t="s">
        <v>21</v>
      </c>
      <c r="K2625" s="9" t="s">
        <v>22</v>
      </c>
      <c r="L2625" s="16"/>
      <c r="M2625" s="16">
        <v>159.25</v>
      </c>
    </row>
    <row r="2626" ht="24" spans="1:13">
      <c r="A2626" s="9"/>
      <c r="B2626" s="9"/>
      <c r="C2626" s="9"/>
      <c r="D2626" s="9"/>
      <c r="E2626" s="9"/>
      <c r="F2626" s="9" t="s">
        <v>325</v>
      </c>
      <c r="G2626" s="9"/>
      <c r="H2626" s="9"/>
      <c r="I2626" s="9">
        <v>245</v>
      </c>
      <c r="J2626" s="9" t="s">
        <v>21</v>
      </c>
      <c r="K2626" s="9" t="s">
        <v>22</v>
      </c>
      <c r="L2626" s="16"/>
      <c r="M2626" s="16">
        <v>159.25</v>
      </c>
    </row>
    <row r="2627" ht="24" spans="1:13">
      <c r="A2627" s="9"/>
      <c r="B2627" s="9"/>
      <c r="C2627" s="9"/>
      <c r="D2627" s="9"/>
      <c r="E2627" s="9"/>
      <c r="F2627" s="9" t="s">
        <v>121</v>
      </c>
      <c r="G2627" s="9"/>
      <c r="H2627" s="9">
        <v>245</v>
      </c>
      <c r="I2627" s="9">
        <v>490</v>
      </c>
      <c r="J2627" s="9" t="s">
        <v>21</v>
      </c>
      <c r="K2627" s="9" t="s">
        <v>22</v>
      </c>
      <c r="L2627" s="16">
        <v>159.25</v>
      </c>
      <c r="M2627" s="16">
        <v>318.5</v>
      </c>
    </row>
    <row r="2628" ht="24" spans="1:13">
      <c r="A2628" s="9"/>
      <c r="B2628" s="9"/>
      <c r="C2628" s="9"/>
      <c r="D2628" s="9"/>
      <c r="E2628" s="9"/>
      <c r="F2628" s="9" t="s">
        <v>765</v>
      </c>
      <c r="G2628" s="9"/>
      <c r="H2628" s="9"/>
      <c r="I2628" s="9">
        <v>245</v>
      </c>
      <c r="J2628" s="9" t="s">
        <v>21</v>
      </c>
      <c r="K2628" s="9" t="s">
        <v>22</v>
      </c>
      <c r="L2628" s="16"/>
      <c r="M2628" s="16">
        <v>159.25</v>
      </c>
    </row>
    <row r="2629" ht="24" spans="1:13">
      <c r="A2629" s="9"/>
      <c r="B2629" s="9"/>
      <c r="C2629" s="9"/>
      <c r="D2629" s="9"/>
      <c r="E2629" s="9"/>
      <c r="F2629" s="9" t="s">
        <v>322</v>
      </c>
      <c r="G2629" s="9"/>
      <c r="H2629" s="9"/>
      <c r="I2629" s="9">
        <v>245</v>
      </c>
      <c r="J2629" s="9" t="s">
        <v>21</v>
      </c>
      <c r="K2629" s="9" t="s">
        <v>22</v>
      </c>
      <c r="L2629" s="16"/>
      <c r="M2629" s="16">
        <v>159.25</v>
      </c>
    </row>
    <row r="2630" ht="24" spans="1:13">
      <c r="A2630" s="9"/>
      <c r="B2630" s="9"/>
      <c r="C2630" s="9"/>
      <c r="D2630" s="9"/>
      <c r="E2630" s="9"/>
      <c r="F2630" s="9" t="s">
        <v>767</v>
      </c>
      <c r="G2630" s="9"/>
      <c r="H2630" s="9"/>
      <c r="I2630" s="9">
        <v>245</v>
      </c>
      <c r="J2630" s="9" t="s">
        <v>21</v>
      </c>
      <c r="K2630" s="9" t="s">
        <v>22</v>
      </c>
      <c r="L2630" s="16"/>
      <c r="M2630" s="16">
        <v>159.25</v>
      </c>
    </row>
    <row r="2631" ht="24" spans="1:13">
      <c r="A2631" s="9"/>
      <c r="B2631" s="9"/>
      <c r="C2631" s="9"/>
      <c r="D2631" s="9"/>
      <c r="E2631" s="9"/>
      <c r="F2631" s="9" t="s">
        <v>763</v>
      </c>
      <c r="G2631" s="9"/>
      <c r="H2631" s="9"/>
      <c r="I2631" s="9">
        <v>245</v>
      </c>
      <c r="J2631" s="9" t="s">
        <v>21</v>
      </c>
      <c r="K2631" s="9" t="s">
        <v>22</v>
      </c>
      <c r="L2631" s="16"/>
      <c r="M2631" s="16">
        <v>159.25</v>
      </c>
    </row>
    <row r="2632" ht="24" spans="1:13">
      <c r="A2632" s="9"/>
      <c r="B2632" s="9"/>
      <c r="C2632" s="9"/>
      <c r="D2632" s="9"/>
      <c r="E2632" s="9"/>
      <c r="F2632" s="9" t="s">
        <v>317</v>
      </c>
      <c r="G2632" s="9"/>
      <c r="H2632" s="9"/>
      <c r="I2632" s="9">
        <v>245</v>
      </c>
      <c r="J2632" s="9" t="s">
        <v>21</v>
      </c>
      <c r="K2632" s="9" t="s">
        <v>22</v>
      </c>
      <c r="L2632" s="16"/>
      <c r="M2632" s="16">
        <v>159.25</v>
      </c>
    </row>
    <row r="2633" ht="24" spans="1:13">
      <c r="A2633" s="9"/>
      <c r="B2633" s="9"/>
      <c r="C2633" s="9"/>
      <c r="D2633" s="9"/>
      <c r="E2633" s="9"/>
      <c r="F2633" s="9" t="s">
        <v>324</v>
      </c>
      <c r="G2633" s="9"/>
      <c r="H2633" s="9"/>
      <c r="I2633" s="9">
        <v>245</v>
      </c>
      <c r="J2633" s="9" t="s">
        <v>21</v>
      </c>
      <c r="K2633" s="9" t="s">
        <v>22</v>
      </c>
      <c r="L2633" s="16"/>
      <c r="M2633" s="16">
        <v>159.25</v>
      </c>
    </row>
    <row r="2634" ht="24" spans="1:13">
      <c r="A2634" s="9"/>
      <c r="B2634" s="9"/>
      <c r="C2634" s="9"/>
      <c r="D2634" s="9"/>
      <c r="E2634" s="9"/>
      <c r="F2634" s="9" t="s">
        <v>768</v>
      </c>
      <c r="G2634" s="9"/>
      <c r="H2634" s="9"/>
      <c r="I2634" s="9">
        <v>245</v>
      </c>
      <c r="J2634" s="9" t="s">
        <v>21</v>
      </c>
      <c r="K2634" s="9" t="s">
        <v>22</v>
      </c>
      <c r="L2634" s="16"/>
      <c r="M2634" s="16">
        <v>159.25</v>
      </c>
    </row>
    <row r="2635" spans="1:13">
      <c r="A2635" s="9"/>
      <c r="B2635" s="9"/>
      <c r="C2635" s="9"/>
      <c r="D2635" s="9"/>
      <c r="E2635" s="9" t="s">
        <v>815</v>
      </c>
      <c r="F2635" s="9" t="s">
        <v>30</v>
      </c>
      <c r="G2635" s="9"/>
      <c r="H2635" s="10"/>
      <c r="I2635" s="9">
        <v>58.1</v>
      </c>
      <c r="J2635" s="9" t="s">
        <v>18</v>
      </c>
      <c r="K2635" s="15" t="s">
        <v>19</v>
      </c>
      <c r="L2635" s="16"/>
      <c r="M2635" s="16">
        <f>I2635*0.65</f>
        <v>37.765</v>
      </c>
    </row>
    <row r="2636" ht="12.75" spans="1:13">
      <c r="A2636" s="9"/>
      <c r="B2636" s="9"/>
      <c r="C2636" s="9"/>
      <c r="D2636" s="9"/>
      <c r="E2636" s="9"/>
      <c r="F2636" s="9" t="s">
        <v>779</v>
      </c>
      <c r="G2636" s="9"/>
      <c r="H2636" s="10"/>
      <c r="I2636" s="9">
        <v>100.8</v>
      </c>
      <c r="J2636" s="9" t="s">
        <v>18</v>
      </c>
      <c r="K2636" s="15" t="s">
        <v>19</v>
      </c>
      <c r="L2636" s="16"/>
      <c r="M2636" s="16">
        <v>65.52</v>
      </c>
    </row>
    <row r="2637" ht="24" spans="1:13">
      <c r="A2637" s="9"/>
      <c r="B2637" s="9"/>
      <c r="C2637" s="9"/>
      <c r="D2637" s="9"/>
      <c r="E2637" s="9"/>
      <c r="F2637" s="9" t="s">
        <v>323</v>
      </c>
      <c r="G2637" s="9"/>
      <c r="H2637" s="9"/>
      <c r="I2637" s="9">
        <v>245</v>
      </c>
      <c r="J2637" s="9" t="s">
        <v>21</v>
      </c>
      <c r="K2637" s="9" t="s">
        <v>22</v>
      </c>
      <c r="L2637" s="16"/>
      <c r="M2637" s="16">
        <v>159.25</v>
      </c>
    </row>
    <row r="2638" ht="24" spans="1:13">
      <c r="A2638" s="9"/>
      <c r="B2638" s="9"/>
      <c r="C2638" s="9"/>
      <c r="D2638" s="9"/>
      <c r="E2638" s="9"/>
      <c r="F2638" s="9" t="s">
        <v>325</v>
      </c>
      <c r="G2638" s="9"/>
      <c r="H2638" s="9"/>
      <c r="I2638" s="9">
        <v>245</v>
      </c>
      <c r="J2638" s="9" t="s">
        <v>21</v>
      </c>
      <c r="K2638" s="9" t="s">
        <v>22</v>
      </c>
      <c r="L2638" s="16"/>
      <c r="M2638" s="16">
        <v>159.25</v>
      </c>
    </row>
    <row r="2639" ht="24" spans="1:13">
      <c r="A2639" s="9"/>
      <c r="B2639" s="9"/>
      <c r="C2639" s="9"/>
      <c r="D2639" s="9"/>
      <c r="E2639" s="9"/>
      <c r="F2639" s="9" t="s">
        <v>121</v>
      </c>
      <c r="G2639" s="9"/>
      <c r="H2639" s="9">
        <v>245</v>
      </c>
      <c r="I2639" s="9">
        <v>490</v>
      </c>
      <c r="J2639" s="9" t="s">
        <v>21</v>
      </c>
      <c r="K2639" s="9" t="s">
        <v>22</v>
      </c>
      <c r="L2639" s="16">
        <v>159.25</v>
      </c>
      <c r="M2639" s="16">
        <v>318.5</v>
      </c>
    </row>
    <row r="2640" ht="24" spans="1:13">
      <c r="A2640" s="9"/>
      <c r="B2640" s="9"/>
      <c r="C2640" s="9"/>
      <c r="D2640" s="9"/>
      <c r="E2640" s="9"/>
      <c r="F2640" s="9" t="s">
        <v>765</v>
      </c>
      <c r="G2640" s="9"/>
      <c r="H2640" s="9"/>
      <c r="I2640" s="9">
        <v>245</v>
      </c>
      <c r="J2640" s="9" t="s">
        <v>21</v>
      </c>
      <c r="K2640" s="9" t="s">
        <v>22</v>
      </c>
      <c r="L2640" s="16"/>
      <c r="M2640" s="16">
        <v>159.25</v>
      </c>
    </row>
    <row r="2641" ht="24" spans="1:13">
      <c r="A2641" s="9"/>
      <c r="B2641" s="9"/>
      <c r="C2641" s="9"/>
      <c r="D2641" s="9"/>
      <c r="E2641" s="9"/>
      <c r="F2641" s="9" t="s">
        <v>322</v>
      </c>
      <c r="G2641" s="9"/>
      <c r="H2641" s="9"/>
      <c r="I2641" s="9">
        <v>245</v>
      </c>
      <c r="J2641" s="9" t="s">
        <v>21</v>
      </c>
      <c r="K2641" s="9" t="s">
        <v>22</v>
      </c>
      <c r="L2641" s="16"/>
      <c r="M2641" s="16">
        <v>159.25</v>
      </c>
    </row>
    <row r="2642" ht="24" spans="1:13">
      <c r="A2642" s="9"/>
      <c r="B2642" s="9"/>
      <c r="C2642" s="9"/>
      <c r="D2642" s="9"/>
      <c r="E2642" s="9"/>
      <c r="F2642" s="9" t="s">
        <v>767</v>
      </c>
      <c r="G2642" s="9"/>
      <c r="H2642" s="9"/>
      <c r="I2642" s="9">
        <v>245</v>
      </c>
      <c r="J2642" s="9" t="s">
        <v>21</v>
      </c>
      <c r="K2642" s="9" t="s">
        <v>22</v>
      </c>
      <c r="L2642" s="16"/>
      <c r="M2642" s="16">
        <v>159.25</v>
      </c>
    </row>
    <row r="2643" ht="24" spans="1:13">
      <c r="A2643" s="9"/>
      <c r="B2643" s="9"/>
      <c r="C2643" s="9"/>
      <c r="D2643" s="9"/>
      <c r="E2643" s="9"/>
      <c r="F2643" s="9" t="s">
        <v>763</v>
      </c>
      <c r="G2643" s="9"/>
      <c r="H2643" s="9"/>
      <c r="I2643" s="9">
        <v>245</v>
      </c>
      <c r="J2643" s="9" t="s">
        <v>21</v>
      </c>
      <c r="K2643" s="9" t="s">
        <v>22</v>
      </c>
      <c r="L2643" s="16"/>
      <c r="M2643" s="16">
        <v>159.25</v>
      </c>
    </row>
    <row r="2644" ht="24" spans="1:13">
      <c r="A2644" s="9"/>
      <c r="B2644" s="9"/>
      <c r="C2644" s="9"/>
      <c r="D2644" s="9"/>
      <c r="E2644" s="9"/>
      <c r="F2644" s="9" t="s">
        <v>317</v>
      </c>
      <c r="G2644" s="9"/>
      <c r="H2644" s="9"/>
      <c r="I2644" s="9">
        <v>245</v>
      </c>
      <c r="J2644" s="9" t="s">
        <v>21</v>
      </c>
      <c r="K2644" s="9" t="s">
        <v>22</v>
      </c>
      <c r="L2644" s="16"/>
      <c r="M2644" s="16">
        <v>159.25</v>
      </c>
    </row>
    <row r="2645" ht="24" spans="1:13">
      <c r="A2645" s="9"/>
      <c r="B2645" s="9"/>
      <c r="C2645" s="9"/>
      <c r="D2645" s="9"/>
      <c r="E2645" s="9"/>
      <c r="F2645" s="9" t="s">
        <v>324</v>
      </c>
      <c r="G2645" s="9"/>
      <c r="H2645" s="9"/>
      <c r="I2645" s="9">
        <v>245</v>
      </c>
      <c r="J2645" s="9" t="s">
        <v>21</v>
      </c>
      <c r="K2645" s="9" t="s">
        <v>22</v>
      </c>
      <c r="L2645" s="16"/>
      <c r="M2645" s="16">
        <v>159.25</v>
      </c>
    </row>
    <row r="2646" ht="24" spans="1:13">
      <c r="A2646" s="9"/>
      <c r="B2646" s="9"/>
      <c r="C2646" s="9"/>
      <c r="D2646" s="9"/>
      <c r="E2646" s="9"/>
      <c r="F2646" s="9" t="s">
        <v>768</v>
      </c>
      <c r="G2646" s="9"/>
      <c r="H2646" s="9"/>
      <c r="I2646" s="9">
        <v>245</v>
      </c>
      <c r="J2646" s="9" t="s">
        <v>21</v>
      </c>
      <c r="K2646" s="9" t="s">
        <v>22</v>
      </c>
      <c r="L2646" s="16"/>
      <c r="M2646" s="16">
        <v>159.25</v>
      </c>
    </row>
    <row r="2647" ht="24" spans="1:13">
      <c r="A2647" s="9"/>
      <c r="B2647" s="9"/>
      <c r="C2647" s="9"/>
      <c r="D2647" s="9"/>
      <c r="E2647" s="9"/>
      <c r="F2647" s="9" t="s">
        <v>332</v>
      </c>
      <c r="G2647" s="9"/>
      <c r="H2647" s="9"/>
      <c r="I2647" s="9">
        <v>245</v>
      </c>
      <c r="J2647" s="9" t="s">
        <v>21</v>
      </c>
      <c r="K2647" s="9" t="s">
        <v>22</v>
      </c>
      <c r="L2647" s="16"/>
      <c r="M2647" s="16">
        <v>159.25</v>
      </c>
    </row>
    <row r="2648" spans="1:13">
      <c r="A2648" s="9"/>
      <c r="B2648" s="9"/>
      <c r="C2648" s="9"/>
      <c r="D2648" s="9"/>
      <c r="E2648" s="9" t="s">
        <v>816</v>
      </c>
      <c r="F2648" s="9" t="s">
        <v>30</v>
      </c>
      <c r="G2648" s="9"/>
      <c r="H2648" s="10"/>
      <c r="I2648" s="9">
        <v>58.1</v>
      </c>
      <c r="J2648" s="9" t="s">
        <v>18</v>
      </c>
      <c r="K2648" s="15" t="s">
        <v>19</v>
      </c>
      <c r="L2648" s="16"/>
      <c r="M2648" s="16">
        <f>I2648*0.65</f>
        <v>37.765</v>
      </c>
    </row>
    <row r="2649" ht="12.75" spans="1:13">
      <c r="A2649" s="9"/>
      <c r="B2649" s="9"/>
      <c r="C2649" s="9"/>
      <c r="D2649" s="9"/>
      <c r="E2649" s="9"/>
      <c r="F2649" s="9" t="s">
        <v>779</v>
      </c>
      <c r="G2649" s="9"/>
      <c r="H2649" s="10"/>
      <c r="I2649" s="9">
        <v>100.8</v>
      </c>
      <c r="J2649" s="9" t="s">
        <v>18</v>
      </c>
      <c r="K2649" s="15" t="s">
        <v>19</v>
      </c>
      <c r="L2649" s="16"/>
      <c r="M2649" s="16">
        <v>65.52</v>
      </c>
    </row>
    <row r="2650" ht="24" spans="1:13">
      <c r="A2650" s="9"/>
      <c r="B2650" s="9"/>
      <c r="C2650" s="9"/>
      <c r="D2650" s="9"/>
      <c r="E2650" s="9"/>
      <c r="F2650" s="9" t="s">
        <v>323</v>
      </c>
      <c r="G2650" s="9"/>
      <c r="H2650" s="9"/>
      <c r="I2650" s="9">
        <v>245</v>
      </c>
      <c r="J2650" s="9" t="s">
        <v>21</v>
      </c>
      <c r="K2650" s="9" t="s">
        <v>22</v>
      </c>
      <c r="L2650" s="16"/>
      <c r="M2650" s="16">
        <v>159.25</v>
      </c>
    </row>
    <row r="2651" ht="24" spans="1:13">
      <c r="A2651" s="9"/>
      <c r="B2651" s="9"/>
      <c r="C2651" s="9"/>
      <c r="D2651" s="9"/>
      <c r="E2651" s="9"/>
      <c r="F2651" s="9" t="s">
        <v>325</v>
      </c>
      <c r="G2651" s="9"/>
      <c r="H2651" s="9"/>
      <c r="I2651" s="9">
        <v>245</v>
      </c>
      <c r="J2651" s="9" t="s">
        <v>21</v>
      </c>
      <c r="K2651" s="9" t="s">
        <v>22</v>
      </c>
      <c r="L2651" s="16"/>
      <c r="M2651" s="16">
        <v>159.25</v>
      </c>
    </row>
    <row r="2652" ht="24" spans="1:13">
      <c r="A2652" s="9"/>
      <c r="B2652" s="9"/>
      <c r="C2652" s="9"/>
      <c r="D2652" s="9"/>
      <c r="E2652" s="9"/>
      <c r="F2652" s="9" t="s">
        <v>121</v>
      </c>
      <c r="G2652" s="9"/>
      <c r="H2652" s="9">
        <v>245</v>
      </c>
      <c r="I2652" s="9">
        <v>490</v>
      </c>
      <c r="J2652" s="9" t="s">
        <v>21</v>
      </c>
      <c r="K2652" s="9" t="s">
        <v>22</v>
      </c>
      <c r="L2652" s="16">
        <v>159.25</v>
      </c>
      <c r="M2652" s="16">
        <v>318.5</v>
      </c>
    </row>
    <row r="2653" ht="24" spans="1:13">
      <c r="A2653" s="9"/>
      <c r="B2653" s="9"/>
      <c r="C2653" s="9"/>
      <c r="D2653" s="9"/>
      <c r="E2653" s="9"/>
      <c r="F2653" s="9" t="s">
        <v>765</v>
      </c>
      <c r="G2653" s="9"/>
      <c r="H2653" s="9"/>
      <c r="I2653" s="9">
        <v>245</v>
      </c>
      <c r="J2653" s="9" t="s">
        <v>21</v>
      </c>
      <c r="K2653" s="9" t="s">
        <v>22</v>
      </c>
      <c r="L2653" s="16"/>
      <c r="M2653" s="16">
        <v>159.25</v>
      </c>
    </row>
    <row r="2654" ht="24" spans="1:13">
      <c r="A2654" s="9"/>
      <c r="B2654" s="9"/>
      <c r="C2654" s="9"/>
      <c r="D2654" s="9"/>
      <c r="E2654" s="9"/>
      <c r="F2654" s="9" t="s">
        <v>322</v>
      </c>
      <c r="G2654" s="9"/>
      <c r="H2654" s="9"/>
      <c r="I2654" s="9">
        <v>245</v>
      </c>
      <c r="J2654" s="9" t="s">
        <v>21</v>
      </c>
      <c r="K2654" s="9" t="s">
        <v>22</v>
      </c>
      <c r="L2654" s="16"/>
      <c r="M2654" s="16">
        <v>159.25</v>
      </c>
    </row>
    <row r="2655" ht="24" spans="1:13">
      <c r="A2655" s="9"/>
      <c r="B2655" s="9"/>
      <c r="C2655" s="9"/>
      <c r="D2655" s="9"/>
      <c r="E2655" s="9"/>
      <c r="F2655" s="9" t="s">
        <v>767</v>
      </c>
      <c r="G2655" s="9"/>
      <c r="H2655" s="9"/>
      <c r="I2655" s="9">
        <v>245</v>
      </c>
      <c r="J2655" s="9" t="s">
        <v>21</v>
      </c>
      <c r="K2655" s="9" t="s">
        <v>22</v>
      </c>
      <c r="L2655" s="16"/>
      <c r="M2655" s="16">
        <v>159.25</v>
      </c>
    </row>
    <row r="2656" ht="24" spans="1:13">
      <c r="A2656" s="9"/>
      <c r="B2656" s="9"/>
      <c r="C2656" s="9"/>
      <c r="D2656" s="9"/>
      <c r="E2656" s="9"/>
      <c r="F2656" s="9" t="s">
        <v>763</v>
      </c>
      <c r="G2656" s="9"/>
      <c r="H2656" s="9"/>
      <c r="I2656" s="9">
        <v>245</v>
      </c>
      <c r="J2656" s="9" t="s">
        <v>21</v>
      </c>
      <c r="K2656" s="9" t="s">
        <v>22</v>
      </c>
      <c r="L2656" s="16"/>
      <c r="M2656" s="16">
        <v>159.25</v>
      </c>
    </row>
    <row r="2657" ht="24" spans="1:13">
      <c r="A2657" s="9"/>
      <c r="B2657" s="9"/>
      <c r="C2657" s="9"/>
      <c r="D2657" s="9"/>
      <c r="E2657" s="9"/>
      <c r="F2657" s="9" t="s">
        <v>317</v>
      </c>
      <c r="G2657" s="9"/>
      <c r="H2657" s="9"/>
      <c r="I2657" s="9">
        <v>245</v>
      </c>
      <c r="J2657" s="9" t="s">
        <v>21</v>
      </c>
      <c r="K2657" s="9" t="s">
        <v>22</v>
      </c>
      <c r="L2657" s="16"/>
      <c r="M2657" s="16">
        <v>159.25</v>
      </c>
    </row>
    <row r="2658" ht="24" spans="1:13">
      <c r="A2658" s="9"/>
      <c r="B2658" s="9"/>
      <c r="C2658" s="9"/>
      <c r="D2658" s="9"/>
      <c r="E2658" s="9"/>
      <c r="F2658" s="9" t="s">
        <v>324</v>
      </c>
      <c r="G2658" s="9"/>
      <c r="H2658" s="9"/>
      <c r="I2658" s="9">
        <v>245</v>
      </c>
      <c r="J2658" s="9" t="s">
        <v>21</v>
      </c>
      <c r="K2658" s="9" t="s">
        <v>22</v>
      </c>
      <c r="L2658" s="16"/>
      <c r="M2658" s="16">
        <v>159.25</v>
      </c>
    </row>
    <row r="2659" ht="24" spans="1:13">
      <c r="A2659" s="9"/>
      <c r="B2659" s="9"/>
      <c r="C2659" s="9"/>
      <c r="D2659" s="9"/>
      <c r="E2659" s="9"/>
      <c r="F2659" s="9" t="s">
        <v>768</v>
      </c>
      <c r="G2659" s="9"/>
      <c r="H2659" s="9"/>
      <c r="I2659" s="9">
        <v>245</v>
      </c>
      <c r="J2659" s="9" t="s">
        <v>21</v>
      </c>
      <c r="K2659" s="9" t="s">
        <v>22</v>
      </c>
      <c r="L2659" s="16"/>
      <c r="M2659" s="16">
        <v>159.25</v>
      </c>
    </row>
    <row r="2660" ht="24" spans="1:13">
      <c r="A2660" s="9"/>
      <c r="B2660" s="9"/>
      <c r="C2660" s="9"/>
      <c r="D2660" s="9"/>
      <c r="E2660" s="9"/>
      <c r="F2660" s="9" t="s">
        <v>332</v>
      </c>
      <c r="G2660" s="9"/>
      <c r="H2660" s="9"/>
      <c r="I2660" s="9">
        <v>245</v>
      </c>
      <c r="J2660" s="9" t="s">
        <v>21</v>
      </c>
      <c r="K2660" s="9" t="s">
        <v>22</v>
      </c>
      <c r="L2660" s="16"/>
      <c r="M2660" s="16">
        <v>159.25</v>
      </c>
    </row>
    <row r="2661" spans="1:13">
      <c r="A2661" s="9"/>
      <c r="B2661" s="9"/>
      <c r="C2661" s="9"/>
      <c r="D2661" s="9" t="s">
        <v>817</v>
      </c>
      <c r="E2661" s="9" t="s">
        <v>818</v>
      </c>
      <c r="F2661" s="9" t="s">
        <v>17</v>
      </c>
      <c r="G2661" s="9"/>
      <c r="H2661" s="9"/>
      <c r="I2661" s="9">
        <v>100.8</v>
      </c>
      <c r="J2661" s="9" t="s">
        <v>18</v>
      </c>
      <c r="K2661" s="9" t="s">
        <v>19</v>
      </c>
      <c r="L2661" s="16"/>
      <c r="M2661" s="16">
        <f>I2661*0.65</f>
        <v>65.52</v>
      </c>
    </row>
    <row r="2662" ht="24" spans="1:13">
      <c r="A2662" s="9"/>
      <c r="B2662" s="9"/>
      <c r="C2662" s="9"/>
      <c r="D2662" s="9"/>
      <c r="E2662" s="9"/>
      <c r="F2662" s="9" t="s">
        <v>819</v>
      </c>
      <c r="G2662" s="9"/>
      <c r="H2662" s="9"/>
      <c r="I2662" s="9">
        <v>245</v>
      </c>
      <c r="J2662" s="9" t="s">
        <v>21</v>
      </c>
      <c r="K2662" s="9" t="s">
        <v>22</v>
      </c>
      <c r="L2662" s="16"/>
      <c r="M2662" s="16">
        <v>159.25</v>
      </c>
    </row>
    <row r="2663" ht="24" spans="1:13">
      <c r="A2663" s="9"/>
      <c r="B2663" s="9"/>
      <c r="C2663" s="9"/>
      <c r="D2663" s="9"/>
      <c r="E2663" s="9"/>
      <c r="F2663" s="9" t="s">
        <v>317</v>
      </c>
      <c r="G2663" s="9"/>
      <c r="H2663" s="9"/>
      <c r="I2663" s="9">
        <v>245</v>
      </c>
      <c r="J2663" s="9" t="s">
        <v>21</v>
      </c>
      <c r="K2663" s="9" t="s">
        <v>22</v>
      </c>
      <c r="L2663" s="16"/>
      <c r="M2663" s="16">
        <v>159.25</v>
      </c>
    </row>
    <row r="2664" ht="24" spans="1:13">
      <c r="A2664" s="9"/>
      <c r="B2664" s="9"/>
      <c r="C2664" s="9"/>
      <c r="D2664" s="9"/>
      <c r="E2664" s="9"/>
      <c r="F2664" s="9" t="s">
        <v>332</v>
      </c>
      <c r="G2664" s="9"/>
      <c r="H2664" s="9"/>
      <c r="I2664" s="9">
        <v>245</v>
      </c>
      <c r="J2664" s="9" t="s">
        <v>21</v>
      </c>
      <c r="K2664" s="9" t="s">
        <v>22</v>
      </c>
      <c r="L2664" s="16"/>
      <c r="M2664" s="16">
        <v>159.25</v>
      </c>
    </row>
    <row r="2665" ht="24" spans="1:13">
      <c r="A2665" s="9"/>
      <c r="B2665" s="9"/>
      <c r="C2665" s="9"/>
      <c r="D2665" s="9"/>
      <c r="E2665" s="9"/>
      <c r="F2665" s="9" t="s">
        <v>757</v>
      </c>
      <c r="G2665" s="9"/>
      <c r="H2665" s="9"/>
      <c r="I2665" s="9">
        <v>245</v>
      </c>
      <c r="J2665" s="9" t="s">
        <v>21</v>
      </c>
      <c r="K2665" s="9" t="s">
        <v>22</v>
      </c>
      <c r="L2665" s="16"/>
      <c r="M2665" s="16">
        <v>159.25</v>
      </c>
    </row>
    <row r="2666" ht="24" spans="1:13">
      <c r="A2666" s="9"/>
      <c r="B2666" s="9"/>
      <c r="C2666" s="9"/>
      <c r="D2666" s="9"/>
      <c r="E2666" s="9"/>
      <c r="F2666" s="9" t="s">
        <v>820</v>
      </c>
      <c r="G2666" s="9"/>
      <c r="H2666" s="9"/>
      <c r="I2666" s="9">
        <v>245</v>
      </c>
      <c r="J2666" s="9" t="s">
        <v>21</v>
      </c>
      <c r="K2666" s="9" t="s">
        <v>22</v>
      </c>
      <c r="L2666" s="16"/>
      <c r="M2666" s="16">
        <v>159.25</v>
      </c>
    </row>
    <row r="2667" ht="24" spans="1:13">
      <c r="A2667" s="9"/>
      <c r="B2667" s="9"/>
      <c r="C2667" s="9"/>
      <c r="D2667" s="9"/>
      <c r="E2667" s="9"/>
      <c r="F2667" s="9" t="s">
        <v>771</v>
      </c>
      <c r="G2667" s="9"/>
      <c r="H2667" s="9"/>
      <c r="I2667" s="9">
        <v>245</v>
      </c>
      <c r="J2667" s="9" t="s">
        <v>21</v>
      </c>
      <c r="K2667" s="9" t="s">
        <v>22</v>
      </c>
      <c r="L2667" s="16"/>
      <c r="M2667" s="16">
        <v>159.25</v>
      </c>
    </row>
    <row r="2668" ht="24" spans="1:13">
      <c r="A2668" s="9"/>
      <c r="B2668" s="9"/>
      <c r="C2668" s="9"/>
      <c r="D2668" s="9"/>
      <c r="E2668" s="9"/>
      <c r="F2668" s="9" t="s">
        <v>326</v>
      </c>
      <c r="G2668" s="9"/>
      <c r="H2668" s="9"/>
      <c r="I2668" s="9">
        <v>245</v>
      </c>
      <c r="J2668" s="9" t="s">
        <v>21</v>
      </c>
      <c r="K2668" s="9" t="s">
        <v>22</v>
      </c>
      <c r="L2668" s="16"/>
      <c r="M2668" s="16">
        <f t="shared" ref="M2668:M2699" si="148">I2668*0.65</f>
        <v>159.25</v>
      </c>
    </row>
    <row r="2669" ht="24" spans="1:13">
      <c r="A2669" s="9"/>
      <c r="B2669" s="9"/>
      <c r="C2669" s="9"/>
      <c r="D2669" s="9"/>
      <c r="E2669" s="9"/>
      <c r="F2669" s="9" t="s">
        <v>765</v>
      </c>
      <c r="G2669" s="9"/>
      <c r="H2669" s="9"/>
      <c r="I2669" s="9">
        <v>245</v>
      </c>
      <c r="J2669" s="9" t="s">
        <v>21</v>
      </c>
      <c r="K2669" s="9" t="s">
        <v>22</v>
      </c>
      <c r="L2669" s="16"/>
      <c r="M2669" s="16">
        <f t="shared" si="148"/>
        <v>159.25</v>
      </c>
    </row>
    <row r="2670" ht="24" spans="1:13">
      <c r="A2670" s="9"/>
      <c r="B2670" s="9"/>
      <c r="C2670" s="9"/>
      <c r="D2670" s="9"/>
      <c r="E2670" s="9"/>
      <c r="F2670" s="9" t="s">
        <v>801</v>
      </c>
      <c r="G2670" s="9"/>
      <c r="H2670" s="9"/>
      <c r="I2670" s="9">
        <v>245</v>
      </c>
      <c r="J2670" s="9" t="s">
        <v>21</v>
      </c>
      <c r="K2670" s="9" t="s">
        <v>22</v>
      </c>
      <c r="L2670" s="16"/>
      <c r="M2670" s="16">
        <f t="shared" si="148"/>
        <v>159.25</v>
      </c>
    </row>
    <row r="2671" ht="24" spans="1:13">
      <c r="A2671" s="9"/>
      <c r="B2671" s="9"/>
      <c r="C2671" s="9"/>
      <c r="D2671" s="9"/>
      <c r="E2671" s="9"/>
      <c r="F2671" s="9" t="s">
        <v>767</v>
      </c>
      <c r="G2671" s="9"/>
      <c r="H2671" s="9"/>
      <c r="I2671" s="9">
        <v>245</v>
      </c>
      <c r="J2671" s="9" t="s">
        <v>21</v>
      </c>
      <c r="K2671" s="9" t="s">
        <v>22</v>
      </c>
      <c r="L2671" s="16"/>
      <c r="M2671" s="16">
        <f t="shared" si="148"/>
        <v>159.25</v>
      </c>
    </row>
    <row r="2672" ht="24" spans="1:13">
      <c r="A2672" s="9"/>
      <c r="B2672" s="9"/>
      <c r="C2672" s="9"/>
      <c r="D2672" s="9"/>
      <c r="E2672" s="9"/>
      <c r="F2672" s="9" t="s">
        <v>322</v>
      </c>
      <c r="G2672" s="9"/>
      <c r="H2672" s="9"/>
      <c r="I2672" s="9">
        <v>245</v>
      </c>
      <c r="J2672" s="9" t="s">
        <v>21</v>
      </c>
      <c r="K2672" s="9" t="s">
        <v>22</v>
      </c>
      <c r="L2672" s="16"/>
      <c r="M2672" s="16">
        <f t="shared" si="148"/>
        <v>159.25</v>
      </c>
    </row>
    <row r="2673" ht="24" spans="1:13">
      <c r="A2673" s="9"/>
      <c r="B2673" s="9"/>
      <c r="C2673" s="9"/>
      <c r="D2673" s="9"/>
      <c r="E2673" s="9"/>
      <c r="F2673" s="9" t="s">
        <v>323</v>
      </c>
      <c r="G2673" s="9"/>
      <c r="H2673" s="9"/>
      <c r="I2673" s="9">
        <v>245</v>
      </c>
      <c r="J2673" s="9" t="s">
        <v>21</v>
      </c>
      <c r="K2673" s="9" t="s">
        <v>22</v>
      </c>
      <c r="L2673" s="16"/>
      <c r="M2673" s="16">
        <f t="shared" si="148"/>
        <v>159.25</v>
      </c>
    </row>
    <row r="2674" ht="24" spans="1:13">
      <c r="A2674" s="9"/>
      <c r="B2674" s="9"/>
      <c r="C2674" s="9"/>
      <c r="D2674" s="9"/>
      <c r="E2674" s="9"/>
      <c r="F2674" s="9" t="s">
        <v>803</v>
      </c>
      <c r="G2674" s="9"/>
      <c r="H2674" s="9"/>
      <c r="I2674" s="9">
        <v>245</v>
      </c>
      <c r="J2674" s="9" t="s">
        <v>21</v>
      </c>
      <c r="K2674" s="9" t="s">
        <v>22</v>
      </c>
      <c r="L2674" s="16"/>
      <c r="M2674" s="16">
        <f t="shared" si="148"/>
        <v>159.25</v>
      </c>
    </row>
    <row r="2675" ht="24" spans="1:13">
      <c r="A2675" s="9"/>
      <c r="B2675" s="9"/>
      <c r="C2675" s="9"/>
      <c r="D2675" s="9"/>
      <c r="E2675" s="9"/>
      <c r="F2675" s="9" t="s">
        <v>783</v>
      </c>
      <c r="G2675" s="9"/>
      <c r="H2675" s="9"/>
      <c r="I2675" s="9">
        <v>245</v>
      </c>
      <c r="J2675" s="9" t="s">
        <v>21</v>
      </c>
      <c r="K2675" s="9" t="s">
        <v>22</v>
      </c>
      <c r="L2675" s="16"/>
      <c r="M2675" s="16">
        <f t="shared" si="148"/>
        <v>159.25</v>
      </c>
    </row>
    <row r="2676" ht="24" spans="1:13">
      <c r="A2676" s="9"/>
      <c r="B2676" s="9"/>
      <c r="C2676" s="9"/>
      <c r="D2676" s="9"/>
      <c r="E2676" s="9"/>
      <c r="F2676" s="9" t="s">
        <v>821</v>
      </c>
      <c r="G2676" s="9"/>
      <c r="H2676" s="9">
        <v>245</v>
      </c>
      <c r="I2676" s="9">
        <v>490</v>
      </c>
      <c r="J2676" s="9" t="s">
        <v>21</v>
      </c>
      <c r="K2676" s="9" t="s">
        <v>22</v>
      </c>
      <c r="L2676" s="16">
        <f>H2676*0.65</f>
        <v>159.25</v>
      </c>
      <c r="M2676" s="16">
        <f t="shared" si="148"/>
        <v>318.5</v>
      </c>
    </row>
    <row r="2677" ht="24" spans="1:13">
      <c r="A2677" s="9"/>
      <c r="B2677" s="9"/>
      <c r="C2677" s="9"/>
      <c r="D2677" s="9"/>
      <c r="E2677" s="9"/>
      <c r="F2677" s="9" t="s">
        <v>324</v>
      </c>
      <c r="G2677" s="9"/>
      <c r="H2677" s="9"/>
      <c r="I2677" s="9">
        <v>245</v>
      </c>
      <c r="J2677" s="9" t="s">
        <v>21</v>
      </c>
      <c r="K2677" s="9" t="s">
        <v>22</v>
      </c>
      <c r="L2677" s="16"/>
      <c r="M2677" s="16">
        <f t="shared" si="148"/>
        <v>159.25</v>
      </c>
    </row>
    <row r="2678" ht="24" spans="1:13">
      <c r="A2678" s="9"/>
      <c r="B2678" s="9"/>
      <c r="C2678" s="9"/>
      <c r="D2678" s="9"/>
      <c r="E2678" s="9"/>
      <c r="F2678" s="9" t="s">
        <v>325</v>
      </c>
      <c r="G2678" s="9"/>
      <c r="H2678" s="9"/>
      <c r="I2678" s="9">
        <v>245</v>
      </c>
      <c r="J2678" s="9" t="s">
        <v>21</v>
      </c>
      <c r="K2678" s="9" t="s">
        <v>22</v>
      </c>
      <c r="L2678" s="16"/>
      <c r="M2678" s="16">
        <f t="shared" si="148"/>
        <v>159.25</v>
      </c>
    </row>
    <row r="2679" spans="1:13">
      <c r="A2679" s="9"/>
      <c r="B2679" s="9"/>
      <c r="C2679" s="9"/>
      <c r="D2679" s="9"/>
      <c r="E2679" s="9" t="s">
        <v>822</v>
      </c>
      <c r="F2679" s="9" t="s">
        <v>30</v>
      </c>
      <c r="G2679" s="9"/>
      <c r="H2679" s="9"/>
      <c r="I2679" s="9">
        <v>58.1</v>
      </c>
      <c r="J2679" s="9" t="s">
        <v>18</v>
      </c>
      <c r="K2679" s="9" t="s">
        <v>19</v>
      </c>
      <c r="L2679" s="16"/>
      <c r="M2679" s="16">
        <f t="shared" si="148"/>
        <v>37.765</v>
      </c>
    </row>
    <row r="2680" spans="1:13">
      <c r="A2680" s="9"/>
      <c r="B2680" s="9"/>
      <c r="C2680" s="9"/>
      <c r="D2680" s="9"/>
      <c r="E2680" s="9"/>
      <c r="F2680" s="9" t="s">
        <v>17</v>
      </c>
      <c r="G2680" s="9"/>
      <c r="H2680" s="9"/>
      <c r="I2680" s="9">
        <v>100.8</v>
      </c>
      <c r="J2680" s="9" t="s">
        <v>18</v>
      </c>
      <c r="K2680" s="9" t="s">
        <v>19</v>
      </c>
      <c r="L2680" s="16"/>
      <c r="M2680" s="16">
        <f t="shared" si="148"/>
        <v>65.52</v>
      </c>
    </row>
    <row r="2681" spans="1:13">
      <c r="A2681" s="9"/>
      <c r="B2681" s="9"/>
      <c r="C2681" s="9"/>
      <c r="D2681" s="9"/>
      <c r="E2681" s="9"/>
      <c r="F2681" s="9" t="s">
        <v>823</v>
      </c>
      <c r="G2681" s="9"/>
      <c r="H2681" s="9"/>
      <c r="I2681" s="9">
        <v>105</v>
      </c>
      <c r="J2681" s="9" t="s">
        <v>18</v>
      </c>
      <c r="K2681" s="9" t="s">
        <v>657</v>
      </c>
      <c r="L2681" s="16"/>
      <c r="M2681" s="16">
        <f t="shared" si="148"/>
        <v>68.25</v>
      </c>
    </row>
    <row r="2682" ht="24" spans="1:13">
      <c r="A2682" s="9"/>
      <c r="B2682" s="9"/>
      <c r="C2682" s="9"/>
      <c r="D2682" s="9"/>
      <c r="E2682" s="9"/>
      <c r="F2682" s="9" t="s">
        <v>316</v>
      </c>
      <c r="G2682" s="9"/>
      <c r="H2682" s="9"/>
      <c r="I2682" s="9">
        <v>245</v>
      </c>
      <c r="J2682" s="9" t="s">
        <v>21</v>
      </c>
      <c r="K2682" s="9" t="s">
        <v>22</v>
      </c>
      <c r="L2682" s="16"/>
      <c r="M2682" s="16">
        <f t="shared" si="148"/>
        <v>159.25</v>
      </c>
    </row>
    <row r="2683" ht="24" spans="1:13">
      <c r="A2683" s="9"/>
      <c r="B2683" s="9"/>
      <c r="C2683" s="9"/>
      <c r="D2683" s="9"/>
      <c r="E2683" s="9"/>
      <c r="F2683" s="9" t="s">
        <v>819</v>
      </c>
      <c r="G2683" s="9"/>
      <c r="H2683" s="9"/>
      <c r="I2683" s="9">
        <v>245</v>
      </c>
      <c r="J2683" s="9" t="s">
        <v>21</v>
      </c>
      <c r="K2683" s="9" t="s">
        <v>22</v>
      </c>
      <c r="L2683" s="16"/>
      <c r="M2683" s="16">
        <f t="shared" si="148"/>
        <v>159.25</v>
      </c>
    </row>
    <row r="2684" ht="24" spans="1:13">
      <c r="A2684" s="9"/>
      <c r="B2684" s="9"/>
      <c r="C2684" s="9"/>
      <c r="D2684" s="9"/>
      <c r="E2684" s="9"/>
      <c r="F2684" s="9" t="s">
        <v>763</v>
      </c>
      <c r="G2684" s="9"/>
      <c r="H2684" s="9"/>
      <c r="I2684" s="9">
        <v>245</v>
      </c>
      <c r="J2684" s="9" t="s">
        <v>21</v>
      </c>
      <c r="K2684" s="9" t="s">
        <v>22</v>
      </c>
      <c r="L2684" s="16"/>
      <c r="M2684" s="16">
        <f t="shared" si="148"/>
        <v>159.25</v>
      </c>
    </row>
    <row r="2685" ht="24" spans="1:13">
      <c r="A2685" s="9"/>
      <c r="B2685" s="9"/>
      <c r="C2685" s="9"/>
      <c r="D2685" s="9"/>
      <c r="E2685" s="9"/>
      <c r="F2685" s="9" t="s">
        <v>332</v>
      </c>
      <c r="G2685" s="9"/>
      <c r="H2685" s="9"/>
      <c r="I2685" s="9">
        <v>245</v>
      </c>
      <c r="J2685" s="9" t="s">
        <v>21</v>
      </c>
      <c r="K2685" s="9" t="s">
        <v>22</v>
      </c>
      <c r="L2685" s="16"/>
      <c r="M2685" s="16">
        <f t="shared" si="148"/>
        <v>159.25</v>
      </c>
    </row>
    <row r="2686" ht="24" spans="1:13">
      <c r="A2686" s="9"/>
      <c r="B2686" s="9"/>
      <c r="C2686" s="9"/>
      <c r="D2686" s="9"/>
      <c r="E2686" s="9"/>
      <c r="F2686" s="9" t="s">
        <v>326</v>
      </c>
      <c r="G2686" s="9"/>
      <c r="H2686" s="9"/>
      <c r="I2686" s="9">
        <v>245</v>
      </c>
      <c r="J2686" s="9" t="s">
        <v>21</v>
      </c>
      <c r="K2686" s="9" t="s">
        <v>22</v>
      </c>
      <c r="L2686" s="16"/>
      <c r="M2686" s="16">
        <f t="shared" si="148"/>
        <v>159.25</v>
      </c>
    </row>
    <row r="2687" ht="24" spans="1:13">
      <c r="A2687" s="9"/>
      <c r="B2687" s="9"/>
      <c r="C2687" s="9"/>
      <c r="D2687" s="9"/>
      <c r="E2687" s="9"/>
      <c r="F2687" s="9" t="s">
        <v>765</v>
      </c>
      <c r="G2687" s="9"/>
      <c r="H2687" s="9"/>
      <c r="I2687" s="9">
        <v>245</v>
      </c>
      <c r="J2687" s="9" t="s">
        <v>21</v>
      </c>
      <c r="K2687" s="9" t="s">
        <v>22</v>
      </c>
      <c r="L2687" s="16"/>
      <c r="M2687" s="16">
        <f t="shared" si="148"/>
        <v>159.25</v>
      </c>
    </row>
    <row r="2688" ht="24" spans="1:13">
      <c r="A2688" s="9"/>
      <c r="B2688" s="9"/>
      <c r="C2688" s="9"/>
      <c r="D2688" s="9"/>
      <c r="E2688" s="9"/>
      <c r="F2688" s="9" t="s">
        <v>801</v>
      </c>
      <c r="G2688" s="9"/>
      <c r="H2688" s="9"/>
      <c r="I2688" s="9">
        <v>245</v>
      </c>
      <c r="J2688" s="9" t="s">
        <v>21</v>
      </c>
      <c r="K2688" s="9" t="s">
        <v>22</v>
      </c>
      <c r="L2688" s="16"/>
      <c r="M2688" s="16">
        <f t="shared" si="148"/>
        <v>159.25</v>
      </c>
    </row>
    <row r="2689" ht="24" spans="1:13">
      <c r="A2689" s="9"/>
      <c r="B2689" s="9"/>
      <c r="C2689" s="9"/>
      <c r="D2689" s="9"/>
      <c r="E2689" s="9"/>
      <c r="F2689" s="9" t="s">
        <v>767</v>
      </c>
      <c r="G2689" s="9"/>
      <c r="H2689" s="9"/>
      <c r="I2689" s="9">
        <v>245</v>
      </c>
      <c r="J2689" s="9" t="s">
        <v>21</v>
      </c>
      <c r="K2689" s="9" t="s">
        <v>22</v>
      </c>
      <c r="L2689" s="16"/>
      <c r="M2689" s="16">
        <f t="shared" si="148"/>
        <v>159.25</v>
      </c>
    </row>
    <row r="2690" ht="24" spans="1:13">
      <c r="A2690" s="9"/>
      <c r="B2690" s="9"/>
      <c r="C2690" s="9"/>
      <c r="D2690" s="9"/>
      <c r="E2690" s="9"/>
      <c r="F2690" s="9" t="s">
        <v>322</v>
      </c>
      <c r="G2690" s="9"/>
      <c r="H2690" s="9"/>
      <c r="I2690" s="9">
        <v>245</v>
      </c>
      <c r="J2690" s="9" t="s">
        <v>21</v>
      </c>
      <c r="K2690" s="9" t="s">
        <v>22</v>
      </c>
      <c r="L2690" s="16"/>
      <c r="M2690" s="16">
        <f t="shared" si="148"/>
        <v>159.25</v>
      </c>
    </row>
    <row r="2691" ht="24" spans="1:13">
      <c r="A2691" s="9"/>
      <c r="B2691" s="9"/>
      <c r="C2691" s="9"/>
      <c r="D2691" s="9"/>
      <c r="E2691" s="9"/>
      <c r="F2691" s="9" t="s">
        <v>323</v>
      </c>
      <c r="G2691" s="9"/>
      <c r="H2691" s="9"/>
      <c r="I2691" s="9">
        <v>245</v>
      </c>
      <c r="J2691" s="9" t="s">
        <v>21</v>
      </c>
      <c r="K2691" s="9" t="s">
        <v>22</v>
      </c>
      <c r="L2691" s="16"/>
      <c r="M2691" s="16">
        <f t="shared" si="148"/>
        <v>159.25</v>
      </c>
    </row>
    <row r="2692" ht="24" spans="1:13">
      <c r="A2692" s="9"/>
      <c r="B2692" s="9"/>
      <c r="C2692" s="9"/>
      <c r="D2692" s="9"/>
      <c r="E2692" s="9"/>
      <c r="F2692" s="9" t="s">
        <v>769</v>
      </c>
      <c r="G2692" s="9"/>
      <c r="H2692" s="9"/>
      <c r="I2692" s="9">
        <v>245</v>
      </c>
      <c r="J2692" s="9" t="s">
        <v>21</v>
      </c>
      <c r="K2692" s="9" t="s">
        <v>22</v>
      </c>
      <c r="L2692" s="16"/>
      <c r="M2692" s="16">
        <f t="shared" si="148"/>
        <v>159.25</v>
      </c>
    </row>
    <row r="2693" ht="24" spans="1:13">
      <c r="A2693" s="9"/>
      <c r="B2693" s="9"/>
      <c r="C2693" s="9"/>
      <c r="D2693" s="9"/>
      <c r="E2693" s="9"/>
      <c r="F2693" s="9" t="s">
        <v>318</v>
      </c>
      <c r="G2693" s="9"/>
      <c r="H2693" s="9"/>
      <c r="I2693" s="9">
        <v>245</v>
      </c>
      <c r="J2693" s="9" t="s">
        <v>21</v>
      </c>
      <c r="K2693" s="9" t="s">
        <v>22</v>
      </c>
      <c r="L2693" s="16"/>
      <c r="M2693" s="16">
        <f t="shared" si="148"/>
        <v>159.25</v>
      </c>
    </row>
    <row r="2694" ht="24" spans="1:13">
      <c r="A2694" s="9"/>
      <c r="B2694" s="9"/>
      <c r="C2694" s="9"/>
      <c r="D2694" s="9"/>
      <c r="E2694" s="9"/>
      <c r="F2694" s="9" t="s">
        <v>338</v>
      </c>
      <c r="G2694" s="9"/>
      <c r="H2694" s="9">
        <v>245</v>
      </c>
      <c r="I2694" s="9">
        <v>490</v>
      </c>
      <c r="J2694" s="9" t="s">
        <v>21</v>
      </c>
      <c r="K2694" s="9" t="s">
        <v>22</v>
      </c>
      <c r="L2694" s="16">
        <f>H2694*0.65</f>
        <v>159.25</v>
      </c>
      <c r="M2694" s="16">
        <f t="shared" si="148"/>
        <v>318.5</v>
      </c>
    </row>
    <row r="2695" ht="24" spans="1:13">
      <c r="A2695" s="9"/>
      <c r="B2695" s="9"/>
      <c r="C2695" s="9"/>
      <c r="D2695" s="9"/>
      <c r="E2695" s="9"/>
      <c r="F2695" s="9" t="s">
        <v>803</v>
      </c>
      <c r="G2695" s="9"/>
      <c r="H2695" s="9"/>
      <c r="I2695" s="9">
        <v>245</v>
      </c>
      <c r="J2695" s="9" t="s">
        <v>21</v>
      </c>
      <c r="K2695" s="9" t="s">
        <v>22</v>
      </c>
      <c r="L2695" s="16"/>
      <c r="M2695" s="16">
        <f t="shared" si="148"/>
        <v>159.25</v>
      </c>
    </row>
    <row r="2696" ht="24" spans="1:13">
      <c r="A2696" s="9"/>
      <c r="B2696" s="9"/>
      <c r="C2696" s="9"/>
      <c r="D2696" s="9"/>
      <c r="E2696" s="9"/>
      <c r="F2696" s="9" t="s">
        <v>783</v>
      </c>
      <c r="G2696" s="9"/>
      <c r="H2696" s="9"/>
      <c r="I2696" s="9">
        <v>245</v>
      </c>
      <c r="J2696" s="9" t="s">
        <v>21</v>
      </c>
      <c r="K2696" s="9" t="s">
        <v>22</v>
      </c>
      <c r="L2696" s="16"/>
      <c r="M2696" s="16">
        <f t="shared" si="148"/>
        <v>159.25</v>
      </c>
    </row>
    <row r="2697" ht="24" spans="1:13">
      <c r="A2697" s="9"/>
      <c r="B2697" s="9"/>
      <c r="C2697" s="9"/>
      <c r="D2697" s="9"/>
      <c r="E2697" s="9"/>
      <c r="F2697" s="9" t="s">
        <v>771</v>
      </c>
      <c r="G2697" s="9"/>
      <c r="H2697" s="9"/>
      <c r="I2697" s="9">
        <v>245</v>
      </c>
      <c r="J2697" s="9" t="s">
        <v>21</v>
      </c>
      <c r="K2697" s="9" t="s">
        <v>22</v>
      </c>
      <c r="L2697" s="16"/>
      <c r="M2697" s="16">
        <f t="shared" si="148"/>
        <v>159.25</v>
      </c>
    </row>
    <row r="2698" ht="24" spans="1:13">
      <c r="A2698" s="9"/>
      <c r="B2698" s="9"/>
      <c r="C2698" s="9"/>
      <c r="D2698" s="9"/>
      <c r="E2698" s="9"/>
      <c r="F2698" s="9" t="s">
        <v>824</v>
      </c>
      <c r="G2698" s="9"/>
      <c r="H2698" s="9"/>
      <c r="I2698" s="9">
        <v>245</v>
      </c>
      <c r="J2698" s="9" t="s">
        <v>21</v>
      </c>
      <c r="K2698" s="9" t="s">
        <v>22</v>
      </c>
      <c r="L2698" s="16"/>
      <c r="M2698" s="16">
        <f t="shared" si="148"/>
        <v>159.25</v>
      </c>
    </row>
    <row r="2699" ht="24" spans="1:13">
      <c r="A2699" s="9"/>
      <c r="B2699" s="9"/>
      <c r="C2699" s="9"/>
      <c r="D2699" s="9"/>
      <c r="E2699" s="9"/>
      <c r="F2699" s="9" t="s">
        <v>324</v>
      </c>
      <c r="G2699" s="9"/>
      <c r="H2699" s="9"/>
      <c r="I2699" s="9">
        <v>245</v>
      </c>
      <c r="J2699" s="9" t="s">
        <v>21</v>
      </c>
      <c r="K2699" s="9" t="s">
        <v>22</v>
      </c>
      <c r="L2699" s="16"/>
      <c r="M2699" s="16">
        <f t="shared" si="148"/>
        <v>159.25</v>
      </c>
    </row>
    <row r="2700" ht="24" spans="1:13">
      <c r="A2700" s="9"/>
      <c r="B2700" s="9"/>
      <c r="C2700" s="9"/>
      <c r="D2700" s="9"/>
      <c r="E2700" s="9"/>
      <c r="F2700" s="9" t="s">
        <v>325</v>
      </c>
      <c r="G2700" s="9"/>
      <c r="H2700" s="9"/>
      <c r="I2700" s="9">
        <v>245</v>
      </c>
      <c r="J2700" s="9" t="s">
        <v>21</v>
      </c>
      <c r="K2700" s="9" t="s">
        <v>22</v>
      </c>
      <c r="L2700" s="16"/>
      <c r="M2700" s="16">
        <f t="shared" ref="M2700:M2705" si="149">I2700*0.65</f>
        <v>159.25</v>
      </c>
    </row>
    <row r="2701" ht="24" spans="1:13">
      <c r="A2701" s="9"/>
      <c r="B2701" s="9"/>
      <c r="C2701" s="9"/>
      <c r="D2701" s="9"/>
      <c r="E2701" s="9"/>
      <c r="F2701" s="9" t="s">
        <v>757</v>
      </c>
      <c r="G2701" s="9"/>
      <c r="H2701" s="9"/>
      <c r="I2701" s="9">
        <v>245</v>
      </c>
      <c r="J2701" s="9" t="s">
        <v>21</v>
      </c>
      <c r="K2701" s="9" t="s">
        <v>22</v>
      </c>
      <c r="L2701" s="16"/>
      <c r="M2701" s="16">
        <v>159.25</v>
      </c>
    </row>
    <row r="2702" ht="24" spans="1:13">
      <c r="A2702" s="9"/>
      <c r="B2702" s="9"/>
      <c r="C2702" s="9"/>
      <c r="D2702" s="9"/>
      <c r="E2702" s="9"/>
      <c r="F2702" s="9" t="s">
        <v>122</v>
      </c>
      <c r="G2702" s="9"/>
      <c r="H2702" s="9"/>
      <c r="I2702" s="9">
        <v>245</v>
      </c>
      <c r="J2702" s="9" t="s">
        <v>21</v>
      </c>
      <c r="K2702" s="9" t="s">
        <v>22</v>
      </c>
      <c r="L2702" s="16"/>
      <c r="M2702" s="16">
        <v>159.25</v>
      </c>
    </row>
    <row r="2703" ht="24" spans="1:13">
      <c r="A2703" s="9"/>
      <c r="B2703" s="9"/>
      <c r="C2703" s="9"/>
      <c r="D2703" s="9"/>
      <c r="E2703" s="9"/>
      <c r="F2703" s="9" t="s">
        <v>317</v>
      </c>
      <c r="G2703" s="9"/>
      <c r="H2703" s="9"/>
      <c r="I2703" s="9">
        <v>245</v>
      </c>
      <c r="J2703" s="9" t="s">
        <v>21</v>
      </c>
      <c r="K2703" s="9" t="s">
        <v>22</v>
      </c>
      <c r="L2703" s="16"/>
      <c r="M2703" s="16">
        <f t="shared" si="149"/>
        <v>159.25</v>
      </c>
    </row>
    <row r="2704" spans="1:13">
      <c r="A2704" s="9"/>
      <c r="B2704" s="9"/>
      <c r="C2704" s="9"/>
      <c r="D2704" s="9"/>
      <c r="E2704" s="9" t="s">
        <v>825</v>
      </c>
      <c r="F2704" s="9" t="s">
        <v>17</v>
      </c>
      <c r="G2704" s="9"/>
      <c r="H2704" s="9"/>
      <c r="I2704" s="9">
        <v>100.8</v>
      </c>
      <c r="J2704" s="9" t="s">
        <v>18</v>
      </c>
      <c r="K2704" s="9" t="s">
        <v>19</v>
      </c>
      <c r="L2704" s="16"/>
      <c r="M2704" s="16">
        <f t="shared" si="149"/>
        <v>65.52</v>
      </c>
    </row>
    <row r="2705" spans="1:13">
      <c r="A2705" s="9"/>
      <c r="B2705" s="9"/>
      <c r="C2705" s="9"/>
      <c r="D2705" s="9"/>
      <c r="E2705" s="9"/>
      <c r="F2705" s="9" t="s">
        <v>30</v>
      </c>
      <c r="G2705" s="9"/>
      <c r="H2705" s="10"/>
      <c r="I2705" s="9">
        <v>58.1</v>
      </c>
      <c r="J2705" s="9" t="s">
        <v>18</v>
      </c>
      <c r="K2705" s="15" t="s">
        <v>19</v>
      </c>
      <c r="L2705" s="16"/>
      <c r="M2705" s="16">
        <f t="shared" si="149"/>
        <v>37.765</v>
      </c>
    </row>
    <row r="2706" ht="24" spans="1:13">
      <c r="A2706" s="9"/>
      <c r="B2706" s="9"/>
      <c r="C2706" s="9"/>
      <c r="D2706" s="9"/>
      <c r="E2706" s="9"/>
      <c r="F2706" s="9" t="s">
        <v>819</v>
      </c>
      <c r="G2706" s="9"/>
      <c r="H2706" s="9"/>
      <c r="I2706" s="9">
        <v>245</v>
      </c>
      <c r="J2706" s="9" t="s">
        <v>21</v>
      </c>
      <c r="K2706" s="9" t="s">
        <v>22</v>
      </c>
      <c r="L2706" s="16"/>
      <c r="M2706" s="16">
        <v>159.25</v>
      </c>
    </row>
    <row r="2707" ht="24" spans="1:13">
      <c r="A2707" s="9"/>
      <c r="B2707" s="9"/>
      <c r="C2707" s="9"/>
      <c r="D2707" s="9"/>
      <c r="E2707" s="9"/>
      <c r="F2707" s="9" t="s">
        <v>783</v>
      </c>
      <c r="G2707" s="9"/>
      <c r="H2707" s="9"/>
      <c r="I2707" s="9">
        <v>245</v>
      </c>
      <c r="J2707" s="9" t="s">
        <v>21</v>
      </c>
      <c r="K2707" s="9" t="s">
        <v>22</v>
      </c>
      <c r="L2707" s="16"/>
      <c r="M2707" s="16">
        <v>159.25</v>
      </c>
    </row>
    <row r="2708" ht="24" spans="1:13">
      <c r="A2708" s="9"/>
      <c r="B2708" s="9"/>
      <c r="C2708" s="9"/>
      <c r="D2708" s="9"/>
      <c r="E2708" s="9"/>
      <c r="F2708" s="9" t="s">
        <v>332</v>
      </c>
      <c r="G2708" s="9"/>
      <c r="H2708" s="9"/>
      <c r="I2708" s="9">
        <v>245</v>
      </c>
      <c r="J2708" s="9" t="s">
        <v>21</v>
      </c>
      <c r="K2708" s="9" t="s">
        <v>22</v>
      </c>
      <c r="L2708" s="16"/>
      <c r="M2708" s="16">
        <v>159.25</v>
      </c>
    </row>
    <row r="2709" ht="24" spans="1:13">
      <c r="A2709" s="9"/>
      <c r="B2709" s="9"/>
      <c r="C2709" s="9"/>
      <c r="D2709" s="9"/>
      <c r="E2709" s="9"/>
      <c r="F2709" s="9" t="s">
        <v>122</v>
      </c>
      <c r="G2709" s="9"/>
      <c r="H2709" s="9"/>
      <c r="I2709" s="9">
        <v>245</v>
      </c>
      <c r="J2709" s="9" t="s">
        <v>21</v>
      </c>
      <c r="K2709" s="9" t="s">
        <v>22</v>
      </c>
      <c r="L2709" s="16"/>
      <c r="M2709" s="16">
        <v>159.25</v>
      </c>
    </row>
    <row r="2710" ht="24" spans="1:13">
      <c r="A2710" s="9"/>
      <c r="B2710" s="9"/>
      <c r="C2710" s="9"/>
      <c r="D2710" s="9"/>
      <c r="E2710" s="9"/>
      <c r="F2710" s="9" t="s">
        <v>763</v>
      </c>
      <c r="G2710" s="9"/>
      <c r="H2710" s="9"/>
      <c r="I2710" s="9">
        <v>245</v>
      </c>
      <c r="J2710" s="9" t="s">
        <v>21</v>
      </c>
      <c r="K2710" s="9" t="s">
        <v>22</v>
      </c>
      <c r="L2710" s="16"/>
      <c r="M2710" s="16">
        <f>I2710*0.65</f>
        <v>159.25</v>
      </c>
    </row>
    <row r="2711" ht="24" spans="1:13">
      <c r="A2711" s="9"/>
      <c r="B2711" s="9"/>
      <c r="C2711" s="9"/>
      <c r="D2711" s="9"/>
      <c r="E2711" s="9"/>
      <c r="F2711" s="9" t="s">
        <v>326</v>
      </c>
      <c r="G2711" s="9"/>
      <c r="H2711" s="9"/>
      <c r="I2711" s="9">
        <v>245</v>
      </c>
      <c r="J2711" s="9" t="s">
        <v>21</v>
      </c>
      <c r="K2711" s="9" t="s">
        <v>22</v>
      </c>
      <c r="L2711" s="16"/>
      <c r="M2711" s="16">
        <f>I2711*0.65</f>
        <v>159.25</v>
      </c>
    </row>
    <row r="2712" ht="24" spans="1:13">
      <c r="A2712" s="9"/>
      <c r="B2712" s="9"/>
      <c r="C2712" s="9"/>
      <c r="D2712" s="9"/>
      <c r="E2712" s="9"/>
      <c r="F2712" s="9" t="s">
        <v>766</v>
      </c>
      <c r="G2712" s="9"/>
      <c r="H2712" s="9"/>
      <c r="I2712" s="9">
        <v>245</v>
      </c>
      <c r="J2712" s="9" t="s">
        <v>21</v>
      </c>
      <c r="K2712" s="9" t="s">
        <v>22</v>
      </c>
      <c r="L2712" s="16"/>
      <c r="M2712" s="16">
        <f>I2712*0.65</f>
        <v>159.25</v>
      </c>
    </row>
    <row r="2713" ht="24" spans="1:13">
      <c r="A2713" s="9"/>
      <c r="B2713" s="9"/>
      <c r="C2713" s="9"/>
      <c r="D2713" s="9"/>
      <c r="E2713" s="9"/>
      <c r="F2713" s="9" t="s">
        <v>322</v>
      </c>
      <c r="G2713" s="9"/>
      <c r="H2713" s="9"/>
      <c r="I2713" s="9">
        <v>245</v>
      </c>
      <c r="J2713" s="9" t="s">
        <v>21</v>
      </c>
      <c r="K2713" s="9" t="s">
        <v>22</v>
      </c>
      <c r="L2713" s="16"/>
      <c r="M2713" s="16">
        <f t="shared" ref="M2713:M2727" si="150">I2713*0.65</f>
        <v>159.25</v>
      </c>
    </row>
    <row r="2714" ht="24" spans="1:13">
      <c r="A2714" s="9"/>
      <c r="B2714" s="9"/>
      <c r="C2714" s="9"/>
      <c r="D2714" s="9"/>
      <c r="E2714" s="9"/>
      <c r="F2714" s="9" t="s">
        <v>338</v>
      </c>
      <c r="G2714" s="9"/>
      <c r="H2714" s="9">
        <v>245</v>
      </c>
      <c r="I2714" s="9">
        <v>490</v>
      </c>
      <c r="J2714" s="9" t="s">
        <v>21</v>
      </c>
      <c r="K2714" s="9" t="s">
        <v>22</v>
      </c>
      <c r="L2714" s="16">
        <f>H2714*0.65</f>
        <v>159.25</v>
      </c>
      <c r="M2714" s="16">
        <f t="shared" si="150"/>
        <v>318.5</v>
      </c>
    </row>
    <row r="2715" ht="24" spans="1:13">
      <c r="A2715" s="9"/>
      <c r="B2715" s="9"/>
      <c r="C2715" s="9"/>
      <c r="D2715" s="9"/>
      <c r="E2715" s="9"/>
      <c r="F2715" s="9" t="s">
        <v>826</v>
      </c>
      <c r="G2715" s="9"/>
      <c r="H2715" s="9"/>
      <c r="I2715" s="9">
        <v>245</v>
      </c>
      <c r="J2715" s="9" t="s">
        <v>21</v>
      </c>
      <c r="K2715" s="9" t="s">
        <v>22</v>
      </c>
      <c r="L2715" s="16"/>
      <c r="M2715" s="16">
        <f t="shared" si="150"/>
        <v>159.25</v>
      </c>
    </row>
    <row r="2716" ht="24" spans="1:13">
      <c r="A2716" s="9"/>
      <c r="B2716" s="9"/>
      <c r="C2716" s="9"/>
      <c r="D2716" s="9"/>
      <c r="E2716" s="9"/>
      <c r="F2716" s="9" t="s">
        <v>325</v>
      </c>
      <c r="G2716" s="9"/>
      <c r="H2716" s="9"/>
      <c r="I2716" s="9">
        <v>245</v>
      </c>
      <c r="J2716" s="9" t="s">
        <v>21</v>
      </c>
      <c r="K2716" s="9" t="s">
        <v>22</v>
      </c>
      <c r="L2716" s="16"/>
      <c r="M2716" s="16">
        <f t="shared" si="150"/>
        <v>159.25</v>
      </c>
    </row>
    <row r="2717" ht="24" spans="1:13">
      <c r="A2717" s="9"/>
      <c r="B2717" s="9"/>
      <c r="C2717" s="9"/>
      <c r="D2717" s="9"/>
      <c r="E2717" s="9"/>
      <c r="F2717" s="9" t="s">
        <v>317</v>
      </c>
      <c r="G2717" s="9"/>
      <c r="H2717" s="9"/>
      <c r="I2717" s="9">
        <v>245</v>
      </c>
      <c r="J2717" s="9" t="s">
        <v>21</v>
      </c>
      <c r="K2717" s="9" t="s">
        <v>22</v>
      </c>
      <c r="L2717" s="16"/>
      <c r="M2717" s="16">
        <f t="shared" si="150"/>
        <v>159.25</v>
      </c>
    </row>
    <row r="2718" spans="1:13">
      <c r="A2718" s="9"/>
      <c r="B2718" s="9"/>
      <c r="C2718" s="9"/>
      <c r="D2718" s="9"/>
      <c r="E2718" s="9" t="s">
        <v>827</v>
      </c>
      <c r="F2718" s="9" t="s">
        <v>17</v>
      </c>
      <c r="G2718" s="9"/>
      <c r="H2718" s="9"/>
      <c r="I2718" s="9">
        <v>100.8</v>
      </c>
      <c r="J2718" s="9" t="s">
        <v>18</v>
      </c>
      <c r="K2718" s="9" t="s">
        <v>19</v>
      </c>
      <c r="L2718" s="16"/>
      <c r="M2718" s="16">
        <f t="shared" si="150"/>
        <v>65.52</v>
      </c>
    </row>
    <row r="2719" ht="24" spans="1:13">
      <c r="A2719" s="9"/>
      <c r="B2719" s="9"/>
      <c r="C2719" s="9"/>
      <c r="D2719" s="9"/>
      <c r="E2719" s="9"/>
      <c r="F2719" s="9" t="s">
        <v>762</v>
      </c>
      <c r="G2719" s="9"/>
      <c r="H2719" s="9"/>
      <c r="I2719" s="9">
        <v>245</v>
      </c>
      <c r="J2719" s="9" t="s">
        <v>21</v>
      </c>
      <c r="K2719" s="9" t="s">
        <v>22</v>
      </c>
      <c r="L2719" s="16"/>
      <c r="M2719" s="16">
        <f t="shared" si="150"/>
        <v>159.25</v>
      </c>
    </row>
    <row r="2720" ht="24" spans="1:13">
      <c r="A2720" s="9"/>
      <c r="B2720" s="9"/>
      <c r="C2720" s="9"/>
      <c r="D2720" s="9"/>
      <c r="E2720" s="9"/>
      <c r="F2720" s="9" t="s">
        <v>316</v>
      </c>
      <c r="G2720" s="9"/>
      <c r="H2720" s="9"/>
      <c r="I2720" s="9">
        <v>245</v>
      </c>
      <c r="J2720" s="9" t="s">
        <v>21</v>
      </c>
      <c r="K2720" s="9" t="s">
        <v>22</v>
      </c>
      <c r="L2720" s="16"/>
      <c r="M2720" s="16">
        <f t="shared" si="150"/>
        <v>159.25</v>
      </c>
    </row>
    <row r="2721" ht="24" spans="1:13">
      <c r="A2721" s="9"/>
      <c r="B2721" s="9"/>
      <c r="C2721" s="9"/>
      <c r="D2721" s="9"/>
      <c r="E2721" s="9"/>
      <c r="F2721" s="9" t="s">
        <v>819</v>
      </c>
      <c r="G2721" s="9"/>
      <c r="H2721" s="9"/>
      <c r="I2721" s="9">
        <v>245</v>
      </c>
      <c r="J2721" s="9" t="s">
        <v>21</v>
      </c>
      <c r="K2721" s="9" t="s">
        <v>22</v>
      </c>
      <c r="L2721" s="16"/>
      <c r="M2721" s="16">
        <f t="shared" si="150"/>
        <v>159.25</v>
      </c>
    </row>
    <row r="2722" ht="24" spans="1:13">
      <c r="A2722" s="9"/>
      <c r="B2722" s="9"/>
      <c r="C2722" s="9"/>
      <c r="D2722" s="9"/>
      <c r="E2722" s="9"/>
      <c r="F2722" s="9" t="s">
        <v>332</v>
      </c>
      <c r="G2722" s="9"/>
      <c r="H2722" s="9"/>
      <c r="I2722" s="9">
        <v>245</v>
      </c>
      <c r="J2722" s="9" t="s">
        <v>21</v>
      </c>
      <c r="K2722" s="9" t="s">
        <v>22</v>
      </c>
      <c r="L2722" s="16"/>
      <c r="M2722" s="16">
        <f t="shared" si="150"/>
        <v>159.25</v>
      </c>
    </row>
    <row r="2723" ht="24" spans="1:13">
      <c r="A2723" s="9"/>
      <c r="B2723" s="9"/>
      <c r="C2723" s="9"/>
      <c r="D2723" s="9"/>
      <c r="E2723" s="9"/>
      <c r="F2723" s="9" t="s">
        <v>326</v>
      </c>
      <c r="G2723" s="9"/>
      <c r="H2723" s="9"/>
      <c r="I2723" s="9">
        <v>245</v>
      </c>
      <c r="J2723" s="9" t="s">
        <v>21</v>
      </c>
      <c r="K2723" s="9" t="s">
        <v>22</v>
      </c>
      <c r="L2723" s="16"/>
      <c r="M2723" s="16">
        <f t="shared" si="150"/>
        <v>159.25</v>
      </c>
    </row>
    <row r="2724" ht="24" spans="1:13">
      <c r="A2724" s="9"/>
      <c r="B2724" s="9"/>
      <c r="C2724" s="9"/>
      <c r="D2724" s="9"/>
      <c r="E2724" s="9"/>
      <c r="F2724" s="9" t="s">
        <v>765</v>
      </c>
      <c r="G2724" s="9"/>
      <c r="H2724" s="9"/>
      <c r="I2724" s="9">
        <v>245</v>
      </c>
      <c r="J2724" s="9" t="s">
        <v>21</v>
      </c>
      <c r="K2724" s="9" t="s">
        <v>22</v>
      </c>
      <c r="L2724" s="16"/>
      <c r="M2724" s="16">
        <f t="shared" si="150"/>
        <v>159.25</v>
      </c>
    </row>
    <row r="2725" ht="24" spans="1:13">
      <c r="A2725" s="9"/>
      <c r="B2725" s="9"/>
      <c r="C2725" s="9"/>
      <c r="D2725" s="9"/>
      <c r="E2725" s="9"/>
      <c r="F2725" s="9" t="s">
        <v>803</v>
      </c>
      <c r="G2725" s="9"/>
      <c r="H2725" s="9"/>
      <c r="I2725" s="9">
        <v>245</v>
      </c>
      <c r="J2725" s="9" t="s">
        <v>21</v>
      </c>
      <c r="K2725" s="9" t="s">
        <v>22</v>
      </c>
      <c r="L2725" s="16"/>
      <c r="M2725" s="16">
        <f t="shared" si="150"/>
        <v>159.25</v>
      </c>
    </row>
    <row r="2726" ht="24" spans="1:13">
      <c r="A2726" s="9"/>
      <c r="B2726" s="9"/>
      <c r="C2726" s="9"/>
      <c r="D2726" s="9"/>
      <c r="E2726" s="9"/>
      <c r="F2726" s="9" t="s">
        <v>783</v>
      </c>
      <c r="G2726" s="9"/>
      <c r="H2726" s="9"/>
      <c r="I2726" s="9">
        <v>245</v>
      </c>
      <c r="J2726" s="9" t="s">
        <v>21</v>
      </c>
      <c r="K2726" s="9" t="s">
        <v>22</v>
      </c>
      <c r="L2726" s="16"/>
      <c r="M2726" s="16">
        <f t="shared" si="150"/>
        <v>159.25</v>
      </c>
    </row>
    <row r="2727" ht="24" spans="1:13">
      <c r="A2727" s="9"/>
      <c r="B2727" s="9"/>
      <c r="C2727" s="9"/>
      <c r="D2727" s="9"/>
      <c r="E2727" s="9"/>
      <c r="F2727" s="9" t="s">
        <v>324</v>
      </c>
      <c r="G2727" s="9"/>
      <c r="H2727" s="9"/>
      <c r="I2727" s="9">
        <v>245</v>
      </c>
      <c r="J2727" s="9" t="s">
        <v>21</v>
      </c>
      <c r="K2727" s="9" t="s">
        <v>22</v>
      </c>
      <c r="L2727" s="16"/>
      <c r="M2727" s="16">
        <f t="shared" si="150"/>
        <v>159.25</v>
      </c>
    </row>
    <row r="2728" spans="1:13">
      <c r="A2728" s="9"/>
      <c r="B2728" s="9"/>
      <c r="C2728" s="9"/>
      <c r="D2728" s="9"/>
      <c r="E2728" s="9"/>
      <c r="F2728" s="9" t="s">
        <v>823</v>
      </c>
      <c r="G2728" s="9"/>
      <c r="H2728" s="9"/>
      <c r="I2728" s="9">
        <v>105</v>
      </c>
      <c r="J2728" s="9" t="s">
        <v>18</v>
      </c>
      <c r="K2728" s="9" t="s">
        <v>657</v>
      </c>
      <c r="L2728" s="16"/>
      <c r="M2728" s="16">
        <v>68.25</v>
      </c>
    </row>
    <row r="2729" ht="24" spans="1:13">
      <c r="A2729" s="9"/>
      <c r="B2729" s="9"/>
      <c r="C2729" s="9"/>
      <c r="D2729" s="9"/>
      <c r="E2729" s="9"/>
      <c r="F2729" s="9" t="s">
        <v>323</v>
      </c>
      <c r="G2729" s="9"/>
      <c r="H2729" s="9"/>
      <c r="I2729" s="9">
        <v>245</v>
      </c>
      <c r="J2729" s="9" t="s">
        <v>21</v>
      </c>
      <c r="K2729" s="9" t="s">
        <v>22</v>
      </c>
      <c r="L2729" s="16"/>
      <c r="M2729" s="16">
        <v>159.25</v>
      </c>
    </row>
    <row r="2730" ht="24" spans="1:13">
      <c r="A2730" s="9"/>
      <c r="B2730" s="9"/>
      <c r="C2730" s="9"/>
      <c r="D2730" s="9"/>
      <c r="E2730" s="9"/>
      <c r="F2730" s="9" t="s">
        <v>325</v>
      </c>
      <c r="G2730" s="9"/>
      <c r="H2730" s="9"/>
      <c r="I2730" s="9">
        <v>245</v>
      </c>
      <c r="J2730" s="9" t="s">
        <v>21</v>
      </c>
      <c r="K2730" s="9" t="s">
        <v>22</v>
      </c>
      <c r="L2730" s="16"/>
      <c r="M2730" s="16">
        <f>I2730*0.65</f>
        <v>159.25</v>
      </c>
    </row>
    <row r="2731" spans="1:13">
      <c r="A2731" s="9"/>
      <c r="B2731" s="9"/>
      <c r="C2731" s="9"/>
      <c r="D2731" s="9"/>
      <c r="E2731" s="9" t="s">
        <v>828</v>
      </c>
      <c r="F2731" s="9" t="s">
        <v>30</v>
      </c>
      <c r="G2731" s="9"/>
      <c r="H2731" s="10"/>
      <c r="I2731" s="9">
        <v>58.1</v>
      </c>
      <c r="J2731" s="9" t="s">
        <v>18</v>
      </c>
      <c r="K2731" s="15" t="s">
        <v>19</v>
      </c>
      <c r="L2731" s="16"/>
      <c r="M2731" s="16">
        <f>I2731*0.65</f>
        <v>37.765</v>
      </c>
    </row>
    <row r="2732" ht="12.75" spans="1:13">
      <c r="A2732" s="9"/>
      <c r="B2732" s="9"/>
      <c r="C2732" s="9"/>
      <c r="D2732" s="9"/>
      <c r="E2732" s="9"/>
      <c r="F2732" s="9" t="s">
        <v>779</v>
      </c>
      <c r="G2732" s="9"/>
      <c r="H2732" s="10"/>
      <c r="I2732" s="9">
        <v>100.8</v>
      </c>
      <c r="J2732" s="9" t="s">
        <v>18</v>
      </c>
      <c r="K2732" s="15" t="s">
        <v>19</v>
      </c>
      <c r="L2732" s="16"/>
      <c r="M2732" s="16">
        <v>65.52</v>
      </c>
    </row>
    <row r="2733" ht="24" spans="1:13">
      <c r="A2733" s="9"/>
      <c r="B2733" s="9"/>
      <c r="C2733" s="9"/>
      <c r="D2733" s="9"/>
      <c r="E2733" s="9"/>
      <c r="F2733" s="9" t="s">
        <v>323</v>
      </c>
      <c r="G2733" s="9"/>
      <c r="H2733" s="9"/>
      <c r="I2733" s="9">
        <v>245</v>
      </c>
      <c r="J2733" s="9" t="s">
        <v>21</v>
      </c>
      <c r="K2733" s="9" t="s">
        <v>22</v>
      </c>
      <c r="L2733" s="16"/>
      <c r="M2733" s="16">
        <v>159.25</v>
      </c>
    </row>
    <row r="2734" ht="24" spans="1:13">
      <c r="A2734" s="9"/>
      <c r="B2734" s="9"/>
      <c r="C2734" s="9"/>
      <c r="D2734" s="9"/>
      <c r="E2734" s="9"/>
      <c r="F2734" s="9" t="s">
        <v>325</v>
      </c>
      <c r="G2734" s="9"/>
      <c r="H2734" s="9"/>
      <c r="I2734" s="9">
        <v>245</v>
      </c>
      <c r="J2734" s="9" t="s">
        <v>21</v>
      </c>
      <c r="K2734" s="9" t="s">
        <v>22</v>
      </c>
      <c r="L2734" s="16"/>
      <c r="M2734" s="16">
        <v>159.25</v>
      </c>
    </row>
    <row r="2735" ht="24" spans="1:13">
      <c r="A2735" s="9"/>
      <c r="B2735" s="9"/>
      <c r="C2735" s="9"/>
      <c r="D2735" s="9"/>
      <c r="E2735" s="9"/>
      <c r="F2735" s="9" t="s">
        <v>765</v>
      </c>
      <c r="G2735" s="9"/>
      <c r="H2735" s="9"/>
      <c r="I2735" s="9">
        <v>245</v>
      </c>
      <c r="J2735" s="9" t="s">
        <v>21</v>
      </c>
      <c r="K2735" s="9" t="s">
        <v>22</v>
      </c>
      <c r="L2735" s="16"/>
      <c r="M2735" s="16">
        <v>159.25</v>
      </c>
    </row>
    <row r="2736" ht="24" spans="1:13">
      <c r="A2736" s="9"/>
      <c r="B2736" s="9"/>
      <c r="C2736" s="9"/>
      <c r="D2736" s="9"/>
      <c r="E2736" s="9"/>
      <c r="F2736" s="9" t="s">
        <v>322</v>
      </c>
      <c r="G2736" s="9"/>
      <c r="H2736" s="9"/>
      <c r="I2736" s="9">
        <v>245</v>
      </c>
      <c r="J2736" s="9" t="s">
        <v>21</v>
      </c>
      <c r="K2736" s="9" t="s">
        <v>22</v>
      </c>
      <c r="L2736" s="16"/>
      <c r="M2736" s="16">
        <v>159.25</v>
      </c>
    </row>
    <row r="2737" ht="24" spans="1:13">
      <c r="A2737" s="9"/>
      <c r="B2737" s="9"/>
      <c r="C2737" s="9"/>
      <c r="D2737" s="9"/>
      <c r="E2737" s="9"/>
      <c r="F2737" s="9" t="s">
        <v>767</v>
      </c>
      <c r="G2737" s="9"/>
      <c r="H2737" s="9"/>
      <c r="I2737" s="9">
        <v>245</v>
      </c>
      <c r="J2737" s="9" t="s">
        <v>21</v>
      </c>
      <c r="K2737" s="9" t="s">
        <v>22</v>
      </c>
      <c r="L2737" s="16"/>
      <c r="M2737" s="16">
        <v>159.25</v>
      </c>
    </row>
    <row r="2738" ht="24" spans="1:13">
      <c r="A2738" s="9"/>
      <c r="B2738" s="9"/>
      <c r="C2738" s="9"/>
      <c r="D2738" s="9"/>
      <c r="E2738" s="9"/>
      <c r="F2738" s="9" t="s">
        <v>324</v>
      </c>
      <c r="G2738" s="9"/>
      <c r="H2738" s="9"/>
      <c r="I2738" s="9">
        <v>245</v>
      </c>
      <c r="J2738" s="9" t="s">
        <v>21</v>
      </c>
      <c r="K2738" s="9" t="s">
        <v>22</v>
      </c>
      <c r="L2738" s="16"/>
      <c r="M2738" s="16">
        <v>159.25</v>
      </c>
    </row>
    <row r="2739" ht="24" spans="1:13">
      <c r="A2739" s="9"/>
      <c r="B2739" s="9"/>
      <c r="C2739" s="9"/>
      <c r="D2739" s="9"/>
      <c r="E2739" s="9"/>
      <c r="F2739" s="9" t="s">
        <v>768</v>
      </c>
      <c r="G2739" s="9"/>
      <c r="H2739" s="9"/>
      <c r="I2739" s="9">
        <v>245</v>
      </c>
      <c r="J2739" s="9" t="s">
        <v>21</v>
      </c>
      <c r="K2739" s="9" t="s">
        <v>22</v>
      </c>
      <c r="L2739" s="16"/>
      <c r="M2739" s="16">
        <v>159.25</v>
      </c>
    </row>
    <row r="2740" ht="24" spans="1:13">
      <c r="A2740" s="9"/>
      <c r="B2740" s="9"/>
      <c r="C2740" s="9"/>
      <c r="D2740" s="9"/>
      <c r="E2740" s="9"/>
      <c r="F2740" s="9" t="s">
        <v>332</v>
      </c>
      <c r="G2740" s="9"/>
      <c r="H2740" s="9"/>
      <c r="I2740" s="9">
        <v>245</v>
      </c>
      <c r="J2740" s="9" t="s">
        <v>21</v>
      </c>
      <c r="K2740" s="9" t="s">
        <v>22</v>
      </c>
      <c r="L2740" s="16"/>
      <c r="M2740" s="16">
        <v>159.25</v>
      </c>
    </row>
    <row r="2741" spans="1:13">
      <c r="A2741" s="9"/>
      <c r="B2741" s="9"/>
      <c r="C2741" s="9"/>
      <c r="D2741" s="9"/>
      <c r="E2741" s="9" t="s">
        <v>829</v>
      </c>
      <c r="F2741" s="9" t="s">
        <v>30</v>
      </c>
      <c r="G2741" s="9"/>
      <c r="H2741" s="10"/>
      <c r="I2741" s="9">
        <v>58.1</v>
      </c>
      <c r="J2741" s="9" t="s">
        <v>18</v>
      </c>
      <c r="K2741" s="15" t="s">
        <v>19</v>
      </c>
      <c r="L2741" s="16"/>
      <c r="M2741" s="16">
        <f>I2741*0.65</f>
        <v>37.765</v>
      </c>
    </row>
    <row r="2742" ht="12.75" spans="1:13">
      <c r="A2742" s="9"/>
      <c r="B2742" s="9"/>
      <c r="C2742" s="9"/>
      <c r="D2742" s="9"/>
      <c r="E2742" s="9"/>
      <c r="F2742" s="9" t="s">
        <v>779</v>
      </c>
      <c r="G2742" s="9"/>
      <c r="H2742" s="10"/>
      <c r="I2742" s="9">
        <v>100.8</v>
      </c>
      <c r="J2742" s="9" t="s">
        <v>18</v>
      </c>
      <c r="K2742" s="15" t="s">
        <v>19</v>
      </c>
      <c r="L2742" s="16"/>
      <c r="M2742" s="16">
        <v>65.52</v>
      </c>
    </row>
    <row r="2743" ht="24" spans="1:13">
      <c r="A2743" s="9"/>
      <c r="B2743" s="9"/>
      <c r="C2743" s="9"/>
      <c r="D2743" s="9"/>
      <c r="E2743" s="9"/>
      <c r="F2743" s="9" t="s">
        <v>323</v>
      </c>
      <c r="G2743" s="9"/>
      <c r="H2743" s="9"/>
      <c r="I2743" s="9">
        <v>245</v>
      </c>
      <c r="J2743" s="9" t="s">
        <v>21</v>
      </c>
      <c r="K2743" s="9" t="s">
        <v>22</v>
      </c>
      <c r="L2743" s="16"/>
      <c r="M2743" s="16">
        <v>159.25</v>
      </c>
    </row>
    <row r="2744" ht="24" spans="1:13">
      <c r="A2744" s="9"/>
      <c r="B2744" s="9"/>
      <c r="C2744" s="9"/>
      <c r="D2744" s="9"/>
      <c r="E2744" s="9"/>
      <c r="F2744" s="9" t="s">
        <v>325</v>
      </c>
      <c r="G2744" s="9"/>
      <c r="H2744" s="9"/>
      <c r="I2744" s="9">
        <v>245</v>
      </c>
      <c r="J2744" s="9" t="s">
        <v>21</v>
      </c>
      <c r="K2744" s="9" t="s">
        <v>22</v>
      </c>
      <c r="L2744" s="16"/>
      <c r="M2744" s="16">
        <v>159.25</v>
      </c>
    </row>
    <row r="2745" ht="24" spans="1:13">
      <c r="A2745" s="9"/>
      <c r="B2745" s="9"/>
      <c r="C2745" s="9"/>
      <c r="D2745" s="9"/>
      <c r="E2745" s="9"/>
      <c r="F2745" s="9" t="s">
        <v>765</v>
      </c>
      <c r="G2745" s="9"/>
      <c r="H2745" s="9"/>
      <c r="I2745" s="9">
        <v>245</v>
      </c>
      <c r="J2745" s="9" t="s">
        <v>21</v>
      </c>
      <c r="K2745" s="9" t="s">
        <v>22</v>
      </c>
      <c r="L2745" s="16"/>
      <c r="M2745" s="16">
        <v>159.25</v>
      </c>
    </row>
    <row r="2746" ht="24" spans="1:13">
      <c r="A2746" s="9"/>
      <c r="B2746" s="9"/>
      <c r="C2746" s="9"/>
      <c r="D2746" s="9"/>
      <c r="E2746" s="9"/>
      <c r="F2746" s="9" t="s">
        <v>322</v>
      </c>
      <c r="G2746" s="9"/>
      <c r="H2746" s="9"/>
      <c r="I2746" s="9">
        <v>245</v>
      </c>
      <c r="J2746" s="9" t="s">
        <v>21</v>
      </c>
      <c r="K2746" s="9" t="s">
        <v>22</v>
      </c>
      <c r="L2746" s="16"/>
      <c r="M2746" s="16">
        <v>159.25</v>
      </c>
    </row>
    <row r="2747" ht="24" spans="1:13">
      <c r="A2747" s="9"/>
      <c r="B2747" s="9"/>
      <c r="C2747" s="9"/>
      <c r="D2747" s="9"/>
      <c r="E2747" s="9"/>
      <c r="F2747" s="9" t="s">
        <v>767</v>
      </c>
      <c r="G2747" s="9"/>
      <c r="H2747" s="9"/>
      <c r="I2747" s="9">
        <v>245</v>
      </c>
      <c r="J2747" s="9" t="s">
        <v>21</v>
      </c>
      <c r="K2747" s="9" t="s">
        <v>22</v>
      </c>
      <c r="L2747" s="16"/>
      <c r="M2747" s="16">
        <v>159.25</v>
      </c>
    </row>
    <row r="2748" ht="24" spans="1:13">
      <c r="A2748" s="9"/>
      <c r="B2748" s="9"/>
      <c r="C2748" s="9"/>
      <c r="D2748" s="9"/>
      <c r="E2748" s="9"/>
      <c r="F2748" s="9" t="s">
        <v>324</v>
      </c>
      <c r="G2748" s="9"/>
      <c r="H2748" s="9"/>
      <c r="I2748" s="9">
        <v>245</v>
      </c>
      <c r="J2748" s="9" t="s">
        <v>21</v>
      </c>
      <c r="K2748" s="9" t="s">
        <v>22</v>
      </c>
      <c r="L2748" s="16"/>
      <c r="M2748" s="16">
        <v>159.25</v>
      </c>
    </row>
    <row r="2749" ht="24" spans="1:13">
      <c r="A2749" s="9"/>
      <c r="B2749" s="9"/>
      <c r="C2749" s="9"/>
      <c r="D2749" s="9"/>
      <c r="E2749" s="9"/>
      <c r="F2749" s="9" t="s">
        <v>768</v>
      </c>
      <c r="G2749" s="9"/>
      <c r="H2749" s="9"/>
      <c r="I2749" s="9">
        <v>245</v>
      </c>
      <c r="J2749" s="9" t="s">
        <v>21</v>
      </c>
      <c r="K2749" s="9" t="s">
        <v>22</v>
      </c>
      <c r="L2749" s="16"/>
      <c r="M2749" s="16">
        <v>159.25</v>
      </c>
    </row>
    <row r="2750" ht="24" spans="1:13">
      <c r="A2750" s="9"/>
      <c r="B2750" s="9"/>
      <c r="C2750" s="9"/>
      <c r="D2750" s="9"/>
      <c r="E2750" s="9"/>
      <c r="F2750" s="9" t="s">
        <v>332</v>
      </c>
      <c r="G2750" s="9"/>
      <c r="H2750" s="9"/>
      <c r="I2750" s="9">
        <v>245</v>
      </c>
      <c r="J2750" s="9" t="s">
        <v>21</v>
      </c>
      <c r="K2750" s="9" t="s">
        <v>22</v>
      </c>
      <c r="L2750" s="16"/>
      <c r="M2750" s="16">
        <v>159.25</v>
      </c>
    </row>
    <row r="2751" ht="24" spans="1:13">
      <c r="A2751" s="9"/>
      <c r="B2751" s="9"/>
      <c r="C2751" s="9"/>
      <c r="D2751" s="18" t="s">
        <v>830</v>
      </c>
      <c r="E2751" s="9" t="s">
        <v>831</v>
      </c>
      <c r="F2751" s="9" t="s">
        <v>762</v>
      </c>
      <c r="G2751" s="9"/>
      <c r="H2751" s="9"/>
      <c r="I2751" s="9">
        <v>245</v>
      </c>
      <c r="J2751" s="9" t="s">
        <v>21</v>
      </c>
      <c r="K2751" s="9" t="s">
        <v>22</v>
      </c>
      <c r="L2751" s="16"/>
      <c r="M2751" s="16">
        <f t="shared" ref="M2751:M2767" si="151">I2751*0.65</f>
        <v>159.25</v>
      </c>
    </row>
    <row r="2752" ht="24" spans="1:13">
      <c r="A2752" s="9"/>
      <c r="B2752" s="9"/>
      <c r="C2752" s="9"/>
      <c r="D2752" s="19"/>
      <c r="E2752" s="9"/>
      <c r="F2752" s="9" t="s">
        <v>832</v>
      </c>
      <c r="G2752" s="9"/>
      <c r="H2752" s="9"/>
      <c r="I2752" s="9">
        <v>245</v>
      </c>
      <c r="J2752" s="9" t="s">
        <v>21</v>
      </c>
      <c r="K2752" s="9" t="s">
        <v>22</v>
      </c>
      <c r="L2752" s="16"/>
      <c r="M2752" s="16">
        <f t="shared" si="151"/>
        <v>159.25</v>
      </c>
    </row>
    <row r="2753" ht="24" spans="1:13">
      <c r="A2753" s="9"/>
      <c r="B2753" s="9"/>
      <c r="C2753" s="9"/>
      <c r="D2753" s="19"/>
      <c r="E2753" s="9"/>
      <c r="F2753" s="9" t="s">
        <v>763</v>
      </c>
      <c r="G2753" s="9"/>
      <c r="H2753" s="9"/>
      <c r="I2753" s="9">
        <v>245</v>
      </c>
      <c r="J2753" s="9" t="s">
        <v>21</v>
      </c>
      <c r="K2753" s="9" t="s">
        <v>22</v>
      </c>
      <c r="L2753" s="16"/>
      <c r="M2753" s="16">
        <f t="shared" si="151"/>
        <v>159.25</v>
      </c>
    </row>
    <row r="2754" ht="24" spans="1:13">
      <c r="A2754" s="9"/>
      <c r="B2754" s="9"/>
      <c r="C2754" s="9"/>
      <c r="D2754" s="19"/>
      <c r="E2754" s="9"/>
      <c r="F2754" s="9" t="s">
        <v>326</v>
      </c>
      <c r="G2754" s="9"/>
      <c r="H2754" s="9"/>
      <c r="I2754" s="9">
        <v>245</v>
      </c>
      <c r="J2754" s="9" t="s">
        <v>21</v>
      </c>
      <c r="K2754" s="9" t="s">
        <v>22</v>
      </c>
      <c r="L2754" s="16"/>
      <c r="M2754" s="16">
        <f t="shared" si="151"/>
        <v>159.25</v>
      </c>
    </row>
    <row r="2755" ht="24" spans="1:13">
      <c r="A2755" s="9"/>
      <c r="B2755" s="9"/>
      <c r="C2755" s="9"/>
      <c r="D2755" s="19"/>
      <c r="E2755" s="9"/>
      <c r="F2755" s="9" t="s">
        <v>766</v>
      </c>
      <c r="G2755" s="9"/>
      <c r="H2755" s="9"/>
      <c r="I2755" s="9">
        <v>245</v>
      </c>
      <c r="J2755" s="9" t="s">
        <v>21</v>
      </c>
      <c r="K2755" s="9" t="s">
        <v>22</v>
      </c>
      <c r="L2755" s="16"/>
      <c r="M2755" s="16">
        <f t="shared" si="151"/>
        <v>159.25</v>
      </c>
    </row>
    <row r="2756" ht="24" spans="1:13">
      <c r="A2756" s="9"/>
      <c r="B2756" s="9"/>
      <c r="C2756" s="9"/>
      <c r="D2756" s="19"/>
      <c r="E2756" s="9"/>
      <c r="F2756" s="9" t="s">
        <v>801</v>
      </c>
      <c r="G2756" s="9"/>
      <c r="H2756" s="9"/>
      <c r="I2756" s="9">
        <v>245</v>
      </c>
      <c r="J2756" s="9" t="s">
        <v>21</v>
      </c>
      <c r="K2756" s="9" t="s">
        <v>22</v>
      </c>
      <c r="L2756" s="16"/>
      <c r="M2756" s="16">
        <f t="shared" si="151"/>
        <v>159.25</v>
      </c>
    </row>
    <row r="2757" ht="24" spans="1:13">
      <c r="A2757" s="9"/>
      <c r="B2757" s="9"/>
      <c r="C2757" s="9"/>
      <c r="D2757" s="19"/>
      <c r="E2757" s="9"/>
      <c r="F2757" s="9" t="s">
        <v>322</v>
      </c>
      <c r="G2757" s="9"/>
      <c r="H2757" s="9"/>
      <c r="I2757" s="9">
        <v>245</v>
      </c>
      <c r="J2757" s="9" t="s">
        <v>21</v>
      </c>
      <c r="K2757" s="9" t="s">
        <v>22</v>
      </c>
      <c r="L2757" s="16"/>
      <c r="M2757" s="16">
        <f t="shared" si="151"/>
        <v>159.25</v>
      </c>
    </row>
    <row r="2758" ht="24" spans="1:13">
      <c r="A2758" s="9"/>
      <c r="B2758" s="9"/>
      <c r="C2758" s="9"/>
      <c r="D2758" s="19"/>
      <c r="E2758" s="9"/>
      <c r="F2758" s="9" t="s">
        <v>323</v>
      </c>
      <c r="G2758" s="9"/>
      <c r="H2758" s="9"/>
      <c r="I2758" s="9">
        <v>245</v>
      </c>
      <c r="J2758" s="9" t="s">
        <v>21</v>
      </c>
      <c r="K2758" s="9" t="s">
        <v>22</v>
      </c>
      <c r="L2758" s="16"/>
      <c r="M2758" s="16">
        <f t="shared" si="151"/>
        <v>159.25</v>
      </c>
    </row>
    <row r="2759" ht="24" spans="1:13">
      <c r="A2759" s="9"/>
      <c r="B2759" s="9"/>
      <c r="C2759" s="9"/>
      <c r="D2759" s="19"/>
      <c r="E2759" s="9"/>
      <c r="F2759" s="9" t="s">
        <v>769</v>
      </c>
      <c r="G2759" s="9"/>
      <c r="H2759" s="9"/>
      <c r="I2759" s="9">
        <v>245</v>
      </c>
      <c r="J2759" s="9" t="s">
        <v>21</v>
      </c>
      <c r="K2759" s="9" t="s">
        <v>22</v>
      </c>
      <c r="L2759" s="16"/>
      <c r="M2759" s="16">
        <f t="shared" si="151"/>
        <v>159.25</v>
      </c>
    </row>
    <row r="2760" ht="24" spans="1:13">
      <c r="A2760" s="9"/>
      <c r="B2760" s="9"/>
      <c r="C2760" s="9"/>
      <c r="D2760" s="19"/>
      <c r="E2760" s="9"/>
      <c r="F2760" s="9" t="s">
        <v>783</v>
      </c>
      <c r="G2760" s="9"/>
      <c r="H2760" s="9"/>
      <c r="I2760" s="9">
        <v>245</v>
      </c>
      <c r="J2760" s="9" t="s">
        <v>21</v>
      </c>
      <c r="K2760" s="9" t="s">
        <v>22</v>
      </c>
      <c r="L2760" s="16"/>
      <c r="M2760" s="16">
        <f t="shared" si="151"/>
        <v>159.25</v>
      </c>
    </row>
    <row r="2761" ht="24" spans="1:13">
      <c r="A2761" s="9"/>
      <c r="B2761" s="9"/>
      <c r="C2761" s="9"/>
      <c r="D2761" s="19"/>
      <c r="E2761" s="9"/>
      <c r="F2761" s="9" t="s">
        <v>325</v>
      </c>
      <c r="G2761" s="9"/>
      <c r="H2761" s="9"/>
      <c r="I2761" s="9">
        <v>245</v>
      </c>
      <c r="J2761" s="9" t="s">
        <v>21</v>
      </c>
      <c r="K2761" s="9" t="s">
        <v>22</v>
      </c>
      <c r="L2761" s="16"/>
      <c r="M2761" s="16">
        <f t="shared" si="151"/>
        <v>159.25</v>
      </c>
    </row>
    <row r="2762" ht="24" spans="1:13">
      <c r="A2762" s="9"/>
      <c r="B2762" s="9"/>
      <c r="C2762" s="9"/>
      <c r="D2762" s="19"/>
      <c r="E2762" s="9"/>
      <c r="F2762" s="9" t="s">
        <v>833</v>
      </c>
      <c r="G2762" s="9"/>
      <c r="H2762" s="9"/>
      <c r="I2762" s="9">
        <v>245</v>
      </c>
      <c r="J2762" s="9" t="s">
        <v>21</v>
      </c>
      <c r="K2762" s="9" t="s">
        <v>22</v>
      </c>
      <c r="L2762" s="16"/>
      <c r="M2762" s="16">
        <f t="shared" si="151"/>
        <v>159.25</v>
      </c>
    </row>
    <row r="2763" ht="24" spans="1:13">
      <c r="A2763" s="9"/>
      <c r="B2763" s="9"/>
      <c r="C2763" s="9"/>
      <c r="D2763" s="19"/>
      <c r="E2763" s="9"/>
      <c r="F2763" s="9" t="s">
        <v>317</v>
      </c>
      <c r="G2763" s="9"/>
      <c r="H2763" s="9"/>
      <c r="I2763" s="9">
        <v>245</v>
      </c>
      <c r="J2763" s="9" t="s">
        <v>21</v>
      </c>
      <c r="K2763" s="9" t="s">
        <v>22</v>
      </c>
      <c r="L2763" s="16"/>
      <c r="M2763" s="16">
        <f t="shared" si="151"/>
        <v>159.25</v>
      </c>
    </row>
    <row r="2764" ht="24" spans="1:13">
      <c r="A2764" s="9"/>
      <c r="B2764" s="9"/>
      <c r="C2764" s="9"/>
      <c r="D2764" s="19"/>
      <c r="E2764" s="9"/>
      <c r="F2764" s="9" t="s">
        <v>757</v>
      </c>
      <c r="G2764" s="9"/>
      <c r="H2764" s="9"/>
      <c r="I2764" s="9">
        <v>245</v>
      </c>
      <c r="J2764" s="9" t="s">
        <v>21</v>
      </c>
      <c r="K2764" s="9" t="s">
        <v>22</v>
      </c>
      <c r="L2764" s="16"/>
      <c r="M2764" s="16">
        <v>159.25</v>
      </c>
    </row>
    <row r="2765" ht="24" spans="1:13">
      <c r="A2765" s="9"/>
      <c r="B2765" s="9"/>
      <c r="C2765" s="9"/>
      <c r="D2765" s="19"/>
      <c r="E2765" s="9"/>
      <c r="F2765" s="9" t="s">
        <v>834</v>
      </c>
      <c r="G2765" s="9"/>
      <c r="H2765" s="9"/>
      <c r="I2765" s="9">
        <v>245</v>
      </c>
      <c r="J2765" s="9" t="s">
        <v>21</v>
      </c>
      <c r="K2765" s="9" t="s">
        <v>22</v>
      </c>
      <c r="L2765" s="16"/>
      <c r="M2765" s="16">
        <f>I2765*0.65</f>
        <v>159.25</v>
      </c>
    </row>
    <row r="2766" spans="1:13">
      <c r="A2766" s="9"/>
      <c r="B2766" s="9"/>
      <c r="C2766" s="9"/>
      <c r="D2766" s="19"/>
      <c r="E2766" s="9" t="s">
        <v>835</v>
      </c>
      <c r="F2766" s="9" t="s">
        <v>30</v>
      </c>
      <c r="G2766" s="9"/>
      <c r="H2766" s="10"/>
      <c r="I2766" s="9">
        <v>58.1</v>
      </c>
      <c r="J2766" s="9" t="s">
        <v>18</v>
      </c>
      <c r="K2766" s="15" t="s">
        <v>19</v>
      </c>
      <c r="L2766" s="16"/>
      <c r="M2766" s="16">
        <f>I2766*0.65</f>
        <v>37.765</v>
      </c>
    </row>
    <row r="2767" ht="12.75" spans="1:13">
      <c r="A2767" s="9"/>
      <c r="B2767" s="9"/>
      <c r="C2767" s="9"/>
      <c r="D2767" s="19"/>
      <c r="E2767" s="9"/>
      <c r="F2767" s="9" t="s">
        <v>779</v>
      </c>
      <c r="G2767" s="9"/>
      <c r="H2767" s="10"/>
      <c r="I2767" s="9">
        <v>100.8</v>
      </c>
      <c r="J2767" s="9" t="s">
        <v>18</v>
      </c>
      <c r="K2767" s="15" t="s">
        <v>19</v>
      </c>
      <c r="L2767" s="16"/>
      <c r="M2767" s="16">
        <v>65.52</v>
      </c>
    </row>
    <row r="2768" ht="24" spans="1:13">
      <c r="A2768" s="9"/>
      <c r="B2768" s="9"/>
      <c r="C2768" s="9"/>
      <c r="D2768" s="19"/>
      <c r="E2768" s="9"/>
      <c r="F2768" s="9" t="s">
        <v>325</v>
      </c>
      <c r="G2768" s="9"/>
      <c r="H2768" s="9"/>
      <c r="I2768" s="9">
        <v>245</v>
      </c>
      <c r="J2768" s="9" t="s">
        <v>21</v>
      </c>
      <c r="K2768" s="9" t="s">
        <v>22</v>
      </c>
      <c r="L2768" s="16"/>
      <c r="M2768" s="16">
        <v>159.25</v>
      </c>
    </row>
    <row r="2769" ht="24" spans="1:13">
      <c r="A2769" s="9"/>
      <c r="B2769" s="9"/>
      <c r="C2769" s="9"/>
      <c r="D2769" s="19"/>
      <c r="E2769" s="9"/>
      <c r="F2769" s="9" t="s">
        <v>757</v>
      </c>
      <c r="G2769" s="9"/>
      <c r="H2769" s="9"/>
      <c r="I2769" s="9">
        <v>245</v>
      </c>
      <c r="J2769" s="9" t="s">
        <v>21</v>
      </c>
      <c r="K2769" s="9" t="s">
        <v>22</v>
      </c>
      <c r="L2769" s="16"/>
      <c r="M2769" s="16">
        <v>159.25</v>
      </c>
    </row>
    <row r="2770" ht="24" spans="1:13">
      <c r="A2770" s="9"/>
      <c r="B2770" s="9"/>
      <c r="C2770" s="9"/>
      <c r="D2770" s="19"/>
      <c r="E2770" s="9"/>
      <c r="F2770" s="9" t="s">
        <v>338</v>
      </c>
      <c r="G2770" s="9"/>
      <c r="H2770" s="9">
        <v>245</v>
      </c>
      <c r="I2770" s="9">
        <v>490</v>
      </c>
      <c r="J2770" s="9" t="s">
        <v>21</v>
      </c>
      <c r="K2770" s="9" t="s">
        <v>22</v>
      </c>
      <c r="L2770" s="16">
        <v>159.25</v>
      </c>
      <c r="M2770" s="16">
        <v>318.5</v>
      </c>
    </row>
    <row r="2771" ht="24" spans="1:13">
      <c r="A2771" s="9"/>
      <c r="B2771" s="9"/>
      <c r="C2771" s="9"/>
      <c r="D2771" s="19"/>
      <c r="E2771" s="9"/>
      <c r="F2771" s="9" t="s">
        <v>836</v>
      </c>
      <c r="G2771" s="9"/>
      <c r="H2771" s="9"/>
      <c r="I2771" s="9">
        <v>245</v>
      </c>
      <c r="J2771" s="9" t="s">
        <v>21</v>
      </c>
      <c r="K2771" s="9" t="s">
        <v>22</v>
      </c>
      <c r="L2771" s="16"/>
      <c r="M2771" s="16">
        <v>159.25</v>
      </c>
    </row>
    <row r="2772" ht="24" spans="1:13">
      <c r="A2772" s="9"/>
      <c r="B2772" s="9"/>
      <c r="C2772" s="9"/>
      <c r="D2772" s="19"/>
      <c r="E2772" s="9"/>
      <c r="F2772" s="9" t="s">
        <v>323</v>
      </c>
      <c r="G2772" s="9"/>
      <c r="H2772" s="9"/>
      <c r="I2772" s="9">
        <v>245</v>
      </c>
      <c r="J2772" s="9" t="s">
        <v>21</v>
      </c>
      <c r="K2772" s="9" t="s">
        <v>22</v>
      </c>
      <c r="L2772" s="16"/>
      <c r="M2772" s="16">
        <v>159.25</v>
      </c>
    </row>
    <row r="2773" ht="24" spans="1:13">
      <c r="A2773" s="9"/>
      <c r="B2773" s="9"/>
      <c r="C2773" s="9"/>
      <c r="D2773" s="19"/>
      <c r="E2773" s="9"/>
      <c r="F2773" s="9" t="s">
        <v>765</v>
      </c>
      <c r="G2773" s="9"/>
      <c r="H2773" s="9"/>
      <c r="I2773" s="9">
        <v>245</v>
      </c>
      <c r="J2773" s="9" t="s">
        <v>21</v>
      </c>
      <c r="K2773" s="9" t="s">
        <v>22</v>
      </c>
      <c r="L2773" s="16"/>
      <c r="M2773" s="16">
        <v>159.25</v>
      </c>
    </row>
    <row r="2774" ht="24" spans="1:13">
      <c r="A2774" s="9"/>
      <c r="B2774" s="9"/>
      <c r="C2774" s="9"/>
      <c r="D2774" s="19"/>
      <c r="E2774" s="9"/>
      <c r="F2774" s="9" t="s">
        <v>322</v>
      </c>
      <c r="G2774" s="9"/>
      <c r="H2774" s="9"/>
      <c r="I2774" s="9">
        <v>245</v>
      </c>
      <c r="J2774" s="9" t="s">
        <v>21</v>
      </c>
      <c r="K2774" s="9" t="s">
        <v>22</v>
      </c>
      <c r="L2774" s="16"/>
      <c r="M2774" s="16">
        <v>159.25</v>
      </c>
    </row>
    <row r="2775" ht="24" spans="1:13">
      <c r="A2775" s="9"/>
      <c r="B2775" s="9"/>
      <c r="C2775" s="9"/>
      <c r="D2775" s="19"/>
      <c r="E2775" s="9"/>
      <c r="F2775" s="9" t="s">
        <v>767</v>
      </c>
      <c r="G2775" s="9"/>
      <c r="H2775" s="9"/>
      <c r="I2775" s="9">
        <v>245</v>
      </c>
      <c r="J2775" s="9" t="s">
        <v>21</v>
      </c>
      <c r="K2775" s="9" t="s">
        <v>22</v>
      </c>
      <c r="L2775" s="16"/>
      <c r="M2775" s="16">
        <v>159.25</v>
      </c>
    </row>
    <row r="2776" ht="24" spans="1:13">
      <c r="A2776" s="9"/>
      <c r="B2776" s="9"/>
      <c r="C2776" s="9"/>
      <c r="D2776" s="19"/>
      <c r="E2776" s="9"/>
      <c r="F2776" s="9" t="s">
        <v>763</v>
      </c>
      <c r="G2776" s="9"/>
      <c r="H2776" s="9"/>
      <c r="I2776" s="9">
        <v>245</v>
      </c>
      <c r="J2776" s="9" t="s">
        <v>21</v>
      </c>
      <c r="K2776" s="9" t="s">
        <v>22</v>
      </c>
      <c r="L2776" s="16"/>
      <c r="M2776" s="16">
        <v>159.25</v>
      </c>
    </row>
    <row r="2777" ht="24" spans="1:13">
      <c r="A2777" s="9"/>
      <c r="B2777" s="9"/>
      <c r="C2777" s="9"/>
      <c r="D2777" s="19"/>
      <c r="E2777" s="9"/>
      <c r="F2777" s="9" t="s">
        <v>317</v>
      </c>
      <c r="G2777" s="9"/>
      <c r="H2777" s="9"/>
      <c r="I2777" s="9">
        <v>245</v>
      </c>
      <c r="J2777" s="9" t="s">
        <v>21</v>
      </c>
      <c r="K2777" s="9" t="s">
        <v>22</v>
      </c>
      <c r="L2777" s="16"/>
      <c r="M2777" s="16">
        <v>159.25</v>
      </c>
    </row>
    <row r="2778" ht="24" spans="1:13">
      <c r="A2778" s="9"/>
      <c r="B2778" s="9"/>
      <c r="C2778" s="9"/>
      <c r="D2778" s="19"/>
      <c r="E2778" s="9"/>
      <c r="F2778" s="9" t="s">
        <v>324</v>
      </c>
      <c r="G2778" s="9"/>
      <c r="H2778" s="9"/>
      <c r="I2778" s="9">
        <v>245</v>
      </c>
      <c r="J2778" s="9" t="s">
        <v>21</v>
      </c>
      <c r="K2778" s="9" t="s">
        <v>22</v>
      </c>
      <c r="L2778" s="16"/>
      <c r="M2778" s="16">
        <v>159.25</v>
      </c>
    </row>
    <row r="2779" ht="24" spans="1:13">
      <c r="A2779" s="9"/>
      <c r="B2779" s="9"/>
      <c r="C2779" s="9"/>
      <c r="D2779" s="19"/>
      <c r="E2779" s="9"/>
      <c r="F2779" s="9" t="s">
        <v>768</v>
      </c>
      <c r="G2779" s="9"/>
      <c r="H2779" s="9"/>
      <c r="I2779" s="9">
        <v>245</v>
      </c>
      <c r="J2779" s="9" t="s">
        <v>21</v>
      </c>
      <c r="K2779" s="9" t="s">
        <v>22</v>
      </c>
      <c r="L2779" s="16"/>
      <c r="M2779" s="16">
        <v>159.25</v>
      </c>
    </row>
    <row r="2780" ht="24" spans="1:13">
      <c r="A2780" s="9"/>
      <c r="B2780" s="9"/>
      <c r="C2780" s="9"/>
      <c r="D2780" s="19"/>
      <c r="E2780" s="9"/>
      <c r="F2780" s="9" t="s">
        <v>316</v>
      </c>
      <c r="G2780" s="9"/>
      <c r="H2780" s="9"/>
      <c r="I2780" s="9">
        <v>245</v>
      </c>
      <c r="J2780" s="9" t="s">
        <v>21</v>
      </c>
      <c r="K2780" s="9" t="s">
        <v>22</v>
      </c>
      <c r="L2780" s="16"/>
      <c r="M2780" s="16">
        <v>159.25</v>
      </c>
    </row>
    <row r="2781" ht="24" spans="1:13">
      <c r="A2781" s="9"/>
      <c r="B2781" s="9"/>
      <c r="C2781" s="9"/>
      <c r="D2781" s="20"/>
      <c r="E2781" s="9"/>
      <c r="F2781" s="9" t="s">
        <v>332</v>
      </c>
      <c r="G2781" s="9"/>
      <c r="H2781" s="9"/>
      <c r="I2781" s="9">
        <v>245</v>
      </c>
      <c r="J2781" s="9" t="s">
        <v>21</v>
      </c>
      <c r="K2781" s="9" t="s">
        <v>22</v>
      </c>
      <c r="L2781" s="16"/>
      <c r="M2781" s="16">
        <v>159.25</v>
      </c>
    </row>
    <row r="2782" spans="1:13">
      <c r="A2782" s="9"/>
      <c r="B2782" s="9"/>
      <c r="C2782" s="9"/>
      <c r="D2782" s="19"/>
      <c r="E2782" s="9" t="s">
        <v>837</v>
      </c>
      <c r="F2782" s="9" t="s">
        <v>30</v>
      </c>
      <c r="G2782" s="9"/>
      <c r="H2782" s="10"/>
      <c r="I2782" s="9">
        <v>58.1</v>
      </c>
      <c r="J2782" s="9" t="s">
        <v>18</v>
      </c>
      <c r="K2782" s="15" t="s">
        <v>19</v>
      </c>
      <c r="L2782" s="16"/>
      <c r="M2782" s="16">
        <f>I2782*0.65</f>
        <v>37.765</v>
      </c>
    </row>
    <row r="2783" ht="12.75" spans="1:13">
      <c r="A2783" s="9"/>
      <c r="B2783" s="9"/>
      <c r="C2783" s="9"/>
      <c r="D2783" s="19"/>
      <c r="E2783" s="9"/>
      <c r="F2783" s="9" t="s">
        <v>779</v>
      </c>
      <c r="G2783" s="9"/>
      <c r="H2783" s="10"/>
      <c r="I2783" s="9">
        <v>100.8</v>
      </c>
      <c r="J2783" s="9" t="s">
        <v>18</v>
      </c>
      <c r="K2783" s="15" t="s">
        <v>19</v>
      </c>
      <c r="L2783" s="16"/>
      <c r="M2783" s="16">
        <v>65.52</v>
      </c>
    </row>
    <row r="2784" ht="24" spans="1:13">
      <c r="A2784" s="9"/>
      <c r="B2784" s="9"/>
      <c r="C2784" s="9"/>
      <c r="D2784" s="19"/>
      <c r="E2784" s="9"/>
      <c r="F2784" s="9" t="s">
        <v>332</v>
      </c>
      <c r="G2784" s="9"/>
      <c r="H2784" s="9"/>
      <c r="I2784" s="9">
        <v>245</v>
      </c>
      <c r="J2784" s="9" t="s">
        <v>21</v>
      </c>
      <c r="K2784" s="9" t="s">
        <v>22</v>
      </c>
      <c r="L2784" s="16"/>
      <c r="M2784" s="16">
        <v>159.25</v>
      </c>
    </row>
    <row r="2785" ht="24" spans="1:13">
      <c r="A2785" s="9"/>
      <c r="B2785" s="9"/>
      <c r="C2785" s="9"/>
      <c r="D2785" s="19"/>
      <c r="E2785" s="9"/>
      <c r="F2785" s="9" t="s">
        <v>324</v>
      </c>
      <c r="G2785" s="9"/>
      <c r="H2785" s="9"/>
      <c r="I2785" s="9">
        <v>245</v>
      </c>
      <c r="J2785" s="9" t="s">
        <v>21</v>
      </c>
      <c r="K2785" s="9" t="s">
        <v>22</v>
      </c>
      <c r="L2785" s="16"/>
      <c r="M2785" s="16">
        <v>159.25</v>
      </c>
    </row>
    <row r="2786" ht="24" spans="1:13">
      <c r="A2786" s="9"/>
      <c r="B2786" s="9"/>
      <c r="C2786" s="9"/>
      <c r="D2786" s="19"/>
      <c r="E2786" s="9"/>
      <c r="F2786" s="9" t="s">
        <v>323</v>
      </c>
      <c r="G2786" s="9"/>
      <c r="H2786" s="9"/>
      <c r="I2786" s="9">
        <v>245</v>
      </c>
      <c r="J2786" s="9" t="s">
        <v>21</v>
      </c>
      <c r="K2786" s="9" t="s">
        <v>22</v>
      </c>
      <c r="L2786" s="16"/>
      <c r="M2786" s="16">
        <v>159.25</v>
      </c>
    </row>
    <row r="2787" ht="24" spans="1:13">
      <c r="A2787" s="9"/>
      <c r="B2787" s="9"/>
      <c r="C2787" s="9"/>
      <c r="D2787" s="19"/>
      <c r="E2787" s="9"/>
      <c r="F2787" s="9" t="s">
        <v>325</v>
      </c>
      <c r="G2787" s="9"/>
      <c r="H2787" s="9"/>
      <c r="I2787" s="9">
        <v>245</v>
      </c>
      <c r="J2787" s="9" t="s">
        <v>21</v>
      </c>
      <c r="K2787" s="9" t="s">
        <v>22</v>
      </c>
      <c r="L2787" s="16"/>
      <c r="M2787" s="16">
        <v>159.25</v>
      </c>
    </row>
    <row r="2788" ht="24" spans="1:13">
      <c r="A2788" s="9"/>
      <c r="B2788" s="9"/>
      <c r="C2788" s="9"/>
      <c r="D2788" s="19"/>
      <c r="E2788" s="9"/>
      <c r="F2788" s="9" t="s">
        <v>765</v>
      </c>
      <c r="G2788" s="9"/>
      <c r="H2788" s="9"/>
      <c r="I2788" s="9">
        <v>245</v>
      </c>
      <c r="J2788" s="9" t="s">
        <v>21</v>
      </c>
      <c r="K2788" s="9" t="s">
        <v>22</v>
      </c>
      <c r="L2788" s="16"/>
      <c r="M2788" s="16">
        <v>159.25</v>
      </c>
    </row>
    <row r="2789" ht="24" spans="1:13">
      <c r="A2789" s="9"/>
      <c r="B2789" s="9"/>
      <c r="C2789" s="9"/>
      <c r="D2789" s="19"/>
      <c r="E2789" s="9"/>
      <c r="F2789" s="9" t="s">
        <v>322</v>
      </c>
      <c r="G2789" s="9"/>
      <c r="H2789" s="9"/>
      <c r="I2789" s="9">
        <v>245</v>
      </c>
      <c r="J2789" s="9" t="s">
        <v>21</v>
      </c>
      <c r="K2789" s="9" t="s">
        <v>22</v>
      </c>
      <c r="L2789" s="16"/>
      <c r="M2789" s="16">
        <v>159.25</v>
      </c>
    </row>
    <row r="2790" ht="24" spans="1:13">
      <c r="A2790" s="9"/>
      <c r="B2790" s="9"/>
      <c r="C2790" s="9"/>
      <c r="D2790" s="19"/>
      <c r="E2790" s="9"/>
      <c r="F2790" s="9" t="s">
        <v>767</v>
      </c>
      <c r="G2790" s="9"/>
      <c r="H2790" s="9"/>
      <c r="I2790" s="9">
        <v>245</v>
      </c>
      <c r="J2790" s="9" t="s">
        <v>21</v>
      </c>
      <c r="K2790" s="9" t="s">
        <v>22</v>
      </c>
      <c r="L2790" s="16"/>
      <c r="M2790" s="16">
        <v>159.25</v>
      </c>
    </row>
    <row r="2791" ht="24" spans="1:13">
      <c r="A2791" s="9"/>
      <c r="B2791" s="9"/>
      <c r="C2791" s="9"/>
      <c r="D2791" s="19"/>
      <c r="E2791" s="9"/>
      <c r="F2791" s="9" t="s">
        <v>763</v>
      </c>
      <c r="G2791" s="9"/>
      <c r="H2791" s="9"/>
      <c r="I2791" s="9">
        <v>245</v>
      </c>
      <c r="J2791" s="9" t="s">
        <v>21</v>
      </c>
      <c r="K2791" s="9" t="s">
        <v>22</v>
      </c>
      <c r="L2791" s="16"/>
      <c r="M2791" s="16">
        <v>159.25</v>
      </c>
    </row>
    <row r="2792" ht="24" spans="1:13">
      <c r="A2792" s="9"/>
      <c r="B2792" s="9"/>
      <c r="C2792" s="9"/>
      <c r="D2792" s="19"/>
      <c r="E2792" s="9"/>
      <c r="F2792" s="9" t="s">
        <v>317</v>
      </c>
      <c r="G2792" s="9"/>
      <c r="H2792" s="9"/>
      <c r="I2792" s="9">
        <v>245</v>
      </c>
      <c r="J2792" s="9" t="s">
        <v>21</v>
      </c>
      <c r="K2792" s="9" t="s">
        <v>22</v>
      </c>
      <c r="L2792" s="16"/>
      <c r="M2792" s="16">
        <v>159.25</v>
      </c>
    </row>
    <row r="2793" ht="24" spans="1:13">
      <c r="A2793" s="9"/>
      <c r="B2793" s="9"/>
      <c r="C2793" s="9"/>
      <c r="D2793" s="19"/>
      <c r="E2793" s="9"/>
      <c r="F2793" s="9" t="s">
        <v>768</v>
      </c>
      <c r="G2793" s="9"/>
      <c r="H2793" s="9"/>
      <c r="I2793" s="9">
        <v>245</v>
      </c>
      <c r="J2793" s="9" t="s">
        <v>21</v>
      </c>
      <c r="K2793" s="9" t="s">
        <v>22</v>
      </c>
      <c r="L2793" s="16"/>
      <c r="M2793" s="16">
        <v>159.25</v>
      </c>
    </row>
    <row r="2794" ht="24" spans="1:13">
      <c r="A2794" s="9"/>
      <c r="B2794" s="9"/>
      <c r="C2794" s="9"/>
      <c r="D2794" s="19"/>
      <c r="E2794" s="9"/>
      <c r="F2794" s="9" t="s">
        <v>801</v>
      </c>
      <c r="G2794" s="9"/>
      <c r="H2794" s="9"/>
      <c r="I2794" s="9">
        <v>245</v>
      </c>
      <c r="J2794" s="9" t="s">
        <v>21</v>
      </c>
      <c r="K2794" s="9" t="s">
        <v>22</v>
      </c>
      <c r="L2794" s="16"/>
      <c r="M2794" s="16">
        <v>159.25</v>
      </c>
    </row>
    <row r="2795" ht="24" spans="1:13">
      <c r="A2795" s="9"/>
      <c r="B2795" s="9"/>
      <c r="C2795" s="9"/>
      <c r="D2795" s="19"/>
      <c r="E2795" s="9"/>
      <c r="F2795" s="9" t="s">
        <v>338</v>
      </c>
      <c r="G2795" s="9"/>
      <c r="H2795" s="9">
        <v>245</v>
      </c>
      <c r="I2795" s="9">
        <v>490</v>
      </c>
      <c r="J2795" s="9" t="s">
        <v>21</v>
      </c>
      <c r="K2795" s="9" t="s">
        <v>22</v>
      </c>
      <c r="L2795" s="16">
        <v>159.25</v>
      </c>
      <c r="M2795" s="16">
        <v>318.5</v>
      </c>
    </row>
    <row r="2796" spans="1:13">
      <c r="A2796" s="9"/>
      <c r="B2796" s="9"/>
      <c r="C2796" s="9"/>
      <c r="D2796" s="19"/>
      <c r="E2796" s="9" t="s">
        <v>838</v>
      </c>
      <c r="F2796" s="9" t="s">
        <v>30</v>
      </c>
      <c r="G2796" s="9"/>
      <c r="H2796" s="10"/>
      <c r="I2796" s="9">
        <v>58.1</v>
      </c>
      <c r="J2796" s="9" t="s">
        <v>18</v>
      </c>
      <c r="K2796" s="15" t="s">
        <v>19</v>
      </c>
      <c r="L2796" s="16"/>
      <c r="M2796" s="16">
        <f>I2796*0.65</f>
        <v>37.765</v>
      </c>
    </row>
    <row r="2797" ht="12.75" spans="1:13">
      <c r="A2797" s="9"/>
      <c r="B2797" s="9"/>
      <c r="C2797" s="9"/>
      <c r="D2797" s="19"/>
      <c r="E2797" s="9"/>
      <c r="F2797" s="9" t="s">
        <v>779</v>
      </c>
      <c r="G2797" s="9"/>
      <c r="H2797" s="10"/>
      <c r="I2797" s="9">
        <v>100.8</v>
      </c>
      <c r="J2797" s="9" t="s">
        <v>18</v>
      </c>
      <c r="K2797" s="15" t="s">
        <v>19</v>
      </c>
      <c r="L2797" s="16"/>
      <c r="M2797" s="16">
        <v>65.52</v>
      </c>
    </row>
    <row r="2798" ht="24" spans="1:13">
      <c r="A2798" s="9"/>
      <c r="B2798" s="9"/>
      <c r="C2798" s="9"/>
      <c r="D2798" s="19"/>
      <c r="E2798" s="9"/>
      <c r="F2798" s="9" t="s">
        <v>323</v>
      </c>
      <c r="G2798" s="9"/>
      <c r="H2798" s="9"/>
      <c r="I2798" s="9">
        <v>245</v>
      </c>
      <c r="J2798" s="9" t="s">
        <v>21</v>
      </c>
      <c r="K2798" s="9" t="s">
        <v>22</v>
      </c>
      <c r="L2798" s="16"/>
      <c r="M2798" s="16">
        <v>159.25</v>
      </c>
    </row>
    <row r="2799" ht="24" spans="1:13">
      <c r="A2799" s="9"/>
      <c r="B2799" s="9"/>
      <c r="C2799" s="9"/>
      <c r="D2799" s="19"/>
      <c r="E2799" s="9"/>
      <c r="F2799" s="9" t="s">
        <v>325</v>
      </c>
      <c r="G2799" s="9"/>
      <c r="H2799" s="9"/>
      <c r="I2799" s="9">
        <v>245</v>
      </c>
      <c r="J2799" s="9" t="s">
        <v>21</v>
      </c>
      <c r="K2799" s="9" t="s">
        <v>22</v>
      </c>
      <c r="L2799" s="16"/>
      <c r="M2799" s="16">
        <v>159.25</v>
      </c>
    </row>
    <row r="2800" ht="24" spans="1:13">
      <c r="A2800" s="9"/>
      <c r="B2800" s="9"/>
      <c r="C2800" s="9"/>
      <c r="D2800" s="19"/>
      <c r="E2800" s="9"/>
      <c r="F2800" s="9" t="s">
        <v>765</v>
      </c>
      <c r="G2800" s="9"/>
      <c r="H2800" s="9"/>
      <c r="I2800" s="9">
        <v>245</v>
      </c>
      <c r="J2800" s="9" t="s">
        <v>21</v>
      </c>
      <c r="K2800" s="9" t="s">
        <v>22</v>
      </c>
      <c r="L2800" s="16"/>
      <c r="M2800" s="16">
        <v>159.25</v>
      </c>
    </row>
    <row r="2801" ht="24" spans="1:13">
      <c r="A2801" s="9"/>
      <c r="B2801" s="9"/>
      <c r="C2801" s="9"/>
      <c r="D2801" s="19"/>
      <c r="E2801" s="9"/>
      <c r="F2801" s="9" t="s">
        <v>322</v>
      </c>
      <c r="G2801" s="9"/>
      <c r="H2801" s="9"/>
      <c r="I2801" s="9">
        <v>245</v>
      </c>
      <c r="J2801" s="9" t="s">
        <v>21</v>
      </c>
      <c r="K2801" s="9" t="s">
        <v>22</v>
      </c>
      <c r="L2801" s="16"/>
      <c r="M2801" s="16">
        <v>159.25</v>
      </c>
    </row>
    <row r="2802" ht="24" spans="1:13">
      <c r="A2802" s="9"/>
      <c r="B2802" s="9"/>
      <c r="C2802" s="9"/>
      <c r="D2802" s="19"/>
      <c r="E2802" s="9"/>
      <c r="F2802" s="9" t="s">
        <v>767</v>
      </c>
      <c r="G2802" s="9"/>
      <c r="H2802" s="9"/>
      <c r="I2802" s="9">
        <v>245</v>
      </c>
      <c r="J2802" s="9" t="s">
        <v>21</v>
      </c>
      <c r="K2802" s="9" t="s">
        <v>22</v>
      </c>
      <c r="L2802" s="16"/>
      <c r="M2802" s="16">
        <v>159.25</v>
      </c>
    </row>
    <row r="2803" ht="24" spans="1:13">
      <c r="A2803" s="9"/>
      <c r="B2803" s="9"/>
      <c r="C2803" s="9"/>
      <c r="D2803" s="19"/>
      <c r="E2803" s="9"/>
      <c r="F2803" s="9" t="s">
        <v>763</v>
      </c>
      <c r="G2803" s="9"/>
      <c r="H2803" s="9"/>
      <c r="I2803" s="9">
        <v>245</v>
      </c>
      <c r="J2803" s="9" t="s">
        <v>21</v>
      </c>
      <c r="K2803" s="9" t="s">
        <v>22</v>
      </c>
      <c r="L2803" s="16"/>
      <c r="M2803" s="16">
        <v>159.25</v>
      </c>
    </row>
    <row r="2804" ht="24" spans="1:13">
      <c r="A2804" s="9"/>
      <c r="B2804" s="9"/>
      <c r="C2804" s="9"/>
      <c r="D2804" s="19"/>
      <c r="E2804" s="9"/>
      <c r="F2804" s="9" t="s">
        <v>317</v>
      </c>
      <c r="G2804" s="9"/>
      <c r="H2804" s="9"/>
      <c r="I2804" s="9">
        <v>245</v>
      </c>
      <c r="J2804" s="9" t="s">
        <v>21</v>
      </c>
      <c r="K2804" s="9" t="s">
        <v>22</v>
      </c>
      <c r="L2804" s="16"/>
      <c r="M2804" s="16">
        <v>159.25</v>
      </c>
    </row>
    <row r="2805" ht="24" spans="1:13">
      <c r="A2805" s="9"/>
      <c r="B2805" s="9"/>
      <c r="C2805" s="9"/>
      <c r="D2805" s="19"/>
      <c r="E2805" s="9"/>
      <c r="F2805" s="9" t="s">
        <v>324</v>
      </c>
      <c r="G2805" s="9"/>
      <c r="H2805" s="9"/>
      <c r="I2805" s="9">
        <v>245</v>
      </c>
      <c r="J2805" s="9" t="s">
        <v>21</v>
      </c>
      <c r="K2805" s="9" t="s">
        <v>22</v>
      </c>
      <c r="L2805" s="16"/>
      <c r="M2805" s="16">
        <v>159.25</v>
      </c>
    </row>
    <row r="2806" ht="24" spans="1:13">
      <c r="A2806" s="9"/>
      <c r="B2806" s="9"/>
      <c r="C2806" s="9"/>
      <c r="D2806" s="19"/>
      <c r="E2806" s="9"/>
      <c r="F2806" s="9" t="s">
        <v>768</v>
      </c>
      <c r="G2806" s="9"/>
      <c r="H2806" s="9"/>
      <c r="I2806" s="9">
        <v>245</v>
      </c>
      <c r="J2806" s="9" t="s">
        <v>21</v>
      </c>
      <c r="K2806" s="9" t="s">
        <v>22</v>
      </c>
      <c r="L2806" s="16"/>
      <c r="M2806" s="16">
        <v>159.25</v>
      </c>
    </row>
    <row r="2807" ht="24" spans="1:13">
      <c r="A2807" s="9"/>
      <c r="B2807" s="9"/>
      <c r="C2807" s="9"/>
      <c r="D2807" s="19"/>
      <c r="E2807" s="9"/>
      <c r="F2807" s="9" t="s">
        <v>836</v>
      </c>
      <c r="G2807" s="9"/>
      <c r="H2807" s="9"/>
      <c r="I2807" s="9">
        <v>245</v>
      </c>
      <c r="J2807" s="9" t="s">
        <v>21</v>
      </c>
      <c r="K2807" s="9"/>
      <c r="L2807" s="16"/>
      <c r="M2807" s="22">
        <f>I2807*0.65</f>
        <v>159.25</v>
      </c>
    </row>
    <row r="2808" spans="1:13">
      <c r="A2808" s="9"/>
      <c r="B2808" s="9"/>
      <c r="C2808" s="9"/>
      <c r="D2808" s="19"/>
      <c r="E2808" s="9" t="s">
        <v>839</v>
      </c>
      <c r="F2808" s="9" t="s">
        <v>30</v>
      </c>
      <c r="G2808" s="9"/>
      <c r="H2808" s="10"/>
      <c r="I2808" s="9">
        <v>58.1</v>
      </c>
      <c r="J2808" s="9" t="s">
        <v>18</v>
      </c>
      <c r="K2808" s="15" t="s">
        <v>19</v>
      </c>
      <c r="L2808" s="16"/>
      <c r="M2808" s="16">
        <f>I2808*0.65</f>
        <v>37.765</v>
      </c>
    </row>
    <row r="2809" ht="12.75" spans="1:13">
      <c r="A2809" s="9"/>
      <c r="B2809" s="9"/>
      <c r="C2809" s="9"/>
      <c r="D2809" s="19"/>
      <c r="E2809" s="9"/>
      <c r="F2809" s="9" t="s">
        <v>779</v>
      </c>
      <c r="G2809" s="9"/>
      <c r="H2809" s="10"/>
      <c r="I2809" s="9">
        <v>100.8</v>
      </c>
      <c r="J2809" s="9" t="s">
        <v>18</v>
      </c>
      <c r="K2809" s="15" t="s">
        <v>19</v>
      </c>
      <c r="L2809" s="16"/>
      <c r="M2809" s="16">
        <v>65.52</v>
      </c>
    </row>
    <row r="2810" ht="24" spans="1:13">
      <c r="A2810" s="9"/>
      <c r="B2810" s="9"/>
      <c r="C2810" s="9"/>
      <c r="D2810" s="19"/>
      <c r="E2810" s="9"/>
      <c r="F2810" s="9" t="s">
        <v>323</v>
      </c>
      <c r="G2810" s="9"/>
      <c r="H2810" s="9"/>
      <c r="I2810" s="9">
        <v>245</v>
      </c>
      <c r="J2810" s="9" t="s">
        <v>21</v>
      </c>
      <c r="K2810" s="9" t="s">
        <v>22</v>
      </c>
      <c r="L2810" s="16"/>
      <c r="M2810" s="16">
        <v>159.25</v>
      </c>
    </row>
    <row r="2811" ht="24" spans="1:13">
      <c r="A2811" s="9"/>
      <c r="B2811" s="9"/>
      <c r="C2811" s="9"/>
      <c r="D2811" s="19"/>
      <c r="E2811" s="9"/>
      <c r="F2811" s="9" t="s">
        <v>325</v>
      </c>
      <c r="G2811" s="9"/>
      <c r="H2811" s="9"/>
      <c r="I2811" s="9">
        <v>245</v>
      </c>
      <c r="J2811" s="9" t="s">
        <v>21</v>
      </c>
      <c r="K2811" s="9" t="s">
        <v>22</v>
      </c>
      <c r="L2811" s="16"/>
      <c r="M2811" s="16">
        <v>159.25</v>
      </c>
    </row>
    <row r="2812" ht="24" spans="1:13">
      <c r="A2812" s="9"/>
      <c r="B2812" s="9"/>
      <c r="C2812" s="9"/>
      <c r="D2812" s="19"/>
      <c r="E2812" s="9"/>
      <c r="F2812" s="9" t="s">
        <v>765</v>
      </c>
      <c r="G2812" s="9"/>
      <c r="H2812" s="9"/>
      <c r="I2812" s="9">
        <v>245</v>
      </c>
      <c r="J2812" s="9" t="s">
        <v>21</v>
      </c>
      <c r="K2812" s="9" t="s">
        <v>22</v>
      </c>
      <c r="L2812" s="16"/>
      <c r="M2812" s="16">
        <v>159.25</v>
      </c>
    </row>
    <row r="2813" ht="24" spans="1:13">
      <c r="A2813" s="9"/>
      <c r="B2813" s="9"/>
      <c r="C2813" s="9"/>
      <c r="D2813" s="19"/>
      <c r="E2813" s="9"/>
      <c r="F2813" s="9" t="s">
        <v>322</v>
      </c>
      <c r="G2813" s="9"/>
      <c r="H2813" s="9"/>
      <c r="I2813" s="9">
        <v>245</v>
      </c>
      <c r="J2813" s="9" t="s">
        <v>21</v>
      </c>
      <c r="K2813" s="9" t="s">
        <v>22</v>
      </c>
      <c r="L2813" s="16"/>
      <c r="M2813" s="16">
        <v>159.25</v>
      </c>
    </row>
    <row r="2814" ht="24" spans="1:13">
      <c r="A2814" s="9"/>
      <c r="B2814" s="9"/>
      <c r="C2814" s="9"/>
      <c r="D2814" s="19"/>
      <c r="E2814" s="9"/>
      <c r="F2814" s="9" t="s">
        <v>767</v>
      </c>
      <c r="G2814" s="9"/>
      <c r="H2814" s="9"/>
      <c r="I2814" s="9">
        <v>245</v>
      </c>
      <c r="J2814" s="9" t="s">
        <v>21</v>
      </c>
      <c r="K2814" s="9" t="s">
        <v>22</v>
      </c>
      <c r="L2814" s="16"/>
      <c r="M2814" s="16">
        <v>159.25</v>
      </c>
    </row>
    <row r="2815" ht="24" spans="1:13">
      <c r="A2815" s="9"/>
      <c r="B2815" s="9"/>
      <c r="C2815" s="9"/>
      <c r="D2815" s="19"/>
      <c r="E2815" s="9"/>
      <c r="F2815" s="9" t="s">
        <v>763</v>
      </c>
      <c r="G2815" s="9"/>
      <c r="H2815" s="9"/>
      <c r="I2815" s="9">
        <v>245</v>
      </c>
      <c r="J2815" s="9" t="s">
        <v>21</v>
      </c>
      <c r="K2815" s="9" t="s">
        <v>22</v>
      </c>
      <c r="L2815" s="16"/>
      <c r="M2815" s="16">
        <v>159.25</v>
      </c>
    </row>
    <row r="2816" ht="24" spans="1:13">
      <c r="A2816" s="9"/>
      <c r="B2816" s="9"/>
      <c r="C2816" s="9"/>
      <c r="D2816" s="19"/>
      <c r="E2816" s="9"/>
      <c r="F2816" s="9" t="s">
        <v>317</v>
      </c>
      <c r="G2816" s="9"/>
      <c r="H2816" s="9"/>
      <c r="I2816" s="9">
        <v>245</v>
      </c>
      <c r="J2816" s="9" t="s">
        <v>21</v>
      </c>
      <c r="K2816" s="9" t="s">
        <v>22</v>
      </c>
      <c r="L2816" s="16"/>
      <c r="M2816" s="16">
        <v>159.25</v>
      </c>
    </row>
    <row r="2817" ht="24" spans="1:13">
      <c r="A2817" s="9"/>
      <c r="B2817" s="9"/>
      <c r="C2817" s="9"/>
      <c r="D2817" s="19"/>
      <c r="E2817" s="9"/>
      <c r="F2817" s="9" t="s">
        <v>324</v>
      </c>
      <c r="G2817" s="9"/>
      <c r="H2817" s="9"/>
      <c r="I2817" s="9">
        <v>245</v>
      </c>
      <c r="J2817" s="9" t="s">
        <v>21</v>
      </c>
      <c r="K2817" s="9" t="s">
        <v>22</v>
      </c>
      <c r="L2817" s="16"/>
      <c r="M2817" s="16">
        <v>159.25</v>
      </c>
    </row>
    <row r="2818" ht="24" spans="1:13">
      <c r="A2818" s="9"/>
      <c r="B2818" s="9"/>
      <c r="C2818" s="9"/>
      <c r="D2818" s="19"/>
      <c r="E2818" s="9"/>
      <c r="F2818" s="9" t="s">
        <v>768</v>
      </c>
      <c r="G2818" s="9"/>
      <c r="H2818" s="9"/>
      <c r="I2818" s="9">
        <v>245</v>
      </c>
      <c r="J2818" s="9" t="s">
        <v>21</v>
      </c>
      <c r="K2818" s="9" t="s">
        <v>22</v>
      </c>
      <c r="L2818" s="16"/>
      <c r="M2818" s="16">
        <v>159.25</v>
      </c>
    </row>
    <row r="2819" ht="24" spans="1:13">
      <c r="A2819" s="9"/>
      <c r="B2819" s="9"/>
      <c r="C2819" s="9"/>
      <c r="D2819" s="19"/>
      <c r="E2819" s="9"/>
      <c r="F2819" s="9" t="s">
        <v>836</v>
      </c>
      <c r="G2819" s="9"/>
      <c r="H2819" s="9"/>
      <c r="I2819" s="9">
        <v>245</v>
      </c>
      <c r="J2819" s="9" t="s">
        <v>21</v>
      </c>
      <c r="K2819" s="9" t="s">
        <v>22</v>
      </c>
      <c r="L2819" s="16"/>
      <c r="M2819" s="16">
        <v>159.25</v>
      </c>
    </row>
    <row r="2820" ht="24" spans="1:13">
      <c r="A2820" s="9"/>
      <c r="B2820" s="9"/>
      <c r="C2820" s="9"/>
      <c r="D2820" s="19"/>
      <c r="E2820" s="9"/>
      <c r="F2820" s="9" t="s">
        <v>840</v>
      </c>
      <c r="G2820" s="9"/>
      <c r="H2820" s="9"/>
      <c r="I2820" s="9">
        <v>245</v>
      </c>
      <c r="J2820" s="9" t="s">
        <v>21</v>
      </c>
      <c r="K2820" s="9" t="s">
        <v>22</v>
      </c>
      <c r="L2820" s="16"/>
      <c r="M2820" s="16">
        <v>159.25</v>
      </c>
    </row>
    <row r="2821" ht="24" spans="1:13">
      <c r="A2821" s="9"/>
      <c r="B2821" s="9"/>
      <c r="C2821" s="9"/>
      <c r="D2821" s="19"/>
      <c r="E2821" s="9"/>
      <c r="F2821" s="9" t="s">
        <v>782</v>
      </c>
      <c r="G2821" s="9"/>
      <c r="H2821" s="9"/>
      <c r="I2821" s="9">
        <v>245</v>
      </c>
      <c r="J2821" s="9" t="s">
        <v>21</v>
      </c>
      <c r="K2821" s="9" t="s">
        <v>22</v>
      </c>
      <c r="L2821" s="16"/>
      <c r="M2821" s="16">
        <v>159.25</v>
      </c>
    </row>
    <row r="2822" ht="24" spans="1:13">
      <c r="A2822" s="9"/>
      <c r="B2822" s="9"/>
      <c r="C2822" s="9"/>
      <c r="D2822" s="20"/>
      <c r="E2822" s="9"/>
      <c r="F2822" s="9" t="s">
        <v>332</v>
      </c>
      <c r="G2822" s="9"/>
      <c r="H2822" s="9"/>
      <c r="I2822" s="9">
        <v>245</v>
      </c>
      <c r="J2822" s="9" t="s">
        <v>21</v>
      </c>
      <c r="K2822" s="9" t="s">
        <v>22</v>
      </c>
      <c r="L2822" s="16"/>
      <c r="M2822" s="16">
        <v>159.25</v>
      </c>
    </row>
    <row r="2823" spans="1:13">
      <c r="A2823" s="9"/>
      <c r="B2823" s="9"/>
      <c r="C2823" s="9"/>
      <c r="D2823" s="19"/>
      <c r="E2823" s="9" t="s">
        <v>841</v>
      </c>
      <c r="F2823" s="9" t="s">
        <v>30</v>
      </c>
      <c r="G2823" s="9"/>
      <c r="H2823" s="10"/>
      <c r="I2823" s="9">
        <v>58.1</v>
      </c>
      <c r="J2823" s="9" t="s">
        <v>18</v>
      </c>
      <c r="K2823" s="15" t="s">
        <v>19</v>
      </c>
      <c r="L2823" s="16"/>
      <c r="M2823" s="16">
        <f>I2823*0.65</f>
        <v>37.765</v>
      </c>
    </row>
    <row r="2824" ht="12.75" spans="1:13">
      <c r="A2824" s="9"/>
      <c r="B2824" s="9"/>
      <c r="C2824" s="9"/>
      <c r="D2824" s="19"/>
      <c r="E2824" s="9"/>
      <c r="F2824" s="9" t="s">
        <v>779</v>
      </c>
      <c r="G2824" s="9"/>
      <c r="H2824" s="10"/>
      <c r="I2824" s="9">
        <v>100.8</v>
      </c>
      <c r="J2824" s="9" t="s">
        <v>18</v>
      </c>
      <c r="K2824" s="15" t="s">
        <v>19</v>
      </c>
      <c r="L2824" s="16"/>
      <c r="M2824" s="16">
        <v>65.52</v>
      </c>
    </row>
    <row r="2825" ht="24" spans="1:13">
      <c r="A2825" s="9"/>
      <c r="B2825" s="9"/>
      <c r="C2825" s="9"/>
      <c r="D2825" s="19"/>
      <c r="E2825" s="9"/>
      <c r="F2825" s="9" t="s">
        <v>323</v>
      </c>
      <c r="G2825" s="9"/>
      <c r="H2825" s="9"/>
      <c r="I2825" s="9">
        <v>245</v>
      </c>
      <c r="J2825" s="9" t="s">
        <v>21</v>
      </c>
      <c r="K2825" s="9" t="s">
        <v>22</v>
      </c>
      <c r="L2825" s="16"/>
      <c r="M2825" s="16">
        <v>159.25</v>
      </c>
    </row>
    <row r="2826" ht="24" spans="1:13">
      <c r="A2826" s="9"/>
      <c r="B2826" s="9"/>
      <c r="C2826" s="9"/>
      <c r="D2826" s="19"/>
      <c r="E2826" s="9"/>
      <c r="F2826" s="9" t="s">
        <v>325</v>
      </c>
      <c r="G2826" s="9"/>
      <c r="H2826" s="9"/>
      <c r="I2826" s="9">
        <v>245</v>
      </c>
      <c r="J2826" s="9" t="s">
        <v>21</v>
      </c>
      <c r="K2826" s="9" t="s">
        <v>22</v>
      </c>
      <c r="L2826" s="16"/>
      <c r="M2826" s="16">
        <v>159.25</v>
      </c>
    </row>
    <row r="2827" ht="24" spans="1:13">
      <c r="A2827" s="9"/>
      <c r="B2827" s="9"/>
      <c r="C2827" s="9"/>
      <c r="D2827" s="19"/>
      <c r="E2827" s="9"/>
      <c r="F2827" s="9" t="s">
        <v>765</v>
      </c>
      <c r="G2827" s="9"/>
      <c r="H2827" s="9"/>
      <c r="I2827" s="9">
        <v>245</v>
      </c>
      <c r="J2827" s="9" t="s">
        <v>21</v>
      </c>
      <c r="K2827" s="9" t="s">
        <v>22</v>
      </c>
      <c r="L2827" s="16"/>
      <c r="M2827" s="16">
        <v>159.25</v>
      </c>
    </row>
    <row r="2828" ht="24" spans="1:13">
      <c r="A2828" s="9"/>
      <c r="B2828" s="9"/>
      <c r="C2828" s="9"/>
      <c r="D2828" s="19"/>
      <c r="E2828" s="9"/>
      <c r="F2828" s="9" t="s">
        <v>322</v>
      </c>
      <c r="G2828" s="9"/>
      <c r="H2828" s="9"/>
      <c r="I2828" s="9">
        <v>245</v>
      </c>
      <c r="J2828" s="9" t="s">
        <v>21</v>
      </c>
      <c r="K2828" s="9" t="s">
        <v>22</v>
      </c>
      <c r="L2828" s="16"/>
      <c r="M2828" s="16">
        <v>159.25</v>
      </c>
    </row>
    <row r="2829" ht="24" spans="1:13">
      <c r="A2829" s="9"/>
      <c r="B2829" s="9"/>
      <c r="C2829" s="9"/>
      <c r="D2829" s="19"/>
      <c r="E2829" s="9"/>
      <c r="F2829" s="9" t="s">
        <v>767</v>
      </c>
      <c r="G2829" s="9"/>
      <c r="H2829" s="9"/>
      <c r="I2829" s="9">
        <v>245</v>
      </c>
      <c r="J2829" s="9" t="s">
        <v>21</v>
      </c>
      <c r="K2829" s="9" t="s">
        <v>22</v>
      </c>
      <c r="L2829" s="16"/>
      <c r="M2829" s="16">
        <v>159.25</v>
      </c>
    </row>
    <row r="2830" ht="24" spans="1:13">
      <c r="A2830" s="9"/>
      <c r="B2830" s="9"/>
      <c r="C2830" s="9"/>
      <c r="D2830" s="19"/>
      <c r="E2830" s="9"/>
      <c r="F2830" s="9" t="s">
        <v>763</v>
      </c>
      <c r="G2830" s="9"/>
      <c r="H2830" s="9"/>
      <c r="I2830" s="9">
        <v>245</v>
      </c>
      <c r="J2830" s="9" t="s">
        <v>21</v>
      </c>
      <c r="K2830" s="9" t="s">
        <v>22</v>
      </c>
      <c r="L2830" s="16"/>
      <c r="M2830" s="16">
        <v>159.25</v>
      </c>
    </row>
    <row r="2831" ht="24" spans="1:13">
      <c r="A2831" s="9"/>
      <c r="B2831" s="9"/>
      <c r="C2831" s="9"/>
      <c r="D2831" s="19"/>
      <c r="E2831" s="9"/>
      <c r="F2831" s="9" t="s">
        <v>317</v>
      </c>
      <c r="G2831" s="9"/>
      <c r="H2831" s="9"/>
      <c r="I2831" s="9">
        <v>245</v>
      </c>
      <c r="J2831" s="9" t="s">
        <v>21</v>
      </c>
      <c r="K2831" s="9" t="s">
        <v>22</v>
      </c>
      <c r="L2831" s="16"/>
      <c r="M2831" s="16">
        <v>159.25</v>
      </c>
    </row>
    <row r="2832" ht="24" spans="1:13">
      <c r="A2832" s="9"/>
      <c r="B2832" s="9"/>
      <c r="C2832" s="9"/>
      <c r="D2832" s="19"/>
      <c r="E2832" s="9"/>
      <c r="F2832" s="9" t="s">
        <v>324</v>
      </c>
      <c r="G2832" s="9"/>
      <c r="H2832" s="9"/>
      <c r="I2832" s="9">
        <v>245</v>
      </c>
      <c r="J2832" s="9" t="s">
        <v>21</v>
      </c>
      <c r="K2832" s="9" t="s">
        <v>22</v>
      </c>
      <c r="L2832" s="16"/>
      <c r="M2832" s="16">
        <v>159.25</v>
      </c>
    </row>
    <row r="2833" ht="24" spans="1:13">
      <c r="A2833" s="9"/>
      <c r="B2833" s="9"/>
      <c r="C2833" s="9"/>
      <c r="D2833" s="19"/>
      <c r="E2833" s="9"/>
      <c r="F2833" s="9" t="s">
        <v>768</v>
      </c>
      <c r="G2833" s="9"/>
      <c r="H2833" s="9"/>
      <c r="I2833" s="9">
        <v>245</v>
      </c>
      <c r="J2833" s="9" t="s">
        <v>21</v>
      </c>
      <c r="K2833" s="9" t="s">
        <v>22</v>
      </c>
      <c r="L2833" s="16"/>
      <c r="M2833" s="16">
        <v>159.25</v>
      </c>
    </row>
    <row r="2834" ht="24" spans="1:13">
      <c r="A2834" s="9"/>
      <c r="B2834" s="9"/>
      <c r="C2834" s="9"/>
      <c r="D2834" s="19"/>
      <c r="E2834" s="9"/>
      <c r="F2834" s="9" t="s">
        <v>836</v>
      </c>
      <c r="G2834" s="9"/>
      <c r="H2834" s="9"/>
      <c r="I2834" s="9">
        <v>245</v>
      </c>
      <c r="J2834" s="9" t="s">
        <v>21</v>
      </c>
      <c r="K2834" s="9" t="s">
        <v>22</v>
      </c>
      <c r="L2834" s="16"/>
      <c r="M2834" s="16">
        <v>159.25</v>
      </c>
    </row>
    <row r="2835" spans="1:13">
      <c r="A2835" s="9"/>
      <c r="B2835" s="9"/>
      <c r="C2835" s="9"/>
      <c r="D2835" s="19"/>
      <c r="E2835" s="9" t="s">
        <v>842</v>
      </c>
      <c r="F2835" s="9" t="s">
        <v>30</v>
      </c>
      <c r="G2835" s="9"/>
      <c r="H2835" s="10"/>
      <c r="I2835" s="9">
        <v>58.1</v>
      </c>
      <c r="J2835" s="9" t="s">
        <v>18</v>
      </c>
      <c r="K2835" s="15" t="s">
        <v>19</v>
      </c>
      <c r="L2835" s="16"/>
      <c r="M2835" s="16">
        <f>I2835*0.65</f>
        <v>37.765</v>
      </c>
    </row>
    <row r="2836" ht="12.75" spans="1:13">
      <c r="A2836" s="9"/>
      <c r="B2836" s="9"/>
      <c r="C2836" s="9"/>
      <c r="D2836" s="19"/>
      <c r="E2836" s="9"/>
      <c r="F2836" s="9" t="s">
        <v>779</v>
      </c>
      <c r="G2836" s="9"/>
      <c r="H2836" s="10"/>
      <c r="I2836" s="9">
        <v>100.8</v>
      </c>
      <c r="J2836" s="9" t="s">
        <v>18</v>
      </c>
      <c r="K2836" s="15" t="s">
        <v>19</v>
      </c>
      <c r="L2836" s="16"/>
      <c r="M2836" s="16">
        <v>65.52</v>
      </c>
    </row>
    <row r="2837" ht="24" spans="1:13">
      <c r="A2837" s="9"/>
      <c r="B2837" s="9"/>
      <c r="C2837" s="9"/>
      <c r="D2837" s="19"/>
      <c r="E2837" s="9"/>
      <c r="F2837" s="9" t="s">
        <v>323</v>
      </c>
      <c r="G2837" s="9"/>
      <c r="H2837" s="9"/>
      <c r="I2837" s="9">
        <v>245</v>
      </c>
      <c r="J2837" s="9" t="s">
        <v>21</v>
      </c>
      <c r="K2837" s="9" t="s">
        <v>22</v>
      </c>
      <c r="L2837" s="16"/>
      <c r="M2837" s="16">
        <v>159.25</v>
      </c>
    </row>
    <row r="2838" ht="24" spans="1:13">
      <c r="A2838" s="9"/>
      <c r="B2838" s="9"/>
      <c r="C2838" s="9"/>
      <c r="D2838" s="19"/>
      <c r="E2838" s="9"/>
      <c r="F2838" s="9" t="s">
        <v>325</v>
      </c>
      <c r="G2838" s="9"/>
      <c r="H2838" s="9"/>
      <c r="I2838" s="9">
        <v>245</v>
      </c>
      <c r="J2838" s="9" t="s">
        <v>21</v>
      </c>
      <c r="K2838" s="9" t="s">
        <v>22</v>
      </c>
      <c r="L2838" s="16"/>
      <c r="M2838" s="16">
        <v>159.25</v>
      </c>
    </row>
    <row r="2839" ht="24" spans="1:13">
      <c r="A2839" s="9"/>
      <c r="B2839" s="9"/>
      <c r="C2839" s="9"/>
      <c r="D2839" s="19"/>
      <c r="E2839" s="9"/>
      <c r="F2839" s="9" t="s">
        <v>765</v>
      </c>
      <c r="G2839" s="9"/>
      <c r="H2839" s="9"/>
      <c r="I2839" s="9">
        <v>245</v>
      </c>
      <c r="J2839" s="9" t="s">
        <v>21</v>
      </c>
      <c r="K2839" s="9" t="s">
        <v>22</v>
      </c>
      <c r="L2839" s="16"/>
      <c r="M2839" s="16">
        <v>159.25</v>
      </c>
    </row>
    <row r="2840" ht="24" spans="1:13">
      <c r="A2840" s="9"/>
      <c r="B2840" s="9"/>
      <c r="C2840" s="9"/>
      <c r="D2840" s="19"/>
      <c r="E2840" s="9"/>
      <c r="F2840" s="9" t="s">
        <v>322</v>
      </c>
      <c r="G2840" s="9"/>
      <c r="H2840" s="9"/>
      <c r="I2840" s="9">
        <v>245</v>
      </c>
      <c r="J2840" s="9" t="s">
        <v>21</v>
      </c>
      <c r="K2840" s="9" t="s">
        <v>22</v>
      </c>
      <c r="L2840" s="16"/>
      <c r="M2840" s="16">
        <v>159.25</v>
      </c>
    </row>
    <row r="2841" ht="24" spans="1:13">
      <c r="A2841" s="9"/>
      <c r="B2841" s="9"/>
      <c r="C2841" s="9"/>
      <c r="D2841" s="19"/>
      <c r="E2841" s="9"/>
      <c r="F2841" s="9" t="s">
        <v>767</v>
      </c>
      <c r="G2841" s="9"/>
      <c r="H2841" s="9"/>
      <c r="I2841" s="9">
        <v>245</v>
      </c>
      <c r="J2841" s="9" t="s">
        <v>21</v>
      </c>
      <c r="K2841" s="9" t="s">
        <v>22</v>
      </c>
      <c r="L2841" s="16"/>
      <c r="M2841" s="16">
        <v>159.25</v>
      </c>
    </row>
    <row r="2842" ht="24" spans="1:13">
      <c r="A2842" s="9"/>
      <c r="B2842" s="9"/>
      <c r="C2842" s="9"/>
      <c r="D2842" s="19"/>
      <c r="E2842" s="9"/>
      <c r="F2842" s="9" t="s">
        <v>763</v>
      </c>
      <c r="G2842" s="9"/>
      <c r="H2842" s="9"/>
      <c r="I2842" s="9">
        <v>245</v>
      </c>
      <c r="J2842" s="9" t="s">
        <v>21</v>
      </c>
      <c r="K2842" s="9" t="s">
        <v>22</v>
      </c>
      <c r="L2842" s="16"/>
      <c r="M2842" s="16">
        <v>159.25</v>
      </c>
    </row>
    <row r="2843" ht="24" spans="1:13">
      <c r="A2843" s="9"/>
      <c r="B2843" s="9"/>
      <c r="C2843" s="9"/>
      <c r="D2843" s="19"/>
      <c r="E2843" s="9"/>
      <c r="F2843" s="9" t="s">
        <v>317</v>
      </c>
      <c r="G2843" s="9"/>
      <c r="H2843" s="9"/>
      <c r="I2843" s="9">
        <v>245</v>
      </c>
      <c r="J2843" s="9" t="s">
        <v>21</v>
      </c>
      <c r="K2843" s="9" t="s">
        <v>22</v>
      </c>
      <c r="L2843" s="16"/>
      <c r="M2843" s="16">
        <v>159.25</v>
      </c>
    </row>
    <row r="2844" ht="24" spans="1:13">
      <c r="A2844" s="9"/>
      <c r="B2844" s="9"/>
      <c r="C2844" s="9"/>
      <c r="D2844" s="19"/>
      <c r="E2844" s="9"/>
      <c r="F2844" s="9" t="s">
        <v>324</v>
      </c>
      <c r="G2844" s="9"/>
      <c r="H2844" s="9"/>
      <c r="I2844" s="9">
        <v>245</v>
      </c>
      <c r="J2844" s="9" t="s">
        <v>21</v>
      </c>
      <c r="K2844" s="9" t="s">
        <v>22</v>
      </c>
      <c r="L2844" s="16"/>
      <c r="M2844" s="16">
        <v>159.25</v>
      </c>
    </row>
    <row r="2845" ht="24" spans="1:13">
      <c r="A2845" s="9"/>
      <c r="B2845" s="9"/>
      <c r="C2845" s="9"/>
      <c r="D2845" s="19"/>
      <c r="E2845" s="9"/>
      <c r="F2845" s="9" t="s">
        <v>768</v>
      </c>
      <c r="G2845" s="9"/>
      <c r="H2845" s="9"/>
      <c r="I2845" s="9">
        <v>245</v>
      </c>
      <c r="J2845" s="9" t="s">
        <v>21</v>
      </c>
      <c r="K2845" s="9" t="s">
        <v>22</v>
      </c>
      <c r="L2845" s="16"/>
      <c r="M2845" s="16">
        <v>159.25</v>
      </c>
    </row>
    <row r="2846" ht="24" spans="1:13">
      <c r="A2846" s="9"/>
      <c r="B2846" s="9"/>
      <c r="C2846" s="9"/>
      <c r="D2846" s="19"/>
      <c r="E2846" s="9"/>
      <c r="F2846" s="9" t="s">
        <v>836</v>
      </c>
      <c r="G2846" s="9"/>
      <c r="H2846" s="9"/>
      <c r="I2846" s="9">
        <v>245</v>
      </c>
      <c r="J2846" s="9" t="s">
        <v>21</v>
      </c>
      <c r="K2846" s="9" t="s">
        <v>22</v>
      </c>
      <c r="L2846" s="16"/>
      <c r="M2846" s="16">
        <v>159.25</v>
      </c>
    </row>
    <row r="2847" spans="1:13">
      <c r="A2847" s="9"/>
      <c r="B2847" s="9"/>
      <c r="C2847" s="9"/>
      <c r="D2847" s="19"/>
      <c r="E2847" s="9" t="s">
        <v>843</v>
      </c>
      <c r="F2847" s="9" t="s">
        <v>30</v>
      </c>
      <c r="G2847" s="9"/>
      <c r="H2847" s="10"/>
      <c r="I2847" s="9">
        <v>58.1</v>
      </c>
      <c r="J2847" s="9" t="s">
        <v>18</v>
      </c>
      <c r="K2847" s="15" t="s">
        <v>19</v>
      </c>
      <c r="L2847" s="16"/>
      <c r="M2847" s="16">
        <f>I2847*0.65</f>
        <v>37.765</v>
      </c>
    </row>
    <row r="2848" ht="12.75" spans="1:13">
      <c r="A2848" s="9"/>
      <c r="B2848" s="9"/>
      <c r="C2848" s="9"/>
      <c r="D2848" s="19"/>
      <c r="E2848" s="9"/>
      <c r="F2848" s="9" t="s">
        <v>779</v>
      </c>
      <c r="G2848" s="9"/>
      <c r="H2848" s="10"/>
      <c r="I2848" s="9">
        <v>100.8</v>
      </c>
      <c r="J2848" s="9" t="s">
        <v>18</v>
      </c>
      <c r="K2848" s="15" t="s">
        <v>19</v>
      </c>
      <c r="L2848" s="16"/>
      <c r="M2848" s="16">
        <v>65.52</v>
      </c>
    </row>
    <row r="2849" ht="24" spans="1:13">
      <c r="A2849" s="9"/>
      <c r="B2849" s="9"/>
      <c r="C2849" s="9"/>
      <c r="D2849" s="19"/>
      <c r="E2849" s="9"/>
      <c r="F2849" s="9" t="s">
        <v>323</v>
      </c>
      <c r="G2849" s="9"/>
      <c r="H2849" s="9"/>
      <c r="I2849" s="9">
        <v>245</v>
      </c>
      <c r="J2849" s="9" t="s">
        <v>21</v>
      </c>
      <c r="K2849" s="9" t="s">
        <v>22</v>
      </c>
      <c r="L2849" s="16"/>
      <c r="M2849" s="16">
        <v>159.25</v>
      </c>
    </row>
    <row r="2850" ht="24" spans="1:13">
      <c r="A2850" s="9"/>
      <c r="B2850" s="9"/>
      <c r="C2850" s="9"/>
      <c r="D2850" s="19"/>
      <c r="E2850" s="9"/>
      <c r="F2850" s="9" t="s">
        <v>325</v>
      </c>
      <c r="G2850" s="9"/>
      <c r="H2850" s="9"/>
      <c r="I2850" s="9">
        <v>245</v>
      </c>
      <c r="J2850" s="9" t="s">
        <v>21</v>
      </c>
      <c r="K2850" s="9" t="s">
        <v>22</v>
      </c>
      <c r="L2850" s="16"/>
      <c r="M2850" s="16">
        <v>159.25</v>
      </c>
    </row>
    <row r="2851" ht="24" spans="1:13">
      <c r="A2851" s="9"/>
      <c r="B2851" s="9"/>
      <c r="C2851" s="9"/>
      <c r="D2851" s="19"/>
      <c r="E2851" s="9"/>
      <c r="F2851" s="9" t="s">
        <v>765</v>
      </c>
      <c r="G2851" s="9"/>
      <c r="H2851" s="9"/>
      <c r="I2851" s="9">
        <v>245</v>
      </c>
      <c r="J2851" s="9" t="s">
        <v>21</v>
      </c>
      <c r="K2851" s="9" t="s">
        <v>22</v>
      </c>
      <c r="L2851" s="16"/>
      <c r="M2851" s="16">
        <v>159.25</v>
      </c>
    </row>
    <row r="2852" ht="24" spans="1:13">
      <c r="A2852" s="9"/>
      <c r="B2852" s="9"/>
      <c r="C2852" s="9"/>
      <c r="D2852" s="19"/>
      <c r="E2852" s="9"/>
      <c r="F2852" s="9" t="s">
        <v>322</v>
      </c>
      <c r="G2852" s="9"/>
      <c r="H2852" s="9"/>
      <c r="I2852" s="9">
        <v>245</v>
      </c>
      <c r="J2852" s="9" t="s">
        <v>21</v>
      </c>
      <c r="K2852" s="9" t="s">
        <v>22</v>
      </c>
      <c r="L2852" s="16"/>
      <c r="M2852" s="16">
        <v>159.25</v>
      </c>
    </row>
    <row r="2853" ht="24" spans="1:13">
      <c r="A2853" s="9"/>
      <c r="B2853" s="9"/>
      <c r="C2853" s="9"/>
      <c r="D2853" s="19"/>
      <c r="E2853" s="9"/>
      <c r="F2853" s="9" t="s">
        <v>767</v>
      </c>
      <c r="G2853" s="9"/>
      <c r="H2853" s="9"/>
      <c r="I2853" s="9">
        <v>245</v>
      </c>
      <c r="J2853" s="9" t="s">
        <v>21</v>
      </c>
      <c r="K2853" s="9" t="s">
        <v>22</v>
      </c>
      <c r="L2853" s="16"/>
      <c r="M2853" s="16">
        <v>159.25</v>
      </c>
    </row>
    <row r="2854" ht="24" spans="1:13">
      <c r="A2854" s="9"/>
      <c r="B2854" s="9"/>
      <c r="C2854" s="9"/>
      <c r="D2854" s="19"/>
      <c r="E2854" s="9"/>
      <c r="F2854" s="9" t="s">
        <v>763</v>
      </c>
      <c r="G2854" s="9"/>
      <c r="H2854" s="9"/>
      <c r="I2854" s="9">
        <v>245</v>
      </c>
      <c r="J2854" s="9" t="s">
        <v>21</v>
      </c>
      <c r="K2854" s="9" t="s">
        <v>22</v>
      </c>
      <c r="L2854" s="16"/>
      <c r="M2854" s="16">
        <v>159.25</v>
      </c>
    </row>
    <row r="2855" ht="24" spans="1:13">
      <c r="A2855" s="9"/>
      <c r="B2855" s="9"/>
      <c r="C2855" s="9"/>
      <c r="D2855" s="19"/>
      <c r="E2855" s="9"/>
      <c r="F2855" s="9" t="s">
        <v>317</v>
      </c>
      <c r="G2855" s="9"/>
      <c r="H2855" s="9"/>
      <c r="I2855" s="9">
        <v>245</v>
      </c>
      <c r="J2855" s="9" t="s">
        <v>21</v>
      </c>
      <c r="K2855" s="9" t="s">
        <v>22</v>
      </c>
      <c r="L2855" s="16"/>
      <c r="M2855" s="16">
        <v>159.25</v>
      </c>
    </row>
    <row r="2856" ht="24" spans="1:13">
      <c r="A2856" s="9"/>
      <c r="B2856" s="9"/>
      <c r="C2856" s="9"/>
      <c r="D2856" s="19"/>
      <c r="E2856" s="9"/>
      <c r="F2856" s="9" t="s">
        <v>324</v>
      </c>
      <c r="G2856" s="9"/>
      <c r="H2856" s="9"/>
      <c r="I2856" s="9">
        <v>245</v>
      </c>
      <c r="J2856" s="9" t="s">
        <v>21</v>
      </c>
      <c r="K2856" s="9" t="s">
        <v>22</v>
      </c>
      <c r="L2856" s="16"/>
      <c r="M2856" s="16">
        <v>159.25</v>
      </c>
    </row>
    <row r="2857" ht="24" spans="1:13">
      <c r="A2857" s="9"/>
      <c r="B2857" s="9"/>
      <c r="C2857" s="9"/>
      <c r="D2857" s="19"/>
      <c r="E2857" s="9"/>
      <c r="F2857" s="9" t="s">
        <v>768</v>
      </c>
      <c r="G2857" s="9"/>
      <c r="H2857" s="9"/>
      <c r="I2857" s="9">
        <v>245</v>
      </c>
      <c r="J2857" s="9" t="s">
        <v>21</v>
      </c>
      <c r="K2857" s="9" t="s">
        <v>22</v>
      </c>
      <c r="L2857" s="16"/>
      <c r="M2857" s="16">
        <v>159.25</v>
      </c>
    </row>
    <row r="2858" ht="24" spans="1:13">
      <c r="A2858" s="9"/>
      <c r="B2858" s="9"/>
      <c r="C2858" s="9"/>
      <c r="D2858" s="19"/>
      <c r="E2858" s="9"/>
      <c r="F2858" s="9" t="s">
        <v>836</v>
      </c>
      <c r="G2858" s="9"/>
      <c r="H2858" s="9"/>
      <c r="I2858" s="9">
        <v>245</v>
      </c>
      <c r="J2858" s="9" t="s">
        <v>21</v>
      </c>
      <c r="K2858" s="9" t="s">
        <v>22</v>
      </c>
      <c r="L2858" s="16"/>
      <c r="M2858" s="16">
        <v>159.25</v>
      </c>
    </row>
    <row r="2859" ht="24" spans="1:13">
      <c r="A2859" s="9"/>
      <c r="B2859" s="9"/>
      <c r="C2859" s="9"/>
      <c r="D2859" s="9" t="s">
        <v>844</v>
      </c>
      <c r="E2859" s="9" t="s">
        <v>845</v>
      </c>
      <c r="F2859" s="9" t="s">
        <v>762</v>
      </c>
      <c r="G2859" s="9"/>
      <c r="H2859" s="9"/>
      <c r="I2859" s="9">
        <v>245</v>
      </c>
      <c r="J2859" s="9" t="s">
        <v>21</v>
      </c>
      <c r="K2859" s="9" t="s">
        <v>22</v>
      </c>
      <c r="L2859" s="16"/>
      <c r="M2859" s="16">
        <f t="shared" ref="M2859:M2875" si="152">I2859*0.65</f>
        <v>159.25</v>
      </c>
    </row>
    <row r="2860" spans="1:13">
      <c r="A2860" s="9"/>
      <c r="B2860" s="9"/>
      <c r="C2860" s="9"/>
      <c r="D2860" s="9"/>
      <c r="E2860" s="9"/>
      <c r="F2860" s="9" t="s">
        <v>823</v>
      </c>
      <c r="G2860" s="9"/>
      <c r="H2860" s="9"/>
      <c r="I2860" s="9">
        <v>105</v>
      </c>
      <c r="J2860" s="9" t="s">
        <v>18</v>
      </c>
      <c r="K2860" s="9" t="s">
        <v>657</v>
      </c>
      <c r="L2860" s="16"/>
      <c r="M2860" s="16">
        <f t="shared" si="152"/>
        <v>68.25</v>
      </c>
    </row>
    <row r="2861" ht="24" spans="1:13">
      <c r="A2861" s="9"/>
      <c r="B2861" s="9"/>
      <c r="C2861" s="9"/>
      <c r="D2861" s="9"/>
      <c r="E2861" s="9"/>
      <c r="F2861" s="9" t="s">
        <v>332</v>
      </c>
      <c r="G2861" s="9"/>
      <c r="H2861" s="9"/>
      <c r="I2861" s="9">
        <v>245</v>
      </c>
      <c r="J2861" s="9" t="s">
        <v>21</v>
      </c>
      <c r="K2861" s="9" t="s">
        <v>22</v>
      </c>
      <c r="L2861" s="16"/>
      <c r="M2861" s="16">
        <f t="shared" si="152"/>
        <v>159.25</v>
      </c>
    </row>
    <row r="2862" ht="24" spans="1:13">
      <c r="A2862" s="9"/>
      <c r="B2862" s="9"/>
      <c r="C2862" s="9"/>
      <c r="D2862" s="9"/>
      <c r="E2862" s="9"/>
      <c r="F2862" s="9" t="s">
        <v>326</v>
      </c>
      <c r="G2862" s="9"/>
      <c r="H2862" s="9"/>
      <c r="I2862" s="9">
        <v>245</v>
      </c>
      <c r="J2862" s="9" t="s">
        <v>21</v>
      </c>
      <c r="K2862" s="9" t="s">
        <v>22</v>
      </c>
      <c r="L2862" s="16"/>
      <c r="M2862" s="16">
        <f t="shared" si="152"/>
        <v>159.25</v>
      </c>
    </row>
    <row r="2863" ht="24" spans="1:13">
      <c r="A2863" s="9"/>
      <c r="B2863" s="9"/>
      <c r="C2863" s="9"/>
      <c r="D2863" s="9"/>
      <c r="E2863" s="9"/>
      <c r="F2863" s="9" t="s">
        <v>765</v>
      </c>
      <c r="G2863" s="9"/>
      <c r="H2863" s="9"/>
      <c r="I2863" s="9">
        <v>245</v>
      </c>
      <c r="J2863" s="9" t="s">
        <v>21</v>
      </c>
      <c r="K2863" s="9" t="s">
        <v>22</v>
      </c>
      <c r="L2863" s="16"/>
      <c r="M2863" s="16">
        <f t="shared" si="152"/>
        <v>159.25</v>
      </c>
    </row>
    <row r="2864" ht="24" spans="1:13">
      <c r="A2864" s="9"/>
      <c r="B2864" s="9"/>
      <c r="C2864" s="9"/>
      <c r="D2864" s="9"/>
      <c r="E2864" s="9"/>
      <c r="F2864" s="9" t="s">
        <v>801</v>
      </c>
      <c r="G2864" s="9"/>
      <c r="H2864" s="9"/>
      <c r="I2864" s="9">
        <v>245</v>
      </c>
      <c r="J2864" s="9" t="s">
        <v>21</v>
      </c>
      <c r="K2864" s="9" t="s">
        <v>22</v>
      </c>
      <c r="L2864" s="16"/>
      <c r="M2864" s="16">
        <f t="shared" si="152"/>
        <v>159.25</v>
      </c>
    </row>
    <row r="2865" ht="24" spans="1:13">
      <c r="A2865" s="9"/>
      <c r="B2865" s="9"/>
      <c r="C2865" s="9"/>
      <c r="D2865" s="9"/>
      <c r="E2865" s="9"/>
      <c r="F2865" s="9" t="s">
        <v>767</v>
      </c>
      <c r="G2865" s="9"/>
      <c r="H2865" s="9"/>
      <c r="I2865" s="9">
        <v>245</v>
      </c>
      <c r="J2865" s="9" t="s">
        <v>21</v>
      </c>
      <c r="K2865" s="9" t="s">
        <v>22</v>
      </c>
      <c r="L2865" s="16"/>
      <c r="M2865" s="16">
        <f t="shared" si="152"/>
        <v>159.25</v>
      </c>
    </row>
    <row r="2866" ht="24" spans="1:13">
      <c r="A2866" s="9"/>
      <c r="B2866" s="9"/>
      <c r="C2866" s="9"/>
      <c r="D2866" s="9"/>
      <c r="E2866" s="9"/>
      <c r="F2866" s="9" t="s">
        <v>322</v>
      </c>
      <c r="G2866" s="9"/>
      <c r="H2866" s="9"/>
      <c r="I2866" s="9">
        <v>245</v>
      </c>
      <c r="J2866" s="9" t="s">
        <v>21</v>
      </c>
      <c r="K2866" s="9" t="s">
        <v>22</v>
      </c>
      <c r="L2866" s="16"/>
      <c r="M2866" s="16">
        <f t="shared" si="152"/>
        <v>159.25</v>
      </c>
    </row>
    <row r="2867" ht="24" spans="1:13">
      <c r="A2867" s="9"/>
      <c r="B2867" s="9"/>
      <c r="C2867" s="9"/>
      <c r="D2867" s="9"/>
      <c r="E2867" s="9"/>
      <c r="F2867" s="9" t="s">
        <v>768</v>
      </c>
      <c r="G2867" s="9"/>
      <c r="H2867" s="9"/>
      <c r="I2867" s="9">
        <v>245</v>
      </c>
      <c r="J2867" s="9" t="s">
        <v>21</v>
      </c>
      <c r="K2867" s="9" t="s">
        <v>22</v>
      </c>
      <c r="L2867" s="16"/>
      <c r="M2867" s="16">
        <f t="shared" si="152"/>
        <v>159.25</v>
      </c>
    </row>
    <row r="2868" ht="24" spans="1:13">
      <c r="A2868" s="9"/>
      <c r="B2868" s="9"/>
      <c r="C2868" s="9"/>
      <c r="D2868" s="9"/>
      <c r="E2868" s="9"/>
      <c r="F2868" s="9" t="s">
        <v>323</v>
      </c>
      <c r="G2868" s="9"/>
      <c r="H2868" s="9"/>
      <c r="I2868" s="9">
        <v>245</v>
      </c>
      <c r="J2868" s="9" t="s">
        <v>21</v>
      </c>
      <c r="K2868" s="9" t="s">
        <v>22</v>
      </c>
      <c r="L2868" s="16"/>
      <c r="M2868" s="16">
        <f t="shared" si="152"/>
        <v>159.25</v>
      </c>
    </row>
    <row r="2869" ht="24" spans="1:13">
      <c r="A2869" s="9"/>
      <c r="B2869" s="9"/>
      <c r="C2869" s="9"/>
      <c r="D2869" s="9"/>
      <c r="E2869" s="9"/>
      <c r="F2869" s="9" t="s">
        <v>769</v>
      </c>
      <c r="G2869" s="9"/>
      <c r="H2869" s="9"/>
      <c r="I2869" s="9">
        <v>245</v>
      </c>
      <c r="J2869" s="9" t="s">
        <v>21</v>
      </c>
      <c r="K2869" s="9" t="s">
        <v>22</v>
      </c>
      <c r="L2869" s="16"/>
      <c r="M2869" s="16">
        <f t="shared" si="152"/>
        <v>159.25</v>
      </c>
    </row>
    <row r="2870" ht="24" spans="1:13">
      <c r="A2870" s="9"/>
      <c r="B2870" s="9"/>
      <c r="C2870" s="9"/>
      <c r="D2870" s="9"/>
      <c r="E2870" s="9"/>
      <c r="F2870" s="9" t="s">
        <v>338</v>
      </c>
      <c r="G2870" s="9"/>
      <c r="H2870" s="9">
        <v>245</v>
      </c>
      <c r="I2870" s="9">
        <v>490</v>
      </c>
      <c r="J2870" s="9" t="s">
        <v>21</v>
      </c>
      <c r="K2870" s="9" t="s">
        <v>22</v>
      </c>
      <c r="L2870" s="16">
        <f>H2870*0.65</f>
        <v>159.25</v>
      </c>
      <c r="M2870" s="16">
        <f t="shared" si="152"/>
        <v>318.5</v>
      </c>
    </row>
    <row r="2871" ht="24" spans="1:13">
      <c r="A2871" s="9"/>
      <c r="B2871" s="9"/>
      <c r="C2871" s="9"/>
      <c r="D2871" s="9"/>
      <c r="E2871" s="9"/>
      <c r="F2871" s="9" t="s">
        <v>121</v>
      </c>
      <c r="G2871" s="9"/>
      <c r="H2871" s="9">
        <v>245</v>
      </c>
      <c r="I2871" s="9">
        <v>490</v>
      </c>
      <c r="J2871" s="9" t="s">
        <v>21</v>
      </c>
      <c r="K2871" s="9" t="s">
        <v>22</v>
      </c>
      <c r="L2871" s="16">
        <f>H2871*0.65</f>
        <v>159.25</v>
      </c>
      <c r="M2871" s="16">
        <f t="shared" si="152"/>
        <v>318.5</v>
      </c>
    </row>
    <row r="2872" ht="24" spans="1:13">
      <c r="A2872" s="9"/>
      <c r="B2872" s="9"/>
      <c r="C2872" s="9"/>
      <c r="D2872" s="9"/>
      <c r="E2872" s="9"/>
      <c r="F2872" s="9" t="s">
        <v>840</v>
      </c>
      <c r="G2872" s="9"/>
      <c r="H2872" s="9"/>
      <c r="I2872" s="9">
        <v>245</v>
      </c>
      <c r="J2872" s="9" t="s">
        <v>21</v>
      </c>
      <c r="K2872" s="9" t="s">
        <v>22</v>
      </c>
      <c r="L2872" s="16"/>
      <c r="M2872" s="16">
        <f t="shared" si="152"/>
        <v>159.25</v>
      </c>
    </row>
    <row r="2873" ht="24" spans="1:13">
      <c r="A2873" s="9"/>
      <c r="B2873" s="9"/>
      <c r="C2873" s="9"/>
      <c r="D2873" s="9"/>
      <c r="E2873" s="9"/>
      <c r="F2873" s="9" t="s">
        <v>319</v>
      </c>
      <c r="G2873" s="9"/>
      <c r="H2873" s="9"/>
      <c r="I2873" s="9">
        <v>245</v>
      </c>
      <c r="J2873" s="9" t="s">
        <v>21</v>
      </c>
      <c r="K2873" s="9" t="s">
        <v>22</v>
      </c>
      <c r="L2873" s="16"/>
      <c r="M2873" s="16">
        <f t="shared" si="152"/>
        <v>159.25</v>
      </c>
    </row>
    <row r="2874" ht="24" spans="1:13">
      <c r="A2874" s="9"/>
      <c r="B2874" s="9"/>
      <c r="C2874" s="9"/>
      <c r="D2874" s="9"/>
      <c r="E2874" s="9"/>
      <c r="F2874" s="9" t="s">
        <v>782</v>
      </c>
      <c r="G2874" s="9"/>
      <c r="H2874" s="9"/>
      <c r="I2874" s="9">
        <v>245</v>
      </c>
      <c r="J2874" s="9" t="s">
        <v>21</v>
      </c>
      <c r="K2874" s="9" t="s">
        <v>22</v>
      </c>
      <c r="L2874" s="16"/>
      <c r="M2874" s="16">
        <f t="shared" si="152"/>
        <v>159.25</v>
      </c>
    </row>
    <row r="2875" ht="24" spans="1:13">
      <c r="A2875" s="9"/>
      <c r="B2875" s="9"/>
      <c r="C2875" s="9"/>
      <c r="D2875" s="9"/>
      <c r="E2875" s="9"/>
      <c r="F2875" s="9" t="s">
        <v>803</v>
      </c>
      <c r="G2875" s="9"/>
      <c r="H2875" s="9"/>
      <c r="I2875" s="9">
        <v>245</v>
      </c>
      <c r="J2875" s="9" t="s">
        <v>21</v>
      </c>
      <c r="K2875" s="9" t="s">
        <v>22</v>
      </c>
      <c r="L2875" s="16"/>
      <c r="M2875" s="16">
        <f t="shared" si="152"/>
        <v>159.25</v>
      </c>
    </row>
    <row r="2876" ht="24" spans="1:13">
      <c r="A2876" s="9"/>
      <c r="B2876" s="9"/>
      <c r="C2876" s="9"/>
      <c r="D2876" s="9"/>
      <c r="E2876" s="9"/>
      <c r="F2876" s="9" t="s">
        <v>783</v>
      </c>
      <c r="G2876" s="9"/>
      <c r="H2876" s="9"/>
      <c r="I2876" s="9">
        <v>245</v>
      </c>
      <c r="J2876" s="9" t="s">
        <v>21</v>
      </c>
      <c r="K2876" s="9" t="s">
        <v>22</v>
      </c>
      <c r="L2876" s="16"/>
      <c r="M2876" s="16">
        <f t="shared" ref="M2876:M2881" si="153">I2876*0.65</f>
        <v>159.25</v>
      </c>
    </row>
    <row r="2877" ht="24" spans="1:13">
      <c r="A2877" s="9"/>
      <c r="B2877" s="9"/>
      <c r="C2877" s="9"/>
      <c r="D2877" s="9"/>
      <c r="E2877" s="9"/>
      <c r="F2877" s="9" t="s">
        <v>771</v>
      </c>
      <c r="G2877" s="9"/>
      <c r="H2877" s="9"/>
      <c r="I2877" s="9">
        <v>245</v>
      </c>
      <c r="J2877" s="9" t="s">
        <v>21</v>
      </c>
      <c r="K2877" s="9" t="s">
        <v>22</v>
      </c>
      <c r="L2877" s="16"/>
      <c r="M2877" s="16">
        <f t="shared" si="153"/>
        <v>159.25</v>
      </c>
    </row>
    <row r="2878" ht="24" spans="1:13">
      <c r="A2878" s="9"/>
      <c r="B2878" s="9"/>
      <c r="C2878" s="9"/>
      <c r="D2878" s="9"/>
      <c r="E2878" s="9"/>
      <c r="F2878" s="9" t="s">
        <v>324</v>
      </c>
      <c r="G2878" s="9"/>
      <c r="H2878" s="9"/>
      <c r="I2878" s="9">
        <v>245</v>
      </c>
      <c r="J2878" s="9" t="s">
        <v>21</v>
      </c>
      <c r="K2878" s="9" t="s">
        <v>22</v>
      </c>
      <c r="L2878" s="16"/>
      <c r="M2878" s="16">
        <f t="shared" si="153"/>
        <v>159.25</v>
      </c>
    </row>
    <row r="2879" ht="24" spans="1:13">
      <c r="A2879" s="9"/>
      <c r="B2879" s="9"/>
      <c r="C2879" s="9"/>
      <c r="D2879" s="9"/>
      <c r="E2879" s="9"/>
      <c r="F2879" s="9" t="s">
        <v>325</v>
      </c>
      <c r="G2879" s="9"/>
      <c r="H2879" s="9"/>
      <c r="I2879" s="9">
        <v>245</v>
      </c>
      <c r="J2879" s="9" t="s">
        <v>21</v>
      </c>
      <c r="K2879" s="9" t="s">
        <v>22</v>
      </c>
      <c r="L2879" s="16"/>
      <c r="M2879" s="16">
        <f t="shared" si="153"/>
        <v>159.25</v>
      </c>
    </row>
    <row r="2880" ht="24" spans="1:13">
      <c r="A2880" s="9"/>
      <c r="B2880" s="9"/>
      <c r="C2880" s="9"/>
      <c r="D2880" s="9"/>
      <c r="E2880" s="9"/>
      <c r="F2880" s="9" t="s">
        <v>317</v>
      </c>
      <c r="G2880" s="9"/>
      <c r="H2880" s="9"/>
      <c r="I2880" s="9">
        <v>245</v>
      </c>
      <c r="J2880" s="9" t="s">
        <v>21</v>
      </c>
      <c r="K2880" s="9" t="s">
        <v>22</v>
      </c>
      <c r="L2880" s="16"/>
      <c r="M2880" s="16">
        <f t="shared" si="153"/>
        <v>159.25</v>
      </c>
    </row>
    <row r="2881" spans="1:13">
      <c r="A2881" s="9"/>
      <c r="B2881" s="9"/>
      <c r="C2881" s="9"/>
      <c r="D2881" s="9"/>
      <c r="E2881" s="9" t="s">
        <v>846</v>
      </c>
      <c r="F2881" s="9" t="s">
        <v>30</v>
      </c>
      <c r="G2881" s="9"/>
      <c r="H2881" s="10"/>
      <c r="I2881" s="9">
        <v>58.1</v>
      </c>
      <c r="J2881" s="9" t="s">
        <v>18</v>
      </c>
      <c r="K2881" s="15" t="s">
        <v>19</v>
      </c>
      <c r="L2881" s="16"/>
      <c r="M2881" s="16">
        <f t="shared" si="153"/>
        <v>37.765</v>
      </c>
    </row>
    <row r="2882" ht="12.75" spans="1:13">
      <c r="A2882" s="9"/>
      <c r="B2882" s="9"/>
      <c r="C2882" s="9"/>
      <c r="D2882" s="9"/>
      <c r="E2882" s="9"/>
      <c r="F2882" s="9" t="s">
        <v>779</v>
      </c>
      <c r="G2882" s="9"/>
      <c r="H2882" s="10"/>
      <c r="I2882" s="9">
        <v>100.8</v>
      </c>
      <c r="J2882" s="9" t="s">
        <v>18</v>
      </c>
      <c r="K2882" s="15" t="s">
        <v>19</v>
      </c>
      <c r="L2882" s="16"/>
      <c r="M2882" s="16">
        <v>65.52</v>
      </c>
    </row>
    <row r="2883" ht="24" spans="1:13">
      <c r="A2883" s="9"/>
      <c r="B2883" s="9"/>
      <c r="C2883" s="9"/>
      <c r="D2883" s="9"/>
      <c r="E2883" s="9"/>
      <c r="F2883" s="9" t="s">
        <v>325</v>
      </c>
      <c r="G2883" s="9"/>
      <c r="H2883" s="9"/>
      <c r="I2883" s="9">
        <v>245</v>
      </c>
      <c r="J2883" s="9" t="s">
        <v>21</v>
      </c>
      <c r="K2883" s="9" t="s">
        <v>22</v>
      </c>
      <c r="L2883" s="16"/>
      <c r="M2883" s="16">
        <v>159.25</v>
      </c>
    </row>
    <row r="2884" ht="24" spans="1:13">
      <c r="A2884" s="9"/>
      <c r="B2884" s="9"/>
      <c r="C2884" s="9"/>
      <c r="D2884" s="9"/>
      <c r="E2884" s="9"/>
      <c r="F2884" s="9" t="s">
        <v>323</v>
      </c>
      <c r="G2884" s="9"/>
      <c r="H2884" s="9"/>
      <c r="I2884" s="9">
        <v>245</v>
      </c>
      <c r="J2884" s="9" t="s">
        <v>21</v>
      </c>
      <c r="K2884" s="9" t="s">
        <v>22</v>
      </c>
      <c r="L2884" s="16"/>
      <c r="M2884" s="16">
        <v>159.25</v>
      </c>
    </row>
    <row r="2885" ht="24" spans="1:13">
      <c r="A2885" s="9"/>
      <c r="B2885" s="9"/>
      <c r="C2885" s="9"/>
      <c r="D2885" s="9"/>
      <c r="E2885" s="9"/>
      <c r="F2885" s="9" t="s">
        <v>332</v>
      </c>
      <c r="G2885" s="9"/>
      <c r="H2885" s="9"/>
      <c r="I2885" s="9">
        <v>245</v>
      </c>
      <c r="J2885" s="9" t="s">
        <v>21</v>
      </c>
      <c r="K2885" s="9" t="s">
        <v>22</v>
      </c>
      <c r="L2885" s="16"/>
      <c r="M2885" s="16">
        <v>159.25</v>
      </c>
    </row>
    <row r="2886" ht="24" spans="1:13">
      <c r="A2886" s="9"/>
      <c r="B2886" s="9"/>
      <c r="C2886" s="9"/>
      <c r="D2886" s="9"/>
      <c r="E2886" s="9"/>
      <c r="F2886" s="9" t="s">
        <v>782</v>
      </c>
      <c r="G2886" s="9"/>
      <c r="H2886" s="9"/>
      <c r="I2886" s="9">
        <v>245</v>
      </c>
      <c r="J2886" s="9" t="s">
        <v>21</v>
      </c>
      <c r="K2886" s="9" t="s">
        <v>22</v>
      </c>
      <c r="L2886" s="16"/>
      <c r="M2886" s="16">
        <v>159.25</v>
      </c>
    </row>
    <row r="2887" ht="24" spans="1:13">
      <c r="A2887" s="9"/>
      <c r="B2887" s="9"/>
      <c r="C2887" s="9"/>
      <c r="D2887" s="9"/>
      <c r="E2887" s="9" t="s">
        <v>847</v>
      </c>
      <c r="F2887" s="9" t="s">
        <v>316</v>
      </c>
      <c r="G2887" s="9"/>
      <c r="H2887" s="9"/>
      <c r="I2887" s="9">
        <v>245</v>
      </c>
      <c r="J2887" s="9" t="s">
        <v>21</v>
      </c>
      <c r="K2887" s="9" t="s">
        <v>22</v>
      </c>
      <c r="L2887" s="16"/>
      <c r="M2887" s="16">
        <f t="shared" ref="M2887:M2895" si="154">I2887*0.65</f>
        <v>159.25</v>
      </c>
    </row>
    <row r="2888" ht="24" spans="1:13">
      <c r="A2888" s="9"/>
      <c r="B2888" s="9"/>
      <c r="C2888" s="9"/>
      <c r="D2888" s="9"/>
      <c r="E2888" s="9"/>
      <c r="F2888" s="9" t="s">
        <v>326</v>
      </c>
      <c r="G2888" s="9"/>
      <c r="H2888" s="9"/>
      <c r="I2888" s="9">
        <v>245</v>
      </c>
      <c r="J2888" s="9" t="s">
        <v>21</v>
      </c>
      <c r="K2888" s="9" t="s">
        <v>22</v>
      </c>
      <c r="L2888" s="16"/>
      <c r="M2888" s="16">
        <f t="shared" si="154"/>
        <v>159.25</v>
      </c>
    </row>
    <row r="2889" ht="24" spans="1:13">
      <c r="A2889" s="9"/>
      <c r="B2889" s="9"/>
      <c r="C2889" s="9"/>
      <c r="D2889" s="9"/>
      <c r="E2889" s="9"/>
      <c r="F2889" s="9" t="s">
        <v>122</v>
      </c>
      <c r="G2889" s="9"/>
      <c r="H2889" s="9"/>
      <c r="I2889" s="9">
        <v>245</v>
      </c>
      <c r="J2889" s="9" t="s">
        <v>21</v>
      </c>
      <c r="K2889" s="9" t="s">
        <v>22</v>
      </c>
      <c r="L2889" s="16"/>
      <c r="M2889" s="16">
        <f t="shared" si="154"/>
        <v>159.25</v>
      </c>
    </row>
    <row r="2890" ht="24" spans="1:13">
      <c r="A2890" s="9"/>
      <c r="B2890" s="9"/>
      <c r="C2890" s="9"/>
      <c r="D2890" s="9"/>
      <c r="E2890" s="9"/>
      <c r="F2890" s="9" t="s">
        <v>801</v>
      </c>
      <c r="G2890" s="9"/>
      <c r="H2890" s="9"/>
      <c r="I2890" s="9">
        <v>245</v>
      </c>
      <c r="J2890" s="9" t="s">
        <v>21</v>
      </c>
      <c r="K2890" s="9" t="s">
        <v>22</v>
      </c>
      <c r="L2890" s="16"/>
      <c r="M2890" s="16">
        <f t="shared" si="154"/>
        <v>159.25</v>
      </c>
    </row>
    <row r="2891" ht="24" spans="1:13">
      <c r="A2891" s="9"/>
      <c r="B2891" s="9"/>
      <c r="C2891" s="9"/>
      <c r="D2891" s="9"/>
      <c r="E2891" s="9"/>
      <c r="F2891" s="9" t="s">
        <v>767</v>
      </c>
      <c r="G2891" s="9"/>
      <c r="H2891" s="9"/>
      <c r="I2891" s="9">
        <v>245</v>
      </c>
      <c r="J2891" s="9" t="s">
        <v>21</v>
      </c>
      <c r="K2891" s="9" t="s">
        <v>22</v>
      </c>
      <c r="L2891" s="16"/>
      <c r="M2891" s="16">
        <f t="shared" si="154"/>
        <v>159.25</v>
      </c>
    </row>
    <row r="2892" ht="24" spans="1:13">
      <c r="A2892" s="9"/>
      <c r="B2892" s="9"/>
      <c r="C2892" s="9"/>
      <c r="D2892" s="9"/>
      <c r="E2892" s="9"/>
      <c r="F2892" s="9" t="s">
        <v>323</v>
      </c>
      <c r="G2892" s="9"/>
      <c r="H2892" s="9"/>
      <c r="I2892" s="9">
        <v>245</v>
      </c>
      <c r="J2892" s="9" t="s">
        <v>21</v>
      </c>
      <c r="K2892" s="9" t="s">
        <v>22</v>
      </c>
      <c r="L2892" s="16"/>
      <c r="M2892" s="16">
        <f t="shared" si="154"/>
        <v>159.25</v>
      </c>
    </row>
    <row r="2893" ht="24" spans="1:13">
      <c r="A2893" s="9"/>
      <c r="B2893" s="9"/>
      <c r="C2893" s="9"/>
      <c r="D2893" s="9"/>
      <c r="E2893" s="9"/>
      <c r="F2893" s="9" t="s">
        <v>338</v>
      </c>
      <c r="G2893" s="9"/>
      <c r="H2893" s="9">
        <v>245</v>
      </c>
      <c r="I2893" s="9">
        <v>490</v>
      </c>
      <c r="J2893" s="9" t="s">
        <v>21</v>
      </c>
      <c r="K2893" s="9" t="s">
        <v>22</v>
      </c>
      <c r="L2893" s="16">
        <f>H2893*0.65</f>
        <v>159.25</v>
      </c>
      <c r="M2893" s="16">
        <f t="shared" si="154"/>
        <v>318.5</v>
      </c>
    </row>
    <row r="2894" ht="24" spans="1:13">
      <c r="A2894" s="9"/>
      <c r="B2894" s="9"/>
      <c r="C2894" s="9"/>
      <c r="D2894" s="9"/>
      <c r="E2894" s="9"/>
      <c r="F2894" s="9" t="s">
        <v>782</v>
      </c>
      <c r="G2894" s="9"/>
      <c r="H2894" s="9"/>
      <c r="I2894" s="9">
        <v>245</v>
      </c>
      <c r="J2894" s="9" t="s">
        <v>21</v>
      </c>
      <c r="K2894" s="9" t="s">
        <v>22</v>
      </c>
      <c r="L2894" s="16"/>
      <c r="M2894" s="16">
        <f t="shared" si="154"/>
        <v>159.25</v>
      </c>
    </row>
    <row r="2895" ht="24" spans="1:13">
      <c r="A2895" s="9"/>
      <c r="B2895" s="9"/>
      <c r="C2895" s="9"/>
      <c r="D2895" s="9"/>
      <c r="E2895" s="9"/>
      <c r="F2895" s="9" t="s">
        <v>803</v>
      </c>
      <c r="G2895" s="9"/>
      <c r="H2895" s="9"/>
      <c r="I2895" s="9">
        <v>245</v>
      </c>
      <c r="J2895" s="9" t="s">
        <v>21</v>
      </c>
      <c r="K2895" s="9" t="s">
        <v>22</v>
      </c>
      <c r="L2895" s="16"/>
      <c r="M2895" s="16">
        <f t="shared" si="154"/>
        <v>159.25</v>
      </c>
    </row>
    <row r="2896" ht="24" spans="1:13">
      <c r="A2896" s="9"/>
      <c r="B2896" s="9"/>
      <c r="C2896" s="9"/>
      <c r="D2896" s="9"/>
      <c r="E2896" s="9"/>
      <c r="F2896" s="9" t="s">
        <v>771</v>
      </c>
      <c r="G2896" s="9"/>
      <c r="H2896" s="9"/>
      <c r="I2896" s="9">
        <v>245</v>
      </c>
      <c r="J2896" s="9" t="s">
        <v>21</v>
      </c>
      <c r="K2896" s="9" t="s">
        <v>22</v>
      </c>
      <c r="L2896" s="16"/>
      <c r="M2896" s="16">
        <f t="shared" ref="M2896:M2904" si="155">I2896*0.65</f>
        <v>159.25</v>
      </c>
    </row>
    <row r="2897" ht="24" spans="1:13">
      <c r="A2897" s="9"/>
      <c r="B2897" s="9"/>
      <c r="C2897" s="9"/>
      <c r="D2897" s="9"/>
      <c r="E2897" s="9"/>
      <c r="F2897" s="9" t="s">
        <v>324</v>
      </c>
      <c r="G2897" s="9"/>
      <c r="H2897" s="9"/>
      <c r="I2897" s="9">
        <v>245</v>
      </c>
      <c r="J2897" s="9" t="s">
        <v>21</v>
      </c>
      <c r="K2897" s="9" t="s">
        <v>22</v>
      </c>
      <c r="L2897" s="16"/>
      <c r="M2897" s="16">
        <f t="shared" si="155"/>
        <v>159.25</v>
      </c>
    </row>
    <row r="2898" ht="24" spans="1:13">
      <c r="A2898" s="9"/>
      <c r="B2898" s="9"/>
      <c r="C2898" s="9"/>
      <c r="D2898" s="9"/>
      <c r="E2898" s="9"/>
      <c r="F2898" s="9" t="s">
        <v>325</v>
      </c>
      <c r="G2898" s="9"/>
      <c r="H2898" s="9"/>
      <c r="I2898" s="9">
        <v>245</v>
      </c>
      <c r="J2898" s="9" t="s">
        <v>21</v>
      </c>
      <c r="K2898" s="9" t="s">
        <v>22</v>
      </c>
      <c r="L2898" s="16"/>
      <c r="M2898" s="16">
        <f t="shared" si="155"/>
        <v>159.25</v>
      </c>
    </row>
    <row r="2899" ht="24" spans="1:13">
      <c r="A2899" s="9"/>
      <c r="B2899" s="9"/>
      <c r="C2899" s="9"/>
      <c r="D2899" s="9"/>
      <c r="E2899" s="9"/>
      <c r="F2899" s="9" t="s">
        <v>762</v>
      </c>
      <c r="G2899" s="9"/>
      <c r="H2899" s="9"/>
      <c r="I2899" s="9">
        <v>245</v>
      </c>
      <c r="J2899" s="9" t="s">
        <v>21</v>
      </c>
      <c r="K2899" s="9" t="s">
        <v>22</v>
      </c>
      <c r="L2899" s="16"/>
      <c r="M2899" s="16">
        <v>159.25</v>
      </c>
    </row>
    <row r="2900" ht="24" spans="1:13">
      <c r="A2900" s="9"/>
      <c r="B2900" s="9"/>
      <c r="C2900" s="9"/>
      <c r="D2900" s="9"/>
      <c r="E2900" s="9"/>
      <c r="F2900" s="9" t="s">
        <v>317</v>
      </c>
      <c r="G2900" s="9"/>
      <c r="H2900" s="9"/>
      <c r="I2900" s="9">
        <v>245</v>
      </c>
      <c r="J2900" s="9" t="s">
        <v>21</v>
      </c>
      <c r="K2900" s="9" t="s">
        <v>22</v>
      </c>
      <c r="L2900" s="16"/>
      <c r="M2900" s="16">
        <f t="shared" si="155"/>
        <v>159.25</v>
      </c>
    </row>
    <row r="2901" ht="24" spans="1:13">
      <c r="A2901" s="9"/>
      <c r="B2901" s="9"/>
      <c r="C2901" s="9"/>
      <c r="D2901" s="9"/>
      <c r="E2901" s="9" t="s">
        <v>848</v>
      </c>
      <c r="F2901" s="9" t="s">
        <v>326</v>
      </c>
      <c r="G2901" s="9"/>
      <c r="H2901" s="9"/>
      <c r="I2901" s="9">
        <v>245</v>
      </c>
      <c r="J2901" s="9" t="s">
        <v>21</v>
      </c>
      <c r="K2901" s="9" t="s">
        <v>22</v>
      </c>
      <c r="L2901" s="16"/>
      <c r="M2901" s="16">
        <f t="shared" si="155"/>
        <v>159.25</v>
      </c>
    </row>
    <row r="2902" ht="24" spans="1:13">
      <c r="A2902" s="9"/>
      <c r="B2902" s="9"/>
      <c r="C2902" s="9"/>
      <c r="D2902" s="9"/>
      <c r="E2902" s="9"/>
      <c r="F2902" s="9" t="s">
        <v>122</v>
      </c>
      <c r="G2902" s="9"/>
      <c r="H2902" s="9"/>
      <c r="I2902" s="9">
        <v>245</v>
      </c>
      <c r="J2902" s="9" t="s">
        <v>21</v>
      </c>
      <c r="K2902" s="9" t="s">
        <v>22</v>
      </c>
      <c r="L2902" s="16"/>
      <c r="M2902" s="16">
        <f t="shared" si="155"/>
        <v>159.25</v>
      </c>
    </row>
    <row r="2903" ht="24" spans="1:13">
      <c r="A2903" s="9"/>
      <c r="B2903" s="9"/>
      <c r="C2903" s="9"/>
      <c r="D2903" s="9"/>
      <c r="E2903" s="9"/>
      <c r="F2903" s="9" t="s">
        <v>782</v>
      </c>
      <c r="G2903" s="9"/>
      <c r="H2903" s="9"/>
      <c r="I2903" s="9">
        <v>245</v>
      </c>
      <c r="J2903" s="9" t="s">
        <v>21</v>
      </c>
      <c r="K2903" s="9" t="s">
        <v>22</v>
      </c>
      <c r="L2903" s="16"/>
      <c r="M2903" s="16">
        <f t="shared" si="155"/>
        <v>159.25</v>
      </c>
    </row>
    <row r="2904" ht="24" spans="1:13">
      <c r="A2904" s="9"/>
      <c r="B2904" s="9"/>
      <c r="C2904" s="9"/>
      <c r="D2904" s="9"/>
      <c r="E2904" s="9"/>
      <c r="F2904" s="9" t="s">
        <v>803</v>
      </c>
      <c r="G2904" s="9"/>
      <c r="H2904" s="9"/>
      <c r="I2904" s="9">
        <v>245</v>
      </c>
      <c r="J2904" s="9" t="s">
        <v>21</v>
      </c>
      <c r="K2904" s="9" t="s">
        <v>22</v>
      </c>
      <c r="L2904" s="16"/>
      <c r="M2904" s="16">
        <f t="shared" si="155"/>
        <v>159.25</v>
      </c>
    </row>
    <row r="2905" ht="24" spans="1:13">
      <c r="A2905" s="9"/>
      <c r="B2905" s="9"/>
      <c r="C2905" s="9"/>
      <c r="D2905" s="9"/>
      <c r="E2905" s="9"/>
      <c r="F2905" s="9" t="s">
        <v>819</v>
      </c>
      <c r="G2905" s="9"/>
      <c r="H2905" s="9"/>
      <c r="I2905" s="9">
        <v>245</v>
      </c>
      <c r="J2905" s="9" t="s">
        <v>21</v>
      </c>
      <c r="K2905" s="9" t="s">
        <v>22</v>
      </c>
      <c r="L2905" s="16"/>
      <c r="M2905" s="16">
        <v>159.25</v>
      </c>
    </row>
    <row r="2906" ht="24" spans="1:13">
      <c r="A2906" s="9"/>
      <c r="B2906" s="9"/>
      <c r="C2906" s="9"/>
      <c r="D2906" s="9"/>
      <c r="E2906" s="9"/>
      <c r="F2906" s="9" t="s">
        <v>801</v>
      </c>
      <c r="G2906" s="9"/>
      <c r="H2906" s="9"/>
      <c r="I2906" s="9">
        <v>245</v>
      </c>
      <c r="J2906" s="9" t="s">
        <v>21</v>
      </c>
      <c r="K2906" s="9" t="s">
        <v>22</v>
      </c>
      <c r="L2906" s="16"/>
      <c r="M2906" s="16">
        <v>159.25</v>
      </c>
    </row>
    <row r="2907" ht="24" spans="1:13">
      <c r="A2907" s="9"/>
      <c r="B2907" s="9"/>
      <c r="C2907" s="9"/>
      <c r="D2907" s="9"/>
      <c r="E2907" s="9"/>
      <c r="F2907" s="9" t="s">
        <v>783</v>
      </c>
      <c r="G2907" s="9"/>
      <c r="H2907" s="9"/>
      <c r="I2907" s="9">
        <v>245</v>
      </c>
      <c r="J2907" s="9" t="s">
        <v>21</v>
      </c>
      <c r="K2907" s="9" t="s">
        <v>22</v>
      </c>
      <c r="L2907" s="16"/>
      <c r="M2907" s="16">
        <v>159.25</v>
      </c>
    </row>
    <row r="2908" ht="24" spans="1:13">
      <c r="A2908" s="9"/>
      <c r="B2908" s="9"/>
      <c r="C2908" s="9"/>
      <c r="D2908" s="9"/>
      <c r="E2908" s="9"/>
      <c r="F2908" s="9" t="s">
        <v>826</v>
      </c>
      <c r="G2908" s="9"/>
      <c r="H2908" s="9"/>
      <c r="I2908" s="9">
        <v>245</v>
      </c>
      <c r="J2908" s="9" t="s">
        <v>21</v>
      </c>
      <c r="K2908" s="9" t="s">
        <v>22</v>
      </c>
      <c r="L2908" s="16"/>
      <c r="M2908" s="16">
        <v>159.25</v>
      </c>
    </row>
    <row r="2909" ht="24" spans="1:13">
      <c r="A2909" s="9"/>
      <c r="B2909" s="9"/>
      <c r="C2909" s="9"/>
      <c r="D2909" s="9"/>
      <c r="E2909" s="9"/>
      <c r="F2909" s="9" t="s">
        <v>324</v>
      </c>
      <c r="G2909" s="9"/>
      <c r="H2909" s="9"/>
      <c r="I2909" s="9">
        <v>245</v>
      </c>
      <c r="J2909" s="9" t="s">
        <v>21</v>
      </c>
      <c r="K2909" s="9" t="s">
        <v>22</v>
      </c>
      <c r="L2909" s="16"/>
      <c r="M2909" s="16">
        <v>159.25</v>
      </c>
    </row>
    <row r="2910" ht="24" spans="1:13">
      <c r="A2910" s="9"/>
      <c r="B2910" s="9"/>
      <c r="C2910" s="9"/>
      <c r="D2910" s="9"/>
      <c r="E2910" s="9"/>
      <c r="F2910" s="9" t="s">
        <v>765</v>
      </c>
      <c r="G2910" s="9"/>
      <c r="H2910" s="9"/>
      <c r="I2910" s="9">
        <v>245</v>
      </c>
      <c r="J2910" s="9" t="s">
        <v>21</v>
      </c>
      <c r="K2910" s="9" t="s">
        <v>22</v>
      </c>
      <c r="L2910" s="16"/>
      <c r="M2910" s="16">
        <v>159.25</v>
      </c>
    </row>
    <row r="2911" ht="24" spans="1:13">
      <c r="A2911" s="9"/>
      <c r="B2911" s="9"/>
      <c r="C2911" s="9"/>
      <c r="D2911" s="9"/>
      <c r="E2911" s="9"/>
      <c r="F2911" s="9" t="s">
        <v>332</v>
      </c>
      <c r="G2911" s="9"/>
      <c r="H2911" s="9"/>
      <c r="I2911" s="9">
        <v>245</v>
      </c>
      <c r="J2911" s="9" t="s">
        <v>21</v>
      </c>
      <c r="K2911" s="9" t="s">
        <v>22</v>
      </c>
      <c r="L2911" s="16"/>
      <c r="M2911" s="16">
        <v>159.25</v>
      </c>
    </row>
    <row r="2912" ht="24" spans="1:13">
      <c r="A2912" s="9"/>
      <c r="B2912" s="9"/>
      <c r="C2912" s="9"/>
      <c r="D2912" s="9"/>
      <c r="E2912" s="9"/>
      <c r="F2912" s="9" t="s">
        <v>325</v>
      </c>
      <c r="G2912" s="9"/>
      <c r="H2912" s="9"/>
      <c r="I2912" s="9">
        <v>245</v>
      </c>
      <c r="J2912" s="9" t="s">
        <v>21</v>
      </c>
      <c r="K2912" s="9" t="s">
        <v>22</v>
      </c>
      <c r="L2912" s="16"/>
      <c r="M2912" s="16">
        <f>I2912*0.65</f>
        <v>159.25</v>
      </c>
    </row>
    <row r="2913" spans="1:13">
      <c r="A2913" s="9"/>
      <c r="B2913" s="9"/>
      <c r="C2913" s="9"/>
      <c r="D2913" s="9"/>
      <c r="E2913" s="9" t="s">
        <v>849</v>
      </c>
      <c r="F2913" s="9" t="s">
        <v>30</v>
      </c>
      <c r="G2913" s="9"/>
      <c r="H2913" s="10"/>
      <c r="I2913" s="9">
        <v>58.1</v>
      </c>
      <c r="J2913" s="9" t="s">
        <v>18</v>
      </c>
      <c r="K2913" s="15" t="s">
        <v>19</v>
      </c>
      <c r="L2913" s="16"/>
      <c r="M2913" s="16">
        <f>I2913*0.65</f>
        <v>37.765</v>
      </c>
    </row>
    <row r="2914" ht="12.75" spans="1:13">
      <c r="A2914" s="9"/>
      <c r="B2914" s="9"/>
      <c r="C2914" s="9"/>
      <c r="D2914" s="9"/>
      <c r="E2914" s="9"/>
      <c r="F2914" s="9" t="s">
        <v>779</v>
      </c>
      <c r="G2914" s="9"/>
      <c r="H2914" s="10"/>
      <c r="I2914" s="9">
        <v>100.8</v>
      </c>
      <c r="J2914" s="9" t="s">
        <v>18</v>
      </c>
      <c r="K2914" s="15" t="s">
        <v>19</v>
      </c>
      <c r="L2914" s="16"/>
      <c r="M2914" s="16">
        <v>65.52</v>
      </c>
    </row>
    <row r="2915" ht="24" spans="1:13">
      <c r="A2915" s="9"/>
      <c r="B2915" s="9"/>
      <c r="C2915" s="9"/>
      <c r="D2915" s="9"/>
      <c r="E2915" s="9"/>
      <c r="F2915" s="9" t="s">
        <v>323</v>
      </c>
      <c r="G2915" s="9"/>
      <c r="H2915" s="9"/>
      <c r="I2915" s="9">
        <v>245</v>
      </c>
      <c r="J2915" s="9" t="s">
        <v>21</v>
      </c>
      <c r="K2915" s="9" t="s">
        <v>22</v>
      </c>
      <c r="L2915" s="16"/>
      <c r="M2915" s="16">
        <v>159.25</v>
      </c>
    </row>
    <row r="2916" ht="24" spans="1:13">
      <c r="A2916" s="9"/>
      <c r="B2916" s="9"/>
      <c r="C2916" s="9"/>
      <c r="D2916" s="9"/>
      <c r="E2916" s="9"/>
      <c r="F2916" s="9" t="s">
        <v>325</v>
      </c>
      <c r="G2916" s="9"/>
      <c r="H2916" s="9"/>
      <c r="I2916" s="9">
        <v>245</v>
      </c>
      <c r="J2916" s="9" t="s">
        <v>21</v>
      </c>
      <c r="K2916" s="9" t="s">
        <v>22</v>
      </c>
      <c r="L2916" s="16"/>
      <c r="M2916" s="16">
        <v>159.25</v>
      </c>
    </row>
    <row r="2917" ht="24" spans="1:13">
      <c r="A2917" s="9"/>
      <c r="B2917" s="9"/>
      <c r="C2917" s="9"/>
      <c r="D2917" s="9"/>
      <c r="E2917" s="9"/>
      <c r="F2917" s="9" t="s">
        <v>765</v>
      </c>
      <c r="G2917" s="9"/>
      <c r="H2917" s="9"/>
      <c r="I2917" s="9">
        <v>245</v>
      </c>
      <c r="J2917" s="9" t="s">
        <v>21</v>
      </c>
      <c r="K2917" s="9" t="s">
        <v>22</v>
      </c>
      <c r="L2917" s="16"/>
      <c r="M2917" s="16">
        <v>159.25</v>
      </c>
    </row>
    <row r="2918" ht="24" spans="1:13">
      <c r="A2918" s="9"/>
      <c r="B2918" s="9"/>
      <c r="C2918" s="9"/>
      <c r="D2918" s="9"/>
      <c r="E2918" s="9"/>
      <c r="F2918" s="9" t="s">
        <v>322</v>
      </c>
      <c r="G2918" s="9"/>
      <c r="H2918" s="9"/>
      <c r="I2918" s="9">
        <v>245</v>
      </c>
      <c r="J2918" s="9" t="s">
        <v>21</v>
      </c>
      <c r="K2918" s="9" t="s">
        <v>22</v>
      </c>
      <c r="L2918" s="16"/>
      <c r="M2918" s="16">
        <v>159.25</v>
      </c>
    </row>
    <row r="2919" ht="24" spans="1:13">
      <c r="A2919" s="9"/>
      <c r="B2919" s="9"/>
      <c r="C2919" s="9"/>
      <c r="D2919" s="9"/>
      <c r="E2919" s="9"/>
      <c r="F2919" s="9" t="s">
        <v>767</v>
      </c>
      <c r="G2919" s="9"/>
      <c r="H2919" s="9"/>
      <c r="I2919" s="9">
        <v>245</v>
      </c>
      <c r="J2919" s="9" t="s">
        <v>21</v>
      </c>
      <c r="K2919" s="9" t="s">
        <v>22</v>
      </c>
      <c r="L2919" s="16"/>
      <c r="M2919" s="16">
        <v>159.25</v>
      </c>
    </row>
    <row r="2920" ht="24" spans="1:13">
      <c r="A2920" s="9"/>
      <c r="B2920" s="9"/>
      <c r="C2920" s="9"/>
      <c r="D2920" s="9"/>
      <c r="E2920" s="9"/>
      <c r="F2920" s="9" t="s">
        <v>763</v>
      </c>
      <c r="G2920" s="9"/>
      <c r="H2920" s="9"/>
      <c r="I2920" s="9">
        <v>245</v>
      </c>
      <c r="J2920" s="9" t="s">
        <v>21</v>
      </c>
      <c r="K2920" s="9" t="s">
        <v>22</v>
      </c>
      <c r="L2920" s="16"/>
      <c r="M2920" s="16">
        <v>159.25</v>
      </c>
    </row>
    <row r="2921" ht="24" spans="1:13">
      <c r="A2921" s="9"/>
      <c r="B2921" s="9"/>
      <c r="C2921" s="9"/>
      <c r="D2921" s="9"/>
      <c r="E2921" s="9"/>
      <c r="F2921" s="9" t="s">
        <v>324</v>
      </c>
      <c r="G2921" s="9"/>
      <c r="H2921" s="9"/>
      <c r="I2921" s="9">
        <v>245</v>
      </c>
      <c r="J2921" s="9" t="s">
        <v>21</v>
      </c>
      <c r="K2921" s="9" t="s">
        <v>22</v>
      </c>
      <c r="L2921" s="16"/>
      <c r="M2921" s="16">
        <v>159.25</v>
      </c>
    </row>
    <row r="2922" ht="24" spans="1:13">
      <c r="A2922" s="9"/>
      <c r="B2922" s="9"/>
      <c r="C2922" s="9"/>
      <c r="D2922" s="9"/>
      <c r="E2922" s="9"/>
      <c r="F2922" s="9" t="s">
        <v>768</v>
      </c>
      <c r="G2922" s="9"/>
      <c r="H2922" s="9"/>
      <c r="I2922" s="9">
        <v>245</v>
      </c>
      <c r="J2922" s="9" t="s">
        <v>21</v>
      </c>
      <c r="K2922" s="9" t="s">
        <v>22</v>
      </c>
      <c r="L2922" s="16"/>
      <c r="M2922" s="16">
        <v>159.25</v>
      </c>
    </row>
    <row r="2923" ht="24" spans="1:13">
      <c r="A2923" s="9"/>
      <c r="B2923" s="9"/>
      <c r="C2923" s="9"/>
      <c r="D2923" s="9"/>
      <c r="E2923" s="9"/>
      <c r="F2923" s="9" t="s">
        <v>782</v>
      </c>
      <c r="G2923" s="9"/>
      <c r="H2923" s="9"/>
      <c r="I2923" s="9">
        <v>245</v>
      </c>
      <c r="J2923" s="9" t="s">
        <v>21</v>
      </c>
      <c r="K2923" s="9" t="s">
        <v>22</v>
      </c>
      <c r="L2923" s="16"/>
      <c r="M2923" s="16">
        <v>159.25</v>
      </c>
    </row>
    <row r="2924" spans="1:13">
      <c r="A2924" s="9"/>
      <c r="B2924" s="9"/>
      <c r="C2924" s="9"/>
      <c r="D2924" s="9"/>
      <c r="E2924" s="9"/>
      <c r="F2924" s="9" t="s">
        <v>823</v>
      </c>
      <c r="G2924" s="9"/>
      <c r="H2924" s="9"/>
      <c r="I2924" s="9">
        <v>105</v>
      </c>
      <c r="J2924" s="9" t="s">
        <v>18</v>
      </c>
      <c r="K2924" s="9" t="s">
        <v>657</v>
      </c>
      <c r="L2924" s="16"/>
      <c r="M2924" s="16">
        <v>68.25</v>
      </c>
    </row>
    <row r="2925" spans="1:13">
      <c r="A2925" s="9"/>
      <c r="B2925" s="9"/>
      <c r="C2925" s="9"/>
      <c r="D2925" s="9"/>
      <c r="E2925" s="9" t="s">
        <v>850</v>
      </c>
      <c r="F2925" s="9" t="s">
        <v>30</v>
      </c>
      <c r="G2925" s="9"/>
      <c r="H2925" s="10"/>
      <c r="I2925" s="9">
        <v>58.1</v>
      </c>
      <c r="J2925" s="9" t="s">
        <v>18</v>
      </c>
      <c r="K2925" s="15" t="s">
        <v>19</v>
      </c>
      <c r="L2925" s="16"/>
      <c r="M2925" s="16">
        <f>I2925*0.65</f>
        <v>37.765</v>
      </c>
    </row>
    <row r="2926" ht="12.75" spans="1:13">
      <c r="A2926" s="9"/>
      <c r="B2926" s="9"/>
      <c r="C2926" s="9"/>
      <c r="D2926" s="9"/>
      <c r="E2926" s="9"/>
      <c r="F2926" s="9" t="s">
        <v>779</v>
      </c>
      <c r="G2926" s="9"/>
      <c r="H2926" s="10"/>
      <c r="I2926" s="9">
        <v>100.8</v>
      </c>
      <c r="J2926" s="9" t="s">
        <v>18</v>
      </c>
      <c r="K2926" s="15" t="s">
        <v>19</v>
      </c>
      <c r="L2926" s="16"/>
      <c r="M2926" s="16">
        <v>65.52</v>
      </c>
    </row>
    <row r="2927" ht="24" spans="1:13">
      <c r="A2927" s="9"/>
      <c r="B2927" s="9"/>
      <c r="C2927" s="9"/>
      <c r="D2927" s="9"/>
      <c r="E2927" s="9"/>
      <c r="F2927" s="9" t="s">
        <v>323</v>
      </c>
      <c r="G2927" s="9"/>
      <c r="H2927" s="9"/>
      <c r="I2927" s="9">
        <v>245</v>
      </c>
      <c r="J2927" s="9" t="s">
        <v>21</v>
      </c>
      <c r="K2927" s="9" t="s">
        <v>22</v>
      </c>
      <c r="L2927" s="16"/>
      <c r="M2927" s="16">
        <v>159.25</v>
      </c>
    </row>
    <row r="2928" ht="24" spans="1:13">
      <c r="A2928" s="9"/>
      <c r="B2928" s="9"/>
      <c r="C2928" s="9"/>
      <c r="D2928" s="9"/>
      <c r="E2928" s="9"/>
      <c r="F2928" s="9" t="s">
        <v>325</v>
      </c>
      <c r="G2928" s="9"/>
      <c r="H2928" s="9"/>
      <c r="I2928" s="9">
        <v>245</v>
      </c>
      <c r="J2928" s="9" t="s">
        <v>21</v>
      </c>
      <c r="K2928" s="9" t="s">
        <v>22</v>
      </c>
      <c r="L2928" s="16"/>
      <c r="M2928" s="16">
        <v>159.25</v>
      </c>
    </row>
    <row r="2929" ht="24" spans="1:13">
      <c r="A2929" s="9"/>
      <c r="B2929" s="9"/>
      <c r="C2929" s="9"/>
      <c r="D2929" s="9"/>
      <c r="E2929" s="9"/>
      <c r="F2929" s="9" t="s">
        <v>765</v>
      </c>
      <c r="G2929" s="9"/>
      <c r="H2929" s="9"/>
      <c r="I2929" s="9">
        <v>245</v>
      </c>
      <c r="J2929" s="9" t="s">
        <v>21</v>
      </c>
      <c r="K2929" s="9" t="s">
        <v>22</v>
      </c>
      <c r="L2929" s="16"/>
      <c r="M2929" s="16">
        <v>159.25</v>
      </c>
    </row>
    <row r="2930" ht="24" spans="1:13">
      <c r="A2930" s="9"/>
      <c r="B2930" s="9"/>
      <c r="C2930" s="9"/>
      <c r="D2930" s="9"/>
      <c r="E2930" s="9"/>
      <c r="F2930" s="9" t="s">
        <v>322</v>
      </c>
      <c r="G2930" s="9"/>
      <c r="H2930" s="9"/>
      <c r="I2930" s="9">
        <v>245</v>
      </c>
      <c r="J2930" s="9" t="s">
        <v>21</v>
      </c>
      <c r="K2930" s="9" t="s">
        <v>22</v>
      </c>
      <c r="L2930" s="16"/>
      <c r="M2930" s="16">
        <v>159.25</v>
      </c>
    </row>
    <row r="2931" ht="24" spans="1:13">
      <c r="A2931" s="9"/>
      <c r="B2931" s="9"/>
      <c r="C2931" s="9"/>
      <c r="D2931" s="9"/>
      <c r="E2931" s="9"/>
      <c r="F2931" s="9" t="s">
        <v>767</v>
      </c>
      <c r="G2931" s="9"/>
      <c r="H2931" s="9"/>
      <c r="I2931" s="9">
        <v>245</v>
      </c>
      <c r="J2931" s="9" t="s">
        <v>21</v>
      </c>
      <c r="K2931" s="9" t="s">
        <v>22</v>
      </c>
      <c r="L2931" s="16"/>
      <c r="M2931" s="16">
        <v>159.25</v>
      </c>
    </row>
    <row r="2932" ht="24" spans="1:13">
      <c r="A2932" s="9"/>
      <c r="B2932" s="9"/>
      <c r="C2932" s="9"/>
      <c r="D2932" s="9"/>
      <c r="E2932" s="9"/>
      <c r="F2932" s="9" t="s">
        <v>763</v>
      </c>
      <c r="G2932" s="9"/>
      <c r="H2932" s="9"/>
      <c r="I2932" s="9">
        <v>245</v>
      </c>
      <c r="J2932" s="9" t="s">
        <v>21</v>
      </c>
      <c r="K2932" s="9" t="s">
        <v>22</v>
      </c>
      <c r="L2932" s="16"/>
      <c r="M2932" s="16">
        <v>159.25</v>
      </c>
    </row>
    <row r="2933" ht="24" spans="1:13">
      <c r="A2933" s="9"/>
      <c r="B2933" s="9"/>
      <c r="C2933" s="9"/>
      <c r="D2933" s="9"/>
      <c r="E2933" s="9"/>
      <c r="F2933" s="9" t="s">
        <v>324</v>
      </c>
      <c r="G2933" s="9"/>
      <c r="H2933" s="9"/>
      <c r="I2933" s="9">
        <v>245</v>
      </c>
      <c r="J2933" s="9" t="s">
        <v>21</v>
      </c>
      <c r="K2933" s="9" t="s">
        <v>22</v>
      </c>
      <c r="L2933" s="16"/>
      <c r="M2933" s="16">
        <v>159.25</v>
      </c>
    </row>
    <row r="2934" ht="24" spans="1:13">
      <c r="A2934" s="9"/>
      <c r="B2934" s="9"/>
      <c r="C2934" s="9"/>
      <c r="D2934" s="9"/>
      <c r="E2934" s="9"/>
      <c r="F2934" s="9" t="s">
        <v>768</v>
      </c>
      <c r="G2934" s="9"/>
      <c r="H2934" s="9"/>
      <c r="I2934" s="9">
        <v>245</v>
      </c>
      <c r="J2934" s="9" t="s">
        <v>21</v>
      </c>
      <c r="K2934" s="9" t="s">
        <v>22</v>
      </c>
      <c r="L2934" s="16"/>
      <c r="M2934" s="16">
        <v>159.25</v>
      </c>
    </row>
    <row r="2935" ht="24" spans="1:13">
      <c r="A2935" s="9"/>
      <c r="B2935" s="9"/>
      <c r="C2935" s="9"/>
      <c r="D2935" s="9"/>
      <c r="E2935" s="9"/>
      <c r="F2935" s="9" t="s">
        <v>122</v>
      </c>
      <c r="G2935" s="9"/>
      <c r="H2935" s="9"/>
      <c r="I2935" s="9">
        <v>245</v>
      </c>
      <c r="J2935" s="9" t="s">
        <v>21</v>
      </c>
      <c r="K2935" s="9" t="s">
        <v>22</v>
      </c>
      <c r="L2935" s="16"/>
      <c r="M2935" s="16">
        <v>159.25</v>
      </c>
    </row>
    <row r="2936" ht="24" spans="1:13">
      <c r="A2936" s="9"/>
      <c r="B2936" s="9"/>
      <c r="C2936" s="9"/>
      <c r="D2936" s="9"/>
      <c r="E2936" s="9"/>
      <c r="F2936" s="9" t="s">
        <v>782</v>
      </c>
      <c r="G2936" s="9"/>
      <c r="H2936" s="9"/>
      <c r="I2936" s="9">
        <v>245</v>
      </c>
      <c r="J2936" s="9" t="s">
        <v>21</v>
      </c>
      <c r="K2936" s="9" t="s">
        <v>22</v>
      </c>
      <c r="L2936" s="16"/>
      <c r="M2936" s="16">
        <v>159.25</v>
      </c>
    </row>
    <row r="2937" spans="1:13">
      <c r="A2937" s="9"/>
      <c r="B2937" s="9"/>
      <c r="C2937" s="9"/>
      <c r="D2937" s="9" t="s">
        <v>851</v>
      </c>
      <c r="E2937" s="9" t="s">
        <v>852</v>
      </c>
      <c r="F2937" s="9" t="s">
        <v>30</v>
      </c>
      <c r="G2937" s="9"/>
      <c r="H2937" s="9"/>
      <c r="I2937" s="9">
        <v>58.1</v>
      </c>
      <c r="J2937" s="9" t="s">
        <v>18</v>
      </c>
      <c r="K2937" s="9" t="s">
        <v>19</v>
      </c>
      <c r="L2937" s="16"/>
      <c r="M2937" s="16">
        <f t="shared" ref="M2937:M2940" si="156">I2937*0.65</f>
        <v>37.765</v>
      </c>
    </row>
    <row r="2938" ht="24" spans="1:13">
      <c r="A2938" s="9"/>
      <c r="B2938" s="9"/>
      <c r="C2938" s="9"/>
      <c r="D2938" s="9"/>
      <c r="E2938" s="9"/>
      <c r="F2938" s="9" t="s">
        <v>323</v>
      </c>
      <c r="G2938" s="9"/>
      <c r="H2938" s="9"/>
      <c r="I2938" s="9">
        <v>245</v>
      </c>
      <c r="J2938" s="9" t="s">
        <v>21</v>
      </c>
      <c r="K2938" s="9" t="s">
        <v>22</v>
      </c>
      <c r="L2938" s="16"/>
      <c r="M2938" s="16">
        <f t="shared" si="156"/>
        <v>159.25</v>
      </c>
    </row>
    <row r="2939" ht="24" spans="1:13">
      <c r="A2939" s="9"/>
      <c r="B2939" s="9"/>
      <c r="C2939" s="9"/>
      <c r="D2939" s="9"/>
      <c r="E2939" s="9"/>
      <c r="F2939" s="9" t="s">
        <v>338</v>
      </c>
      <c r="G2939" s="9"/>
      <c r="H2939" s="9">
        <v>245</v>
      </c>
      <c r="I2939" s="9">
        <v>490</v>
      </c>
      <c r="J2939" s="9" t="s">
        <v>21</v>
      </c>
      <c r="K2939" s="9" t="s">
        <v>22</v>
      </c>
      <c r="L2939" s="16">
        <f>H2939*0.65</f>
        <v>159.25</v>
      </c>
      <c r="M2939" s="16">
        <f t="shared" si="156"/>
        <v>318.5</v>
      </c>
    </row>
    <row r="2940" ht="24" spans="1:13">
      <c r="A2940" s="9"/>
      <c r="B2940" s="9"/>
      <c r="C2940" s="9"/>
      <c r="D2940" s="9"/>
      <c r="E2940" s="9"/>
      <c r="F2940" s="9" t="s">
        <v>759</v>
      </c>
      <c r="G2940" s="9"/>
      <c r="H2940" s="9">
        <v>245</v>
      </c>
      <c r="I2940" s="9">
        <v>490</v>
      </c>
      <c r="J2940" s="9" t="s">
        <v>21</v>
      </c>
      <c r="K2940" s="9" t="s">
        <v>22</v>
      </c>
      <c r="L2940" s="16">
        <f>H2940*0.65</f>
        <v>159.25</v>
      </c>
      <c r="M2940" s="16">
        <f t="shared" si="156"/>
        <v>318.5</v>
      </c>
    </row>
    <row r="2941" ht="24" spans="1:13">
      <c r="A2941" s="9"/>
      <c r="B2941" s="9"/>
      <c r="C2941" s="9"/>
      <c r="D2941" s="9"/>
      <c r="E2941" s="9"/>
      <c r="F2941" s="9" t="s">
        <v>326</v>
      </c>
      <c r="G2941" s="9"/>
      <c r="H2941" s="9"/>
      <c r="I2941" s="9">
        <v>245</v>
      </c>
      <c r="J2941" s="9" t="s">
        <v>21</v>
      </c>
      <c r="K2941" s="9" t="s">
        <v>22</v>
      </c>
      <c r="L2941" s="16"/>
      <c r="M2941" s="16">
        <v>159.25</v>
      </c>
    </row>
    <row r="2942" spans="1:13">
      <c r="A2942" s="9"/>
      <c r="B2942" s="9"/>
      <c r="C2942" s="9"/>
      <c r="D2942" s="9"/>
      <c r="E2942" s="9"/>
      <c r="F2942" s="9" t="s">
        <v>49</v>
      </c>
      <c r="G2942" s="9"/>
      <c r="H2942" s="9"/>
      <c r="I2942" s="9">
        <v>59.5</v>
      </c>
      <c r="J2942" s="9" t="s">
        <v>18</v>
      </c>
      <c r="K2942" s="9" t="s">
        <v>50</v>
      </c>
      <c r="L2942" s="16"/>
      <c r="M2942" s="16">
        <v>38.675</v>
      </c>
    </row>
    <row r="2943" ht="24" spans="1:13">
      <c r="A2943" s="9"/>
      <c r="B2943" s="9"/>
      <c r="C2943" s="9"/>
      <c r="D2943" s="9"/>
      <c r="E2943" s="9"/>
      <c r="F2943" s="9" t="s">
        <v>853</v>
      </c>
      <c r="G2943" s="9"/>
      <c r="H2943" s="9"/>
      <c r="I2943" s="9">
        <v>245</v>
      </c>
      <c r="J2943" s="9" t="s">
        <v>21</v>
      </c>
      <c r="K2943" s="9" t="s">
        <v>22</v>
      </c>
      <c r="L2943" s="16"/>
      <c r="M2943" s="16">
        <f t="shared" ref="M2943:M2947" si="157">I2943*0.65</f>
        <v>159.25</v>
      </c>
    </row>
    <row r="2944" spans="1:13">
      <c r="A2944" s="9"/>
      <c r="B2944" s="9"/>
      <c r="C2944" s="9"/>
      <c r="D2944" s="9"/>
      <c r="E2944" s="9" t="s">
        <v>854</v>
      </c>
      <c r="F2944" s="9" t="s">
        <v>30</v>
      </c>
      <c r="G2944" s="9"/>
      <c r="H2944" s="9"/>
      <c r="I2944" s="9">
        <v>58.1</v>
      </c>
      <c r="J2944" s="9" t="s">
        <v>18</v>
      </c>
      <c r="K2944" s="9" t="s">
        <v>19</v>
      </c>
      <c r="L2944" s="16"/>
      <c r="M2944" s="16">
        <f t="shared" si="157"/>
        <v>37.765</v>
      </c>
    </row>
    <row r="2945" ht="24" spans="1:13">
      <c r="A2945" s="9"/>
      <c r="B2945" s="9"/>
      <c r="C2945" s="9"/>
      <c r="D2945" s="9"/>
      <c r="E2945" s="9"/>
      <c r="F2945" s="9" t="s">
        <v>326</v>
      </c>
      <c r="G2945" s="9"/>
      <c r="H2945" s="9"/>
      <c r="I2945" s="9">
        <v>245</v>
      </c>
      <c r="J2945" s="9" t="s">
        <v>21</v>
      </c>
      <c r="K2945" s="9" t="s">
        <v>22</v>
      </c>
      <c r="L2945" s="16"/>
      <c r="M2945" s="16">
        <f t="shared" si="157"/>
        <v>159.25</v>
      </c>
    </row>
    <row r="2946" ht="24" spans="1:13">
      <c r="A2946" s="9"/>
      <c r="B2946" s="9"/>
      <c r="C2946" s="9"/>
      <c r="D2946" s="9"/>
      <c r="E2946" s="9"/>
      <c r="F2946" s="9" t="s">
        <v>765</v>
      </c>
      <c r="G2946" s="9"/>
      <c r="H2946" s="9"/>
      <c r="I2946" s="9">
        <v>245</v>
      </c>
      <c r="J2946" s="9" t="s">
        <v>21</v>
      </c>
      <c r="K2946" s="9" t="s">
        <v>22</v>
      </c>
      <c r="L2946" s="16"/>
      <c r="M2946" s="16">
        <f t="shared" si="157"/>
        <v>159.25</v>
      </c>
    </row>
    <row r="2947" ht="24" spans="1:13">
      <c r="A2947" s="9"/>
      <c r="B2947" s="9"/>
      <c r="C2947" s="9"/>
      <c r="D2947" s="9"/>
      <c r="E2947" s="9"/>
      <c r="F2947" s="9" t="s">
        <v>322</v>
      </c>
      <c r="G2947" s="9"/>
      <c r="H2947" s="9"/>
      <c r="I2947" s="9">
        <v>245</v>
      </c>
      <c r="J2947" s="9" t="s">
        <v>21</v>
      </c>
      <c r="K2947" s="9" t="s">
        <v>22</v>
      </c>
      <c r="L2947" s="16"/>
      <c r="M2947" s="16">
        <f t="shared" si="157"/>
        <v>159.25</v>
      </c>
    </row>
    <row r="2948" ht="24" spans="1:13">
      <c r="A2948" s="9"/>
      <c r="B2948" s="9"/>
      <c r="C2948" s="9"/>
      <c r="D2948" s="9"/>
      <c r="E2948" s="9"/>
      <c r="F2948" s="9" t="s">
        <v>803</v>
      </c>
      <c r="G2948" s="9"/>
      <c r="H2948" s="9"/>
      <c r="I2948" s="9">
        <v>245</v>
      </c>
      <c r="J2948" s="9" t="s">
        <v>21</v>
      </c>
      <c r="K2948" s="9" t="s">
        <v>22</v>
      </c>
      <c r="L2948" s="16"/>
      <c r="M2948" s="16">
        <v>159.25</v>
      </c>
    </row>
    <row r="2949" ht="24" spans="1:13">
      <c r="A2949" s="9"/>
      <c r="B2949" s="9"/>
      <c r="C2949" s="9"/>
      <c r="D2949" s="9"/>
      <c r="E2949" s="9"/>
      <c r="F2949" s="9" t="s">
        <v>317</v>
      </c>
      <c r="G2949" s="9"/>
      <c r="H2949" s="9"/>
      <c r="I2949" s="9">
        <v>245</v>
      </c>
      <c r="J2949" s="9" t="s">
        <v>21</v>
      </c>
      <c r="K2949" s="9" t="s">
        <v>22</v>
      </c>
      <c r="L2949" s="16"/>
      <c r="M2949" s="16">
        <v>159.25</v>
      </c>
    </row>
    <row r="2950" ht="24" spans="1:13">
      <c r="A2950" s="9"/>
      <c r="B2950" s="9"/>
      <c r="C2950" s="9"/>
      <c r="D2950" s="9"/>
      <c r="E2950" s="9"/>
      <c r="F2950" s="9" t="s">
        <v>855</v>
      </c>
      <c r="G2950" s="9"/>
      <c r="H2950" s="9">
        <v>245</v>
      </c>
      <c r="I2950" s="9">
        <v>490</v>
      </c>
      <c r="J2950" s="9" t="s">
        <v>21</v>
      </c>
      <c r="K2950" s="9" t="s">
        <v>22</v>
      </c>
      <c r="L2950" s="16">
        <f>H2950*0.65</f>
        <v>159.25</v>
      </c>
      <c r="M2950" s="16">
        <f t="shared" ref="M2950:M2959" si="158">I2950*0.65</f>
        <v>318.5</v>
      </c>
    </row>
    <row r="2951" spans="1:13">
      <c r="A2951" s="9"/>
      <c r="B2951" s="9"/>
      <c r="C2951" s="9"/>
      <c r="D2951" s="9"/>
      <c r="E2951" s="9" t="s">
        <v>856</v>
      </c>
      <c r="F2951" s="9" t="s">
        <v>30</v>
      </c>
      <c r="G2951" s="9"/>
      <c r="H2951" s="9"/>
      <c r="I2951" s="9">
        <v>58.1</v>
      </c>
      <c r="J2951" s="9" t="s">
        <v>18</v>
      </c>
      <c r="K2951" s="9" t="s">
        <v>19</v>
      </c>
      <c r="L2951" s="16"/>
      <c r="M2951" s="16">
        <f t="shared" si="158"/>
        <v>37.765</v>
      </c>
    </row>
    <row r="2952" ht="24" spans="1:13">
      <c r="A2952" s="9"/>
      <c r="B2952" s="9"/>
      <c r="C2952" s="9"/>
      <c r="D2952" s="9"/>
      <c r="E2952" s="9"/>
      <c r="F2952" s="9" t="s">
        <v>326</v>
      </c>
      <c r="G2952" s="9"/>
      <c r="H2952" s="9"/>
      <c r="I2952" s="9">
        <v>245</v>
      </c>
      <c r="J2952" s="9" t="s">
        <v>21</v>
      </c>
      <c r="K2952" s="9" t="s">
        <v>22</v>
      </c>
      <c r="L2952" s="16"/>
      <c r="M2952" s="16">
        <f t="shared" si="158"/>
        <v>159.25</v>
      </c>
    </row>
    <row r="2953" ht="24" spans="1:13">
      <c r="A2953" s="9"/>
      <c r="B2953" s="9"/>
      <c r="C2953" s="9"/>
      <c r="D2953" s="9"/>
      <c r="E2953" s="9"/>
      <c r="F2953" s="9" t="s">
        <v>767</v>
      </c>
      <c r="G2953" s="9"/>
      <c r="H2953" s="9"/>
      <c r="I2953" s="9">
        <v>245</v>
      </c>
      <c r="J2953" s="9" t="s">
        <v>21</v>
      </c>
      <c r="K2953" s="9" t="s">
        <v>22</v>
      </c>
      <c r="L2953" s="16"/>
      <c r="M2953" s="16">
        <f t="shared" si="158"/>
        <v>159.25</v>
      </c>
    </row>
    <row r="2954" ht="24" spans="1:13">
      <c r="A2954" s="9"/>
      <c r="B2954" s="9"/>
      <c r="C2954" s="9"/>
      <c r="D2954" s="9"/>
      <c r="E2954" s="9"/>
      <c r="F2954" s="9" t="s">
        <v>322</v>
      </c>
      <c r="G2954" s="9"/>
      <c r="H2954" s="9"/>
      <c r="I2954" s="9">
        <v>245</v>
      </c>
      <c r="J2954" s="9" t="s">
        <v>21</v>
      </c>
      <c r="K2954" s="9" t="s">
        <v>22</v>
      </c>
      <c r="L2954" s="16"/>
      <c r="M2954" s="16">
        <f t="shared" si="158"/>
        <v>159.25</v>
      </c>
    </row>
    <row r="2955" ht="24" spans="1:13">
      <c r="A2955" s="9"/>
      <c r="B2955" s="9"/>
      <c r="C2955" s="9"/>
      <c r="D2955" s="9"/>
      <c r="E2955" s="9"/>
      <c r="F2955" s="9" t="s">
        <v>857</v>
      </c>
      <c r="G2955" s="9"/>
      <c r="H2955" s="10"/>
      <c r="I2955" s="17">
        <v>245</v>
      </c>
      <c r="J2955" s="17" t="s">
        <v>21</v>
      </c>
      <c r="K2955" s="10" t="s">
        <v>22</v>
      </c>
      <c r="L2955" s="16"/>
      <c r="M2955" s="16">
        <f t="shared" si="158"/>
        <v>159.25</v>
      </c>
    </row>
    <row r="2956" ht="24" spans="1:13">
      <c r="A2956" s="9"/>
      <c r="B2956" s="9"/>
      <c r="C2956" s="9"/>
      <c r="D2956" s="9"/>
      <c r="E2956" s="9"/>
      <c r="F2956" s="9" t="s">
        <v>769</v>
      </c>
      <c r="G2956" s="9"/>
      <c r="H2956" s="9"/>
      <c r="I2956" s="9">
        <v>245</v>
      </c>
      <c r="J2956" s="9" t="s">
        <v>21</v>
      </c>
      <c r="K2956" s="9" t="s">
        <v>22</v>
      </c>
      <c r="L2956" s="16"/>
      <c r="M2956" s="16">
        <f t="shared" si="158"/>
        <v>159.25</v>
      </c>
    </row>
    <row r="2957" ht="24" spans="1:13">
      <c r="A2957" s="9"/>
      <c r="B2957" s="9"/>
      <c r="C2957" s="9"/>
      <c r="D2957" s="9"/>
      <c r="E2957" s="9"/>
      <c r="F2957" s="9" t="s">
        <v>338</v>
      </c>
      <c r="G2957" s="9"/>
      <c r="H2957" s="9">
        <v>245</v>
      </c>
      <c r="I2957" s="9">
        <v>490</v>
      </c>
      <c r="J2957" s="9" t="s">
        <v>21</v>
      </c>
      <c r="K2957" s="9" t="s">
        <v>22</v>
      </c>
      <c r="L2957" s="16">
        <f>H2957*0.65</f>
        <v>159.25</v>
      </c>
      <c r="M2957" s="16">
        <f t="shared" si="158"/>
        <v>318.5</v>
      </c>
    </row>
    <row r="2958" ht="24" spans="1:13">
      <c r="A2958" s="9"/>
      <c r="B2958" s="9"/>
      <c r="C2958" s="9"/>
      <c r="D2958" s="9"/>
      <c r="E2958" s="9"/>
      <c r="F2958" s="9" t="s">
        <v>783</v>
      </c>
      <c r="G2958" s="9"/>
      <c r="H2958" s="9"/>
      <c r="I2958" s="9">
        <v>245</v>
      </c>
      <c r="J2958" s="9" t="s">
        <v>21</v>
      </c>
      <c r="K2958" s="9" t="s">
        <v>22</v>
      </c>
      <c r="L2958" s="16"/>
      <c r="M2958" s="16">
        <f t="shared" si="158"/>
        <v>159.25</v>
      </c>
    </row>
    <row r="2959" ht="24" spans="1:13">
      <c r="A2959" s="9"/>
      <c r="B2959" s="9"/>
      <c r="C2959" s="9"/>
      <c r="D2959" s="9"/>
      <c r="E2959" s="9"/>
      <c r="F2959" s="9" t="s">
        <v>324</v>
      </c>
      <c r="G2959" s="9"/>
      <c r="H2959" s="9"/>
      <c r="I2959" s="9">
        <v>245</v>
      </c>
      <c r="J2959" s="9" t="s">
        <v>21</v>
      </c>
      <c r="K2959" s="9" t="s">
        <v>22</v>
      </c>
      <c r="L2959" s="16"/>
      <c r="M2959" s="16">
        <f t="shared" si="158"/>
        <v>159.25</v>
      </c>
    </row>
    <row r="2960" ht="24" spans="1:13">
      <c r="A2960" s="9"/>
      <c r="B2960" s="9"/>
      <c r="C2960" s="9"/>
      <c r="D2960" s="9"/>
      <c r="E2960" s="9"/>
      <c r="F2960" s="9" t="s">
        <v>121</v>
      </c>
      <c r="G2960" s="9"/>
      <c r="H2960" s="9">
        <v>245</v>
      </c>
      <c r="I2960" s="9">
        <v>490</v>
      </c>
      <c r="J2960" s="9" t="s">
        <v>21</v>
      </c>
      <c r="K2960" s="9" t="s">
        <v>22</v>
      </c>
      <c r="L2960" s="16">
        <v>159.25</v>
      </c>
      <c r="M2960" s="16">
        <v>318.5</v>
      </c>
    </row>
    <row r="2961" ht="24" spans="1:13">
      <c r="A2961" s="9"/>
      <c r="B2961" s="9"/>
      <c r="C2961" s="9"/>
      <c r="D2961" s="9"/>
      <c r="E2961" s="9"/>
      <c r="F2961" s="9" t="s">
        <v>325</v>
      </c>
      <c r="G2961" s="9"/>
      <c r="H2961" s="9"/>
      <c r="I2961" s="9">
        <v>245</v>
      </c>
      <c r="J2961" s="9" t="s">
        <v>21</v>
      </c>
      <c r="K2961" s="9" t="s">
        <v>22</v>
      </c>
      <c r="L2961" s="16"/>
      <c r="M2961" s="16">
        <f t="shared" ref="M2961:M2977" si="159">I2961*0.65</f>
        <v>159.25</v>
      </c>
    </row>
    <row r="2962" spans="1:13">
      <c r="A2962" s="9"/>
      <c r="B2962" s="9"/>
      <c r="C2962" s="9"/>
      <c r="D2962" s="9"/>
      <c r="E2962" s="9" t="s">
        <v>858</v>
      </c>
      <c r="F2962" s="9" t="s">
        <v>30</v>
      </c>
      <c r="G2962" s="9"/>
      <c r="H2962" s="9"/>
      <c r="I2962" s="9">
        <v>58.1</v>
      </c>
      <c r="J2962" s="9" t="s">
        <v>18</v>
      </c>
      <c r="K2962" s="9" t="s">
        <v>19</v>
      </c>
      <c r="L2962" s="16"/>
      <c r="M2962" s="16">
        <f t="shared" si="159"/>
        <v>37.765</v>
      </c>
    </row>
    <row r="2963" spans="1:13">
      <c r="A2963" s="9"/>
      <c r="B2963" s="9"/>
      <c r="C2963" s="9"/>
      <c r="D2963" s="9"/>
      <c r="E2963" s="9"/>
      <c r="F2963" s="9" t="s">
        <v>17</v>
      </c>
      <c r="G2963" s="9"/>
      <c r="H2963" s="9"/>
      <c r="I2963" s="9">
        <v>100.8</v>
      </c>
      <c r="J2963" s="9" t="s">
        <v>18</v>
      </c>
      <c r="K2963" s="9" t="s">
        <v>19</v>
      </c>
      <c r="L2963" s="16"/>
      <c r="M2963" s="16">
        <f t="shared" si="159"/>
        <v>65.52</v>
      </c>
    </row>
    <row r="2964" ht="24" spans="1:13">
      <c r="A2964" s="9"/>
      <c r="B2964" s="9"/>
      <c r="C2964" s="9"/>
      <c r="D2964" s="9"/>
      <c r="E2964" s="9"/>
      <c r="F2964" s="9" t="s">
        <v>316</v>
      </c>
      <c r="G2964" s="9"/>
      <c r="H2964" s="9"/>
      <c r="I2964" s="9">
        <v>245</v>
      </c>
      <c r="J2964" s="9" t="s">
        <v>21</v>
      </c>
      <c r="K2964" s="9" t="s">
        <v>22</v>
      </c>
      <c r="L2964" s="16"/>
      <c r="M2964" s="16">
        <f t="shared" si="159"/>
        <v>159.25</v>
      </c>
    </row>
    <row r="2965" ht="24" spans="1:13">
      <c r="A2965" s="9"/>
      <c r="B2965" s="9"/>
      <c r="C2965" s="9"/>
      <c r="D2965" s="9"/>
      <c r="E2965" s="9"/>
      <c r="F2965" s="9" t="s">
        <v>763</v>
      </c>
      <c r="G2965" s="9"/>
      <c r="H2965" s="9"/>
      <c r="I2965" s="9">
        <v>245</v>
      </c>
      <c r="J2965" s="9" t="s">
        <v>21</v>
      </c>
      <c r="K2965" s="9" t="s">
        <v>22</v>
      </c>
      <c r="L2965" s="16"/>
      <c r="M2965" s="16">
        <f t="shared" si="159"/>
        <v>159.25</v>
      </c>
    </row>
    <row r="2966" ht="24" spans="1:13">
      <c r="A2966" s="9"/>
      <c r="B2966" s="9"/>
      <c r="C2966" s="9"/>
      <c r="D2966" s="9"/>
      <c r="E2966" s="9"/>
      <c r="F2966" s="9" t="s">
        <v>326</v>
      </c>
      <c r="G2966" s="9"/>
      <c r="H2966" s="9"/>
      <c r="I2966" s="9">
        <v>245</v>
      </c>
      <c r="J2966" s="9" t="s">
        <v>21</v>
      </c>
      <c r="K2966" s="9" t="s">
        <v>22</v>
      </c>
      <c r="L2966" s="16"/>
      <c r="M2966" s="16">
        <f t="shared" si="159"/>
        <v>159.25</v>
      </c>
    </row>
    <row r="2967" ht="24" spans="1:13">
      <c r="A2967" s="9"/>
      <c r="B2967" s="9"/>
      <c r="C2967" s="9"/>
      <c r="D2967" s="9"/>
      <c r="E2967" s="9"/>
      <c r="F2967" s="9" t="s">
        <v>322</v>
      </c>
      <c r="G2967" s="9"/>
      <c r="H2967" s="9"/>
      <c r="I2967" s="9">
        <v>245</v>
      </c>
      <c r="J2967" s="9" t="s">
        <v>21</v>
      </c>
      <c r="K2967" s="9" t="s">
        <v>22</v>
      </c>
      <c r="L2967" s="16"/>
      <c r="M2967" s="16">
        <f t="shared" si="159"/>
        <v>159.25</v>
      </c>
    </row>
    <row r="2968" ht="24" spans="1:13">
      <c r="A2968" s="9"/>
      <c r="B2968" s="9"/>
      <c r="C2968" s="9"/>
      <c r="D2968" s="9"/>
      <c r="E2968" s="9"/>
      <c r="F2968" s="9" t="s">
        <v>323</v>
      </c>
      <c r="G2968" s="9"/>
      <c r="H2968" s="9"/>
      <c r="I2968" s="9">
        <v>245</v>
      </c>
      <c r="J2968" s="9" t="s">
        <v>21</v>
      </c>
      <c r="K2968" s="9" t="s">
        <v>22</v>
      </c>
      <c r="L2968" s="16"/>
      <c r="M2968" s="16">
        <f t="shared" si="159"/>
        <v>159.25</v>
      </c>
    </row>
    <row r="2969" ht="24" spans="1:13">
      <c r="A2969" s="9"/>
      <c r="B2969" s="9"/>
      <c r="C2969" s="9"/>
      <c r="D2969" s="9"/>
      <c r="E2969" s="9"/>
      <c r="F2969" s="9" t="s">
        <v>770</v>
      </c>
      <c r="G2969" s="9"/>
      <c r="H2969" s="9"/>
      <c r="I2969" s="9">
        <v>245</v>
      </c>
      <c r="J2969" s="9" t="s">
        <v>21</v>
      </c>
      <c r="K2969" s="9" t="s">
        <v>22</v>
      </c>
      <c r="L2969" s="16"/>
      <c r="M2969" s="16">
        <f t="shared" si="159"/>
        <v>159.25</v>
      </c>
    </row>
    <row r="2970" ht="24" spans="1:13">
      <c r="A2970" s="9"/>
      <c r="B2970" s="9"/>
      <c r="C2970" s="9"/>
      <c r="D2970" s="9"/>
      <c r="E2970" s="9"/>
      <c r="F2970" s="9" t="s">
        <v>338</v>
      </c>
      <c r="G2970" s="9"/>
      <c r="H2970" s="9">
        <v>245</v>
      </c>
      <c r="I2970" s="9">
        <v>490</v>
      </c>
      <c r="J2970" s="9" t="s">
        <v>21</v>
      </c>
      <c r="K2970" s="9" t="s">
        <v>22</v>
      </c>
      <c r="L2970" s="16">
        <f>H2970*0.65</f>
        <v>159.25</v>
      </c>
      <c r="M2970" s="16">
        <f t="shared" si="159"/>
        <v>318.5</v>
      </c>
    </row>
    <row r="2971" ht="24" spans="1:13">
      <c r="A2971" s="9"/>
      <c r="B2971" s="9"/>
      <c r="C2971" s="9"/>
      <c r="D2971" s="9"/>
      <c r="E2971" s="9"/>
      <c r="F2971" s="9" t="s">
        <v>121</v>
      </c>
      <c r="G2971" s="9"/>
      <c r="H2971" s="9">
        <v>245</v>
      </c>
      <c r="I2971" s="9">
        <v>490</v>
      </c>
      <c r="J2971" s="9" t="s">
        <v>21</v>
      </c>
      <c r="K2971" s="9" t="s">
        <v>22</v>
      </c>
      <c r="L2971" s="16">
        <f>H2971*0.65</f>
        <v>159.25</v>
      </c>
      <c r="M2971" s="16">
        <f t="shared" si="159"/>
        <v>318.5</v>
      </c>
    </row>
    <row r="2972" ht="24" spans="1:13">
      <c r="A2972" s="9"/>
      <c r="B2972" s="9"/>
      <c r="C2972" s="9"/>
      <c r="D2972" s="9"/>
      <c r="E2972" s="9"/>
      <c r="F2972" s="9" t="s">
        <v>840</v>
      </c>
      <c r="G2972" s="9"/>
      <c r="H2972" s="9"/>
      <c r="I2972" s="9">
        <v>245</v>
      </c>
      <c r="J2972" s="9" t="s">
        <v>21</v>
      </c>
      <c r="K2972" s="9" t="s">
        <v>22</v>
      </c>
      <c r="L2972" s="16"/>
      <c r="M2972" s="16">
        <f t="shared" si="159"/>
        <v>159.25</v>
      </c>
    </row>
    <row r="2973" ht="24" spans="1:13">
      <c r="A2973" s="9"/>
      <c r="B2973" s="9"/>
      <c r="C2973" s="9"/>
      <c r="D2973" s="9"/>
      <c r="E2973" s="9"/>
      <c r="F2973" s="9" t="s">
        <v>803</v>
      </c>
      <c r="G2973" s="9"/>
      <c r="H2973" s="9"/>
      <c r="I2973" s="9">
        <v>245</v>
      </c>
      <c r="J2973" s="9" t="s">
        <v>21</v>
      </c>
      <c r="K2973" s="9" t="s">
        <v>22</v>
      </c>
      <c r="L2973" s="16"/>
      <c r="M2973" s="16">
        <f t="shared" si="159"/>
        <v>159.25</v>
      </c>
    </row>
    <row r="2974" ht="24" spans="1:13">
      <c r="A2974" s="9"/>
      <c r="B2974" s="9"/>
      <c r="C2974" s="9"/>
      <c r="D2974" s="9"/>
      <c r="E2974" s="9"/>
      <c r="F2974" s="9" t="s">
        <v>783</v>
      </c>
      <c r="G2974" s="9"/>
      <c r="H2974" s="9"/>
      <c r="I2974" s="9">
        <v>245</v>
      </c>
      <c r="J2974" s="9" t="s">
        <v>21</v>
      </c>
      <c r="K2974" s="9" t="s">
        <v>22</v>
      </c>
      <c r="L2974" s="16"/>
      <c r="M2974" s="16">
        <f t="shared" si="159"/>
        <v>159.25</v>
      </c>
    </row>
    <row r="2975" ht="24" spans="1:13">
      <c r="A2975" s="9"/>
      <c r="B2975" s="9"/>
      <c r="C2975" s="9"/>
      <c r="D2975" s="9"/>
      <c r="E2975" s="9"/>
      <c r="F2975" s="9" t="s">
        <v>325</v>
      </c>
      <c r="G2975" s="9"/>
      <c r="H2975" s="9"/>
      <c r="I2975" s="9">
        <v>245</v>
      </c>
      <c r="J2975" s="9" t="s">
        <v>21</v>
      </c>
      <c r="K2975" s="9" t="s">
        <v>22</v>
      </c>
      <c r="L2975" s="16"/>
      <c r="M2975" s="16">
        <f t="shared" si="159"/>
        <v>159.25</v>
      </c>
    </row>
    <row r="2976" ht="24" spans="1:13">
      <c r="A2976" s="9"/>
      <c r="B2976" s="9"/>
      <c r="C2976" s="9"/>
      <c r="D2976" s="9"/>
      <c r="E2976" s="9"/>
      <c r="F2976" s="9" t="s">
        <v>317</v>
      </c>
      <c r="G2976" s="9"/>
      <c r="H2976" s="9"/>
      <c r="I2976" s="9">
        <v>245</v>
      </c>
      <c r="J2976" s="9" t="s">
        <v>21</v>
      </c>
      <c r="K2976" s="9" t="s">
        <v>22</v>
      </c>
      <c r="L2976" s="16"/>
      <c r="M2976" s="16">
        <f t="shared" si="159"/>
        <v>159.25</v>
      </c>
    </row>
    <row r="2977" spans="1:13">
      <c r="A2977" s="9"/>
      <c r="B2977" s="9"/>
      <c r="C2977" s="9"/>
      <c r="D2977" s="9"/>
      <c r="E2977" s="9" t="s">
        <v>859</v>
      </c>
      <c r="F2977" s="9" t="s">
        <v>30</v>
      </c>
      <c r="G2977" s="9"/>
      <c r="H2977" s="10"/>
      <c r="I2977" s="9">
        <v>58.1</v>
      </c>
      <c r="J2977" s="9" t="s">
        <v>18</v>
      </c>
      <c r="K2977" s="15" t="s">
        <v>19</v>
      </c>
      <c r="L2977" s="16"/>
      <c r="M2977" s="16">
        <f t="shared" si="159"/>
        <v>37.765</v>
      </c>
    </row>
    <row r="2978" ht="12.75" spans="1:13">
      <c r="A2978" s="9"/>
      <c r="B2978" s="9"/>
      <c r="C2978" s="9"/>
      <c r="D2978" s="9"/>
      <c r="E2978" s="9"/>
      <c r="F2978" s="9" t="s">
        <v>779</v>
      </c>
      <c r="G2978" s="9"/>
      <c r="H2978" s="10"/>
      <c r="I2978" s="9">
        <v>100.8</v>
      </c>
      <c r="J2978" s="9" t="s">
        <v>18</v>
      </c>
      <c r="K2978" s="15" t="s">
        <v>19</v>
      </c>
      <c r="L2978" s="16"/>
      <c r="M2978" s="16">
        <v>65.52</v>
      </c>
    </row>
    <row r="2979" ht="24" spans="1:13">
      <c r="A2979" s="9"/>
      <c r="B2979" s="9"/>
      <c r="C2979" s="9"/>
      <c r="D2979" s="9"/>
      <c r="E2979" s="9"/>
      <c r="F2979" s="9" t="s">
        <v>322</v>
      </c>
      <c r="G2979" s="9"/>
      <c r="H2979" s="9"/>
      <c r="I2979" s="9">
        <v>245</v>
      </c>
      <c r="J2979" s="9" t="s">
        <v>21</v>
      </c>
      <c r="K2979" s="9" t="s">
        <v>22</v>
      </c>
      <c r="L2979" s="16"/>
      <c r="M2979" s="16">
        <v>159.25</v>
      </c>
    </row>
    <row r="2980" ht="24" spans="1:13">
      <c r="A2980" s="9"/>
      <c r="B2980" s="9"/>
      <c r="C2980" s="9"/>
      <c r="D2980" s="9"/>
      <c r="E2980" s="9"/>
      <c r="F2980" s="9" t="s">
        <v>323</v>
      </c>
      <c r="G2980" s="9"/>
      <c r="H2980" s="9"/>
      <c r="I2980" s="9">
        <v>245</v>
      </c>
      <c r="J2980" s="9" t="s">
        <v>21</v>
      </c>
      <c r="K2980" s="9" t="s">
        <v>22</v>
      </c>
      <c r="L2980" s="16"/>
      <c r="M2980" s="16">
        <v>159.25</v>
      </c>
    </row>
    <row r="2981" ht="24" spans="1:13">
      <c r="A2981" s="9"/>
      <c r="B2981" s="9"/>
      <c r="C2981" s="9"/>
      <c r="D2981" s="9"/>
      <c r="E2981" s="9"/>
      <c r="F2981" s="9" t="s">
        <v>325</v>
      </c>
      <c r="G2981" s="9"/>
      <c r="H2981" s="9"/>
      <c r="I2981" s="9">
        <v>245</v>
      </c>
      <c r="J2981" s="9" t="s">
        <v>21</v>
      </c>
      <c r="K2981" s="9" t="s">
        <v>22</v>
      </c>
      <c r="L2981" s="16"/>
      <c r="M2981" s="16">
        <v>159.25</v>
      </c>
    </row>
    <row r="2982" ht="24" spans="1:13">
      <c r="A2982" s="9"/>
      <c r="B2982" s="9"/>
      <c r="C2982" s="9"/>
      <c r="D2982" s="9"/>
      <c r="E2982" s="9"/>
      <c r="F2982" s="9" t="s">
        <v>121</v>
      </c>
      <c r="G2982" s="9"/>
      <c r="H2982" s="9">
        <v>245</v>
      </c>
      <c r="I2982" s="9">
        <v>490</v>
      </c>
      <c r="J2982" s="9" t="s">
        <v>21</v>
      </c>
      <c r="K2982" s="9" t="s">
        <v>22</v>
      </c>
      <c r="L2982" s="16">
        <v>159.25</v>
      </c>
      <c r="M2982" s="16">
        <v>318.5</v>
      </c>
    </row>
    <row r="2983" ht="24" spans="1:13">
      <c r="A2983" s="9"/>
      <c r="B2983" s="9"/>
      <c r="C2983" s="9"/>
      <c r="D2983" s="9"/>
      <c r="E2983" s="9"/>
      <c r="F2983" s="9" t="s">
        <v>765</v>
      </c>
      <c r="G2983" s="9"/>
      <c r="H2983" s="9"/>
      <c r="I2983" s="9">
        <v>245</v>
      </c>
      <c r="J2983" s="9" t="s">
        <v>21</v>
      </c>
      <c r="K2983" s="9" t="s">
        <v>22</v>
      </c>
      <c r="L2983" s="16"/>
      <c r="M2983" s="16">
        <v>159.25</v>
      </c>
    </row>
    <row r="2984" ht="24" spans="1:13">
      <c r="A2984" s="9"/>
      <c r="B2984" s="9"/>
      <c r="C2984" s="9"/>
      <c r="D2984" s="9"/>
      <c r="E2984" s="9"/>
      <c r="F2984" s="9" t="s">
        <v>767</v>
      </c>
      <c r="G2984" s="9"/>
      <c r="H2984" s="9"/>
      <c r="I2984" s="9">
        <v>245</v>
      </c>
      <c r="J2984" s="9" t="s">
        <v>21</v>
      </c>
      <c r="K2984" s="9" t="s">
        <v>22</v>
      </c>
      <c r="L2984" s="16"/>
      <c r="M2984" s="16">
        <v>159.25</v>
      </c>
    </row>
    <row r="2985" ht="24" spans="1:13">
      <c r="A2985" s="9"/>
      <c r="B2985" s="9"/>
      <c r="C2985" s="9"/>
      <c r="D2985" s="9"/>
      <c r="E2985" s="9"/>
      <c r="F2985" s="9" t="s">
        <v>763</v>
      </c>
      <c r="G2985" s="9"/>
      <c r="H2985" s="9"/>
      <c r="I2985" s="9">
        <v>245</v>
      </c>
      <c r="J2985" s="9" t="s">
        <v>21</v>
      </c>
      <c r="K2985" s="9" t="s">
        <v>22</v>
      </c>
      <c r="L2985" s="16"/>
      <c r="M2985" s="16">
        <v>159.25</v>
      </c>
    </row>
    <row r="2986" ht="24" spans="1:13">
      <c r="A2986" s="9"/>
      <c r="B2986" s="9"/>
      <c r="C2986" s="9"/>
      <c r="D2986" s="9"/>
      <c r="E2986" s="9"/>
      <c r="F2986" s="9" t="s">
        <v>324</v>
      </c>
      <c r="G2986" s="9"/>
      <c r="H2986" s="9"/>
      <c r="I2986" s="9">
        <v>245</v>
      </c>
      <c r="J2986" s="9" t="s">
        <v>21</v>
      </c>
      <c r="K2986" s="9" t="s">
        <v>22</v>
      </c>
      <c r="L2986" s="16"/>
      <c r="M2986" s="16">
        <v>159.25</v>
      </c>
    </row>
    <row r="2987" ht="24" spans="1:13">
      <c r="A2987" s="9"/>
      <c r="B2987" s="9"/>
      <c r="C2987" s="9"/>
      <c r="D2987" s="9"/>
      <c r="E2987" s="9"/>
      <c r="F2987" s="9" t="s">
        <v>768</v>
      </c>
      <c r="G2987" s="9"/>
      <c r="H2987" s="9"/>
      <c r="I2987" s="9">
        <v>245</v>
      </c>
      <c r="J2987" s="9" t="s">
        <v>21</v>
      </c>
      <c r="K2987" s="9" t="s">
        <v>22</v>
      </c>
      <c r="L2987" s="16"/>
      <c r="M2987" s="16">
        <v>159.25</v>
      </c>
    </row>
    <row r="2988" ht="24" spans="1:13">
      <c r="A2988" s="9"/>
      <c r="B2988" s="9"/>
      <c r="C2988" s="9"/>
      <c r="D2988" s="9"/>
      <c r="E2988" s="9"/>
      <c r="F2988" s="9" t="s">
        <v>316</v>
      </c>
      <c r="G2988" s="9"/>
      <c r="H2988" s="9"/>
      <c r="I2988" s="9">
        <v>245</v>
      </c>
      <c r="J2988" s="9" t="s">
        <v>21</v>
      </c>
      <c r="K2988" s="9" t="s">
        <v>22</v>
      </c>
      <c r="L2988" s="16"/>
      <c r="M2988" s="16">
        <v>159.25</v>
      </c>
    </row>
    <row r="2989" ht="24" spans="1:13">
      <c r="A2989" s="9"/>
      <c r="B2989" s="9"/>
      <c r="C2989" s="9"/>
      <c r="D2989" s="9"/>
      <c r="E2989" s="9"/>
      <c r="F2989" s="9" t="s">
        <v>783</v>
      </c>
      <c r="G2989" s="9"/>
      <c r="H2989" s="9"/>
      <c r="I2989" s="9">
        <v>245</v>
      </c>
      <c r="J2989" s="9" t="s">
        <v>21</v>
      </c>
      <c r="K2989" s="9" t="s">
        <v>22</v>
      </c>
      <c r="L2989" s="16"/>
      <c r="M2989" s="16">
        <v>159.25</v>
      </c>
    </row>
    <row r="2990" ht="24" spans="1:13">
      <c r="A2990" s="9"/>
      <c r="B2990" s="9"/>
      <c r="C2990" s="9"/>
      <c r="D2990" s="9"/>
      <c r="E2990" s="9"/>
      <c r="F2990" s="9" t="s">
        <v>326</v>
      </c>
      <c r="G2990" s="9"/>
      <c r="H2990" s="9"/>
      <c r="I2990" s="9">
        <v>245</v>
      </c>
      <c r="J2990" s="9" t="s">
        <v>21</v>
      </c>
      <c r="K2990" s="9" t="s">
        <v>22</v>
      </c>
      <c r="L2990" s="16"/>
      <c r="M2990" s="16">
        <v>159.25</v>
      </c>
    </row>
    <row r="2991" spans="1:13">
      <c r="A2991" s="9"/>
      <c r="B2991" s="9"/>
      <c r="C2991" s="9"/>
      <c r="D2991" s="9"/>
      <c r="E2991" s="9"/>
      <c r="F2991" s="9" t="s">
        <v>49</v>
      </c>
      <c r="G2991" s="9"/>
      <c r="H2991" s="9"/>
      <c r="I2991" s="9">
        <v>59.5</v>
      </c>
      <c r="J2991" s="9" t="s">
        <v>18</v>
      </c>
      <c r="K2991" s="9" t="s">
        <v>50</v>
      </c>
      <c r="L2991" s="16"/>
      <c r="M2991" s="16">
        <v>38.675</v>
      </c>
    </row>
    <row r="2992" spans="1:13">
      <c r="A2992" s="9"/>
      <c r="B2992" s="9"/>
      <c r="C2992" s="9"/>
      <c r="D2992" s="9"/>
      <c r="E2992" s="9" t="s">
        <v>860</v>
      </c>
      <c r="F2992" s="9" t="s">
        <v>30</v>
      </c>
      <c r="G2992" s="9"/>
      <c r="H2992" s="10"/>
      <c r="I2992" s="9">
        <v>58.1</v>
      </c>
      <c r="J2992" s="9" t="s">
        <v>18</v>
      </c>
      <c r="K2992" s="15" t="s">
        <v>19</v>
      </c>
      <c r="L2992" s="16"/>
      <c r="M2992" s="16">
        <f>I2992*0.65</f>
        <v>37.765</v>
      </c>
    </row>
    <row r="2993" spans="1:13">
      <c r="A2993" s="9"/>
      <c r="B2993" s="9"/>
      <c r="C2993" s="9"/>
      <c r="D2993" s="9"/>
      <c r="E2993" s="9"/>
      <c r="F2993" s="9" t="s">
        <v>861</v>
      </c>
      <c r="G2993" s="9"/>
      <c r="H2993" s="9"/>
      <c r="I2993" s="9">
        <v>100.8</v>
      </c>
      <c r="J2993" s="9" t="s">
        <v>18</v>
      </c>
      <c r="K2993" s="9" t="s">
        <v>19</v>
      </c>
      <c r="L2993" s="16"/>
      <c r="M2993" s="16">
        <v>65.52</v>
      </c>
    </row>
    <row r="2994" ht="12.75" spans="1:13">
      <c r="A2994" s="9"/>
      <c r="B2994" s="9"/>
      <c r="C2994" s="9"/>
      <c r="D2994" s="9"/>
      <c r="E2994" s="9"/>
      <c r="F2994" s="9" t="s">
        <v>779</v>
      </c>
      <c r="G2994" s="9"/>
      <c r="H2994" s="10"/>
      <c r="I2994" s="9">
        <v>100.8</v>
      </c>
      <c r="J2994" s="9" t="s">
        <v>18</v>
      </c>
      <c r="K2994" s="15" t="s">
        <v>19</v>
      </c>
      <c r="L2994" s="16"/>
      <c r="M2994" s="16">
        <v>65.52</v>
      </c>
    </row>
    <row r="2995" ht="12.75" spans="1:13">
      <c r="A2995" s="9"/>
      <c r="B2995" s="9"/>
      <c r="C2995" s="9"/>
      <c r="D2995" s="9"/>
      <c r="E2995" s="9"/>
      <c r="F2995" s="9" t="s">
        <v>862</v>
      </c>
      <c r="G2995" s="9"/>
      <c r="H2995" s="9"/>
      <c r="I2995" s="9">
        <v>118.3</v>
      </c>
      <c r="J2995" s="9" t="s">
        <v>18</v>
      </c>
      <c r="K2995" s="15" t="s">
        <v>19</v>
      </c>
      <c r="L2995" s="16"/>
      <c r="M2995" s="16">
        <v>76.895</v>
      </c>
    </row>
    <row r="2996" ht="24" spans="1:13">
      <c r="A2996" s="9"/>
      <c r="B2996" s="9"/>
      <c r="C2996" s="9"/>
      <c r="D2996" s="9"/>
      <c r="E2996" s="9"/>
      <c r="F2996" s="9" t="s">
        <v>322</v>
      </c>
      <c r="G2996" s="9"/>
      <c r="H2996" s="9"/>
      <c r="I2996" s="9">
        <v>245</v>
      </c>
      <c r="J2996" s="9" t="s">
        <v>21</v>
      </c>
      <c r="K2996" s="9" t="s">
        <v>22</v>
      </c>
      <c r="L2996" s="16"/>
      <c r="M2996" s="16">
        <v>159.25</v>
      </c>
    </row>
    <row r="2997" ht="24" spans="1:13">
      <c r="A2997" s="9"/>
      <c r="B2997" s="9"/>
      <c r="C2997" s="9"/>
      <c r="D2997" s="9"/>
      <c r="E2997" s="9"/>
      <c r="F2997" s="9" t="s">
        <v>323</v>
      </c>
      <c r="G2997" s="9"/>
      <c r="H2997" s="9"/>
      <c r="I2997" s="9">
        <v>245</v>
      </c>
      <c r="J2997" s="9" t="s">
        <v>21</v>
      </c>
      <c r="K2997" s="9" t="s">
        <v>22</v>
      </c>
      <c r="L2997" s="16"/>
      <c r="M2997" s="16">
        <v>159.25</v>
      </c>
    </row>
    <row r="2998" ht="24" spans="1:13">
      <c r="A2998" s="9"/>
      <c r="B2998" s="9"/>
      <c r="C2998" s="9"/>
      <c r="D2998" s="9"/>
      <c r="E2998" s="9"/>
      <c r="F2998" s="9" t="s">
        <v>325</v>
      </c>
      <c r="G2998" s="9"/>
      <c r="H2998" s="9"/>
      <c r="I2998" s="9">
        <v>245</v>
      </c>
      <c r="J2998" s="9" t="s">
        <v>21</v>
      </c>
      <c r="K2998" s="9" t="s">
        <v>22</v>
      </c>
      <c r="L2998" s="16"/>
      <c r="M2998" s="16">
        <v>159.25</v>
      </c>
    </row>
    <row r="2999" ht="24" spans="1:13">
      <c r="A2999" s="9"/>
      <c r="B2999" s="9"/>
      <c r="C2999" s="9"/>
      <c r="D2999" s="9"/>
      <c r="E2999" s="9"/>
      <c r="F2999" s="9" t="s">
        <v>121</v>
      </c>
      <c r="G2999" s="9"/>
      <c r="H2999" s="9">
        <v>245</v>
      </c>
      <c r="I2999" s="9">
        <v>490</v>
      </c>
      <c r="J2999" s="9" t="s">
        <v>21</v>
      </c>
      <c r="K2999" s="9" t="s">
        <v>22</v>
      </c>
      <c r="L2999" s="16">
        <v>159.25</v>
      </c>
      <c r="M2999" s="16">
        <v>318.5</v>
      </c>
    </row>
    <row r="3000" ht="24" spans="1:13">
      <c r="A3000" s="9"/>
      <c r="B3000" s="9"/>
      <c r="C3000" s="9"/>
      <c r="D3000" s="9"/>
      <c r="E3000" s="9"/>
      <c r="F3000" s="9" t="s">
        <v>765</v>
      </c>
      <c r="G3000" s="9"/>
      <c r="H3000" s="9"/>
      <c r="I3000" s="9">
        <v>245</v>
      </c>
      <c r="J3000" s="9" t="s">
        <v>21</v>
      </c>
      <c r="K3000" s="9" t="s">
        <v>22</v>
      </c>
      <c r="L3000" s="16"/>
      <c r="M3000" s="16">
        <v>159.25</v>
      </c>
    </row>
    <row r="3001" ht="24" spans="1:13">
      <c r="A3001" s="9"/>
      <c r="B3001" s="9"/>
      <c r="C3001" s="9"/>
      <c r="D3001" s="9"/>
      <c r="E3001" s="9"/>
      <c r="F3001" s="9" t="s">
        <v>767</v>
      </c>
      <c r="G3001" s="9"/>
      <c r="H3001" s="9"/>
      <c r="I3001" s="9">
        <v>245</v>
      </c>
      <c r="J3001" s="9" t="s">
        <v>21</v>
      </c>
      <c r="K3001" s="9" t="s">
        <v>22</v>
      </c>
      <c r="L3001" s="16"/>
      <c r="M3001" s="16">
        <v>159.25</v>
      </c>
    </row>
    <row r="3002" ht="24" spans="1:13">
      <c r="A3002" s="9"/>
      <c r="B3002" s="9"/>
      <c r="C3002" s="9"/>
      <c r="D3002" s="9"/>
      <c r="E3002" s="9"/>
      <c r="F3002" s="9" t="s">
        <v>763</v>
      </c>
      <c r="G3002" s="9"/>
      <c r="H3002" s="9"/>
      <c r="I3002" s="9">
        <v>245</v>
      </c>
      <c r="J3002" s="9" t="s">
        <v>21</v>
      </c>
      <c r="K3002" s="9" t="s">
        <v>22</v>
      </c>
      <c r="L3002" s="16"/>
      <c r="M3002" s="16">
        <v>159.25</v>
      </c>
    </row>
    <row r="3003" ht="24" spans="1:13">
      <c r="A3003" s="9"/>
      <c r="B3003" s="9"/>
      <c r="C3003" s="9"/>
      <c r="D3003" s="9"/>
      <c r="E3003" s="9"/>
      <c r="F3003" s="9" t="s">
        <v>324</v>
      </c>
      <c r="G3003" s="9"/>
      <c r="H3003" s="9"/>
      <c r="I3003" s="9">
        <v>245</v>
      </c>
      <c r="J3003" s="9" t="s">
        <v>21</v>
      </c>
      <c r="K3003" s="9" t="s">
        <v>22</v>
      </c>
      <c r="L3003" s="16"/>
      <c r="M3003" s="16">
        <v>159.25</v>
      </c>
    </row>
    <row r="3004" spans="1:13">
      <c r="A3004" s="9"/>
      <c r="B3004" s="9"/>
      <c r="C3004" s="9"/>
      <c r="D3004" s="9"/>
      <c r="E3004" s="9" t="s">
        <v>863</v>
      </c>
      <c r="F3004" s="9" t="s">
        <v>30</v>
      </c>
      <c r="G3004" s="9"/>
      <c r="H3004" s="10"/>
      <c r="I3004" s="9">
        <v>58.1</v>
      </c>
      <c r="J3004" s="9" t="s">
        <v>18</v>
      </c>
      <c r="K3004" s="15" t="s">
        <v>19</v>
      </c>
      <c r="L3004" s="16"/>
      <c r="M3004" s="16">
        <f>I3004*0.65</f>
        <v>37.765</v>
      </c>
    </row>
    <row r="3005" ht="12.75" spans="1:13">
      <c r="A3005" s="9"/>
      <c r="B3005" s="9"/>
      <c r="C3005" s="9"/>
      <c r="D3005" s="9"/>
      <c r="E3005" s="9"/>
      <c r="F3005" s="9" t="s">
        <v>779</v>
      </c>
      <c r="G3005" s="9"/>
      <c r="H3005" s="10"/>
      <c r="I3005" s="9">
        <v>100.8</v>
      </c>
      <c r="J3005" s="9" t="s">
        <v>18</v>
      </c>
      <c r="K3005" s="15" t="s">
        <v>19</v>
      </c>
      <c r="L3005" s="16"/>
      <c r="M3005" s="16">
        <v>65.52</v>
      </c>
    </row>
    <row r="3006" ht="24" spans="1:13">
      <c r="A3006" s="9"/>
      <c r="B3006" s="9"/>
      <c r="C3006" s="9"/>
      <c r="D3006" s="9"/>
      <c r="E3006" s="9"/>
      <c r="F3006" s="9" t="s">
        <v>323</v>
      </c>
      <c r="G3006" s="9"/>
      <c r="H3006" s="9"/>
      <c r="I3006" s="9">
        <v>245</v>
      </c>
      <c r="J3006" s="9" t="s">
        <v>21</v>
      </c>
      <c r="K3006" s="9" t="s">
        <v>22</v>
      </c>
      <c r="L3006" s="16"/>
      <c r="M3006" s="16">
        <v>159.25</v>
      </c>
    </row>
    <row r="3007" ht="24" spans="1:13">
      <c r="A3007" s="9"/>
      <c r="B3007" s="9"/>
      <c r="C3007" s="9"/>
      <c r="D3007" s="9"/>
      <c r="E3007" s="9"/>
      <c r="F3007" s="9" t="s">
        <v>325</v>
      </c>
      <c r="G3007" s="9"/>
      <c r="H3007" s="9"/>
      <c r="I3007" s="9">
        <v>245</v>
      </c>
      <c r="J3007" s="9" t="s">
        <v>21</v>
      </c>
      <c r="K3007" s="9" t="s">
        <v>22</v>
      </c>
      <c r="L3007" s="16"/>
      <c r="M3007" s="16">
        <v>159.25</v>
      </c>
    </row>
    <row r="3008" ht="24" spans="1:13">
      <c r="A3008" s="9"/>
      <c r="B3008" s="9"/>
      <c r="C3008" s="9"/>
      <c r="D3008" s="9"/>
      <c r="E3008" s="9"/>
      <c r="F3008" s="9" t="s">
        <v>121</v>
      </c>
      <c r="G3008" s="9"/>
      <c r="H3008" s="9">
        <v>245</v>
      </c>
      <c r="I3008" s="9">
        <v>490</v>
      </c>
      <c r="J3008" s="9" t="s">
        <v>21</v>
      </c>
      <c r="K3008" s="9" t="s">
        <v>22</v>
      </c>
      <c r="L3008" s="16">
        <v>159.25</v>
      </c>
      <c r="M3008" s="16">
        <v>318.5</v>
      </c>
    </row>
    <row r="3009" ht="24" spans="1:13">
      <c r="A3009" s="9"/>
      <c r="B3009" s="9"/>
      <c r="C3009" s="9"/>
      <c r="D3009" s="9"/>
      <c r="E3009" s="9"/>
      <c r="F3009" s="9" t="s">
        <v>765</v>
      </c>
      <c r="G3009" s="9"/>
      <c r="H3009" s="9"/>
      <c r="I3009" s="9">
        <v>245</v>
      </c>
      <c r="J3009" s="9" t="s">
        <v>21</v>
      </c>
      <c r="K3009" s="9" t="s">
        <v>22</v>
      </c>
      <c r="L3009" s="16"/>
      <c r="M3009" s="16">
        <v>159.25</v>
      </c>
    </row>
    <row r="3010" ht="24" spans="1:13">
      <c r="A3010" s="9"/>
      <c r="B3010" s="9"/>
      <c r="C3010" s="9"/>
      <c r="D3010" s="9"/>
      <c r="E3010" s="9"/>
      <c r="F3010" s="9" t="s">
        <v>322</v>
      </c>
      <c r="G3010" s="9"/>
      <c r="H3010" s="9"/>
      <c r="I3010" s="9">
        <v>245</v>
      </c>
      <c r="J3010" s="9" t="s">
        <v>21</v>
      </c>
      <c r="K3010" s="9" t="s">
        <v>22</v>
      </c>
      <c r="L3010" s="16"/>
      <c r="M3010" s="16">
        <v>159.25</v>
      </c>
    </row>
    <row r="3011" ht="24" spans="1:13">
      <c r="A3011" s="9"/>
      <c r="B3011" s="9"/>
      <c r="C3011" s="9"/>
      <c r="D3011" s="9"/>
      <c r="E3011" s="9"/>
      <c r="F3011" s="9" t="s">
        <v>767</v>
      </c>
      <c r="G3011" s="9"/>
      <c r="H3011" s="9"/>
      <c r="I3011" s="9">
        <v>245</v>
      </c>
      <c r="J3011" s="9" t="s">
        <v>21</v>
      </c>
      <c r="K3011" s="9" t="s">
        <v>22</v>
      </c>
      <c r="L3011" s="16"/>
      <c r="M3011" s="16">
        <v>159.25</v>
      </c>
    </row>
    <row r="3012" ht="24" spans="1:13">
      <c r="A3012" s="9"/>
      <c r="B3012" s="9"/>
      <c r="C3012" s="9"/>
      <c r="D3012" s="9"/>
      <c r="E3012" s="9"/>
      <c r="F3012" s="9" t="s">
        <v>763</v>
      </c>
      <c r="G3012" s="9"/>
      <c r="H3012" s="9"/>
      <c r="I3012" s="9">
        <v>245</v>
      </c>
      <c r="J3012" s="9" t="s">
        <v>21</v>
      </c>
      <c r="K3012" s="9" t="s">
        <v>22</v>
      </c>
      <c r="L3012" s="16"/>
      <c r="M3012" s="16">
        <v>159.25</v>
      </c>
    </row>
    <row r="3013" ht="24" spans="1:13">
      <c r="A3013" s="9"/>
      <c r="B3013" s="9"/>
      <c r="C3013" s="9"/>
      <c r="D3013" s="9"/>
      <c r="E3013" s="9"/>
      <c r="F3013" s="9" t="s">
        <v>324</v>
      </c>
      <c r="G3013" s="9"/>
      <c r="H3013" s="9"/>
      <c r="I3013" s="9">
        <v>245</v>
      </c>
      <c r="J3013" s="9" t="s">
        <v>21</v>
      </c>
      <c r="K3013" s="9" t="s">
        <v>22</v>
      </c>
      <c r="L3013" s="16"/>
      <c r="M3013" s="16">
        <v>159.25</v>
      </c>
    </row>
    <row r="3014" spans="1:13">
      <c r="A3014" s="9"/>
      <c r="B3014" s="9"/>
      <c r="C3014" s="9"/>
      <c r="D3014" s="9"/>
      <c r="E3014" s="9"/>
      <c r="F3014" s="9" t="s">
        <v>49</v>
      </c>
      <c r="G3014" s="9"/>
      <c r="H3014" s="9"/>
      <c r="I3014" s="9">
        <v>59.5</v>
      </c>
      <c r="J3014" s="9" t="s">
        <v>18</v>
      </c>
      <c r="K3014" s="9" t="s">
        <v>50</v>
      </c>
      <c r="L3014" s="16"/>
      <c r="M3014" s="16">
        <v>38.675</v>
      </c>
    </row>
    <row r="3015" spans="1:13">
      <c r="A3015" s="9"/>
      <c r="B3015" s="9"/>
      <c r="C3015" s="9"/>
      <c r="D3015" s="9"/>
      <c r="E3015" s="9" t="s">
        <v>864</v>
      </c>
      <c r="F3015" s="9" t="s">
        <v>30</v>
      </c>
      <c r="G3015" s="9"/>
      <c r="H3015" s="10"/>
      <c r="I3015" s="9">
        <v>58.1</v>
      </c>
      <c r="J3015" s="9" t="s">
        <v>18</v>
      </c>
      <c r="K3015" s="15" t="s">
        <v>19</v>
      </c>
      <c r="L3015" s="16"/>
      <c r="M3015" s="16">
        <f>I3015*0.65</f>
        <v>37.765</v>
      </c>
    </row>
    <row r="3016" ht="12.75" spans="1:13">
      <c r="A3016" s="9"/>
      <c r="B3016" s="9"/>
      <c r="C3016" s="9"/>
      <c r="D3016" s="9"/>
      <c r="E3016" s="9"/>
      <c r="F3016" s="9" t="s">
        <v>779</v>
      </c>
      <c r="G3016" s="9"/>
      <c r="H3016" s="10"/>
      <c r="I3016" s="9">
        <v>100.8</v>
      </c>
      <c r="J3016" s="9" t="s">
        <v>18</v>
      </c>
      <c r="K3016" s="15" t="s">
        <v>19</v>
      </c>
      <c r="L3016" s="16"/>
      <c r="M3016" s="16">
        <v>65.52</v>
      </c>
    </row>
    <row r="3017" ht="24" spans="1:13">
      <c r="A3017" s="9"/>
      <c r="B3017" s="9"/>
      <c r="C3017" s="9"/>
      <c r="D3017" s="9"/>
      <c r="E3017" s="9"/>
      <c r="F3017" s="9" t="s">
        <v>323</v>
      </c>
      <c r="G3017" s="9"/>
      <c r="H3017" s="9"/>
      <c r="I3017" s="9">
        <v>245</v>
      </c>
      <c r="J3017" s="9" t="s">
        <v>21</v>
      </c>
      <c r="K3017" s="9" t="s">
        <v>22</v>
      </c>
      <c r="L3017" s="16"/>
      <c r="M3017" s="16">
        <v>159.25</v>
      </c>
    </row>
    <row r="3018" ht="24" spans="1:13">
      <c r="A3018" s="9"/>
      <c r="B3018" s="9"/>
      <c r="C3018" s="9"/>
      <c r="D3018" s="9"/>
      <c r="E3018" s="9"/>
      <c r="F3018" s="9" t="s">
        <v>325</v>
      </c>
      <c r="G3018" s="9"/>
      <c r="H3018" s="9"/>
      <c r="I3018" s="9">
        <v>245</v>
      </c>
      <c r="J3018" s="9" t="s">
        <v>21</v>
      </c>
      <c r="K3018" s="9" t="s">
        <v>22</v>
      </c>
      <c r="L3018" s="16"/>
      <c r="M3018" s="16">
        <v>159.25</v>
      </c>
    </row>
    <row r="3019" ht="24" spans="1:13">
      <c r="A3019" s="9"/>
      <c r="B3019" s="9"/>
      <c r="C3019" s="9"/>
      <c r="D3019" s="9"/>
      <c r="E3019" s="9"/>
      <c r="F3019" s="9" t="s">
        <v>338</v>
      </c>
      <c r="G3019" s="9"/>
      <c r="H3019" s="9">
        <v>245</v>
      </c>
      <c r="I3019" s="9">
        <v>490</v>
      </c>
      <c r="J3019" s="9" t="s">
        <v>21</v>
      </c>
      <c r="K3019" s="9" t="s">
        <v>22</v>
      </c>
      <c r="L3019" s="16">
        <v>159.25</v>
      </c>
      <c r="M3019" s="16">
        <v>318.5</v>
      </c>
    </row>
    <row r="3020" ht="24" spans="1:13">
      <c r="A3020" s="9"/>
      <c r="B3020" s="9"/>
      <c r="C3020" s="9"/>
      <c r="D3020" s="9"/>
      <c r="E3020" s="9"/>
      <c r="F3020" s="9" t="s">
        <v>765</v>
      </c>
      <c r="G3020" s="9"/>
      <c r="H3020" s="9"/>
      <c r="I3020" s="9">
        <v>245</v>
      </c>
      <c r="J3020" s="9" t="s">
        <v>21</v>
      </c>
      <c r="K3020" s="9" t="s">
        <v>22</v>
      </c>
      <c r="L3020" s="16"/>
      <c r="M3020" s="16">
        <v>159.25</v>
      </c>
    </row>
    <row r="3021" ht="24" spans="1:13">
      <c r="A3021" s="9"/>
      <c r="B3021" s="9"/>
      <c r="C3021" s="9"/>
      <c r="D3021" s="9"/>
      <c r="E3021" s="9"/>
      <c r="F3021" s="9" t="s">
        <v>322</v>
      </c>
      <c r="G3021" s="9"/>
      <c r="H3021" s="9"/>
      <c r="I3021" s="9">
        <v>245</v>
      </c>
      <c r="J3021" s="9" t="s">
        <v>21</v>
      </c>
      <c r="K3021" s="9" t="s">
        <v>22</v>
      </c>
      <c r="L3021" s="16"/>
      <c r="M3021" s="16">
        <v>159.25</v>
      </c>
    </row>
    <row r="3022" ht="24" spans="1:13">
      <c r="A3022" s="9"/>
      <c r="B3022" s="9"/>
      <c r="C3022" s="9"/>
      <c r="D3022" s="9"/>
      <c r="E3022" s="9"/>
      <c r="F3022" s="9" t="s">
        <v>767</v>
      </c>
      <c r="G3022" s="9"/>
      <c r="H3022" s="9"/>
      <c r="I3022" s="9">
        <v>245</v>
      </c>
      <c r="J3022" s="9" t="s">
        <v>21</v>
      </c>
      <c r="K3022" s="9" t="s">
        <v>22</v>
      </c>
      <c r="L3022" s="16"/>
      <c r="M3022" s="16">
        <v>159.25</v>
      </c>
    </row>
    <row r="3023" ht="24" spans="1:13">
      <c r="A3023" s="9"/>
      <c r="B3023" s="9"/>
      <c r="C3023" s="9"/>
      <c r="D3023" s="9"/>
      <c r="E3023" s="9"/>
      <c r="F3023" s="9" t="s">
        <v>763</v>
      </c>
      <c r="G3023" s="9"/>
      <c r="H3023" s="9"/>
      <c r="I3023" s="9">
        <v>245</v>
      </c>
      <c r="J3023" s="9" t="s">
        <v>21</v>
      </c>
      <c r="K3023" s="9" t="s">
        <v>22</v>
      </c>
      <c r="L3023" s="16"/>
      <c r="M3023" s="16">
        <v>159.25</v>
      </c>
    </row>
    <row r="3024" ht="24" spans="1:13">
      <c r="A3024" s="9"/>
      <c r="B3024" s="9"/>
      <c r="C3024" s="9"/>
      <c r="D3024" s="9"/>
      <c r="E3024" s="9"/>
      <c r="F3024" s="9" t="s">
        <v>324</v>
      </c>
      <c r="G3024" s="9"/>
      <c r="H3024" s="9"/>
      <c r="I3024" s="9">
        <v>245</v>
      </c>
      <c r="J3024" s="9" t="s">
        <v>21</v>
      </c>
      <c r="K3024" s="9" t="s">
        <v>22</v>
      </c>
      <c r="L3024" s="16"/>
      <c r="M3024" s="16">
        <v>159.25</v>
      </c>
    </row>
    <row r="3025" ht="24" spans="1:13">
      <c r="A3025" s="9"/>
      <c r="B3025" s="9"/>
      <c r="C3025" s="9"/>
      <c r="D3025" s="9"/>
      <c r="E3025" s="9"/>
      <c r="F3025" s="9" t="s">
        <v>121</v>
      </c>
      <c r="G3025" s="9"/>
      <c r="H3025" s="9">
        <v>245</v>
      </c>
      <c r="I3025" s="9">
        <v>490</v>
      </c>
      <c r="J3025" s="9" t="s">
        <v>21</v>
      </c>
      <c r="K3025" s="9" t="s">
        <v>22</v>
      </c>
      <c r="L3025" s="16">
        <v>159.25</v>
      </c>
      <c r="M3025" s="16">
        <v>318.5</v>
      </c>
    </row>
    <row r="3026" ht="24" spans="1:13">
      <c r="A3026" s="9"/>
      <c r="B3026" s="9"/>
      <c r="C3026" s="9"/>
      <c r="D3026" s="9"/>
      <c r="E3026" s="9"/>
      <c r="F3026" s="9" t="s">
        <v>853</v>
      </c>
      <c r="G3026" s="9"/>
      <c r="H3026" s="9"/>
      <c r="I3026" s="9">
        <v>245</v>
      </c>
      <c r="J3026" s="9" t="s">
        <v>21</v>
      </c>
      <c r="K3026" s="9" t="s">
        <v>22</v>
      </c>
      <c r="L3026" s="16"/>
      <c r="M3026" s="16">
        <v>159.25</v>
      </c>
    </row>
    <row r="3027" spans="1:13">
      <c r="A3027" s="9"/>
      <c r="B3027" s="9"/>
      <c r="C3027" s="9"/>
      <c r="D3027" s="9"/>
      <c r="E3027" s="9"/>
      <c r="F3027" s="9" t="s">
        <v>49</v>
      </c>
      <c r="G3027" s="9"/>
      <c r="H3027" s="9"/>
      <c r="I3027" s="9">
        <v>59.5</v>
      </c>
      <c r="J3027" s="9" t="s">
        <v>18</v>
      </c>
      <c r="K3027" s="9" t="s">
        <v>50</v>
      </c>
      <c r="L3027" s="16"/>
      <c r="M3027" s="16">
        <v>38.675</v>
      </c>
    </row>
    <row r="3028" spans="1:13">
      <c r="A3028" s="9"/>
      <c r="B3028" s="9"/>
      <c r="C3028" s="9"/>
      <c r="D3028" s="9"/>
      <c r="E3028" s="9" t="s">
        <v>865</v>
      </c>
      <c r="F3028" s="9" t="s">
        <v>30</v>
      </c>
      <c r="G3028" s="9"/>
      <c r="H3028" s="10"/>
      <c r="I3028" s="9">
        <v>58.1</v>
      </c>
      <c r="J3028" s="9" t="s">
        <v>18</v>
      </c>
      <c r="K3028" s="15" t="s">
        <v>19</v>
      </c>
      <c r="L3028" s="16"/>
      <c r="M3028" s="16">
        <f>I3028*0.65</f>
        <v>37.765</v>
      </c>
    </row>
    <row r="3029" ht="12.75" spans="1:13">
      <c r="A3029" s="9"/>
      <c r="B3029" s="9"/>
      <c r="C3029" s="9"/>
      <c r="D3029" s="9"/>
      <c r="E3029" s="9"/>
      <c r="F3029" s="9" t="s">
        <v>779</v>
      </c>
      <c r="G3029" s="9"/>
      <c r="H3029" s="10"/>
      <c r="I3029" s="9">
        <v>100.8</v>
      </c>
      <c r="J3029" s="9" t="s">
        <v>18</v>
      </c>
      <c r="K3029" s="15" t="s">
        <v>19</v>
      </c>
      <c r="L3029" s="16"/>
      <c r="M3029" s="16">
        <v>65.52</v>
      </c>
    </row>
    <row r="3030" ht="24" spans="1:13">
      <c r="A3030" s="9"/>
      <c r="B3030" s="9"/>
      <c r="C3030" s="9"/>
      <c r="D3030" s="9"/>
      <c r="E3030" s="9"/>
      <c r="F3030" s="9" t="s">
        <v>323</v>
      </c>
      <c r="G3030" s="9"/>
      <c r="H3030" s="9"/>
      <c r="I3030" s="9">
        <v>245</v>
      </c>
      <c r="J3030" s="9" t="s">
        <v>21</v>
      </c>
      <c r="K3030" s="9" t="s">
        <v>22</v>
      </c>
      <c r="L3030" s="16"/>
      <c r="M3030" s="16">
        <v>159.25</v>
      </c>
    </row>
    <row r="3031" ht="24" spans="1:13">
      <c r="A3031" s="9"/>
      <c r="B3031" s="9"/>
      <c r="C3031" s="9"/>
      <c r="D3031" s="9"/>
      <c r="E3031" s="9"/>
      <c r="F3031" s="9" t="s">
        <v>325</v>
      </c>
      <c r="G3031" s="9"/>
      <c r="H3031" s="9"/>
      <c r="I3031" s="9">
        <v>245</v>
      </c>
      <c r="J3031" s="9" t="s">
        <v>21</v>
      </c>
      <c r="K3031" s="9" t="s">
        <v>22</v>
      </c>
      <c r="L3031" s="16"/>
      <c r="M3031" s="16">
        <v>159.25</v>
      </c>
    </row>
    <row r="3032" ht="24" spans="1:13">
      <c r="A3032" s="9"/>
      <c r="B3032" s="9"/>
      <c r="C3032" s="9"/>
      <c r="D3032" s="9"/>
      <c r="E3032" s="9"/>
      <c r="F3032" s="9" t="s">
        <v>121</v>
      </c>
      <c r="G3032" s="9"/>
      <c r="H3032" s="9">
        <v>245</v>
      </c>
      <c r="I3032" s="9">
        <v>490</v>
      </c>
      <c r="J3032" s="9" t="s">
        <v>21</v>
      </c>
      <c r="K3032" s="9" t="s">
        <v>22</v>
      </c>
      <c r="L3032" s="16">
        <v>159.25</v>
      </c>
      <c r="M3032" s="16">
        <v>318.5</v>
      </c>
    </row>
    <row r="3033" ht="24" spans="1:13">
      <c r="A3033" s="9"/>
      <c r="B3033" s="9"/>
      <c r="C3033" s="9"/>
      <c r="D3033" s="9"/>
      <c r="E3033" s="9"/>
      <c r="F3033" s="9" t="s">
        <v>765</v>
      </c>
      <c r="G3033" s="9"/>
      <c r="H3033" s="9"/>
      <c r="I3033" s="9">
        <v>245</v>
      </c>
      <c r="J3033" s="9" t="s">
        <v>21</v>
      </c>
      <c r="K3033" s="9" t="s">
        <v>22</v>
      </c>
      <c r="L3033" s="16"/>
      <c r="M3033" s="16">
        <v>159.25</v>
      </c>
    </row>
    <row r="3034" ht="24" spans="1:13">
      <c r="A3034" s="9"/>
      <c r="B3034" s="9"/>
      <c r="C3034" s="9"/>
      <c r="D3034" s="9"/>
      <c r="E3034" s="9"/>
      <c r="F3034" s="9" t="s">
        <v>322</v>
      </c>
      <c r="G3034" s="9"/>
      <c r="H3034" s="9"/>
      <c r="I3034" s="9">
        <v>245</v>
      </c>
      <c r="J3034" s="9" t="s">
        <v>21</v>
      </c>
      <c r="K3034" s="9" t="s">
        <v>22</v>
      </c>
      <c r="L3034" s="16"/>
      <c r="M3034" s="16">
        <v>159.25</v>
      </c>
    </row>
    <row r="3035" ht="24" spans="1:13">
      <c r="A3035" s="9"/>
      <c r="B3035" s="9"/>
      <c r="C3035" s="9"/>
      <c r="D3035" s="9"/>
      <c r="E3035" s="9"/>
      <c r="F3035" s="9" t="s">
        <v>767</v>
      </c>
      <c r="G3035" s="9"/>
      <c r="H3035" s="9"/>
      <c r="I3035" s="9">
        <v>245</v>
      </c>
      <c r="J3035" s="9" t="s">
        <v>21</v>
      </c>
      <c r="K3035" s="9" t="s">
        <v>22</v>
      </c>
      <c r="L3035" s="16"/>
      <c r="M3035" s="16">
        <v>159.25</v>
      </c>
    </row>
    <row r="3036" ht="24" spans="1:13">
      <c r="A3036" s="9"/>
      <c r="B3036" s="9"/>
      <c r="C3036" s="9"/>
      <c r="D3036" s="9"/>
      <c r="E3036" s="9"/>
      <c r="F3036" s="9" t="s">
        <v>763</v>
      </c>
      <c r="G3036" s="9"/>
      <c r="H3036" s="9"/>
      <c r="I3036" s="9">
        <v>245</v>
      </c>
      <c r="J3036" s="9" t="s">
        <v>21</v>
      </c>
      <c r="K3036" s="9" t="s">
        <v>22</v>
      </c>
      <c r="L3036" s="16"/>
      <c r="M3036" s="16">
        <v>159.25</v>
      </c>
    </row>
    <row r="3037" ht="24" spans="1:13">
      <c r="A3037" s="9"/>
      <c r="B3037" s="9"/>
      <c r="C3037" s="9"/>
      <c r="D3037" s="9"/>
      <c r="E3037" s="9"/>
      <c r="F3037" s="9" t="s">
        <v>324</v>
      </c>
      <c r="G3037" s="9"/>
      <c r="H3037" s="9"/>
      <c r="I3037" s="9">
        <v>245</v>
      </c>
      <c r="J3037" s="9" t="s">
        <v>21</v>
      </c>
      <c r="K3037" s="9" t="s">
        <v>22</v>
      </c>
      <c r="L3037" s="16"/>
      <c r="M3037" s="16">
        <v>159.25</v>
      </c>
    </row>
    <row r="3038" ht="24" spans="1:13">
      <c r="A3038" s="9"/>
      <c r="B3038" s="9"/>
      <c r="C3038" s="9"/>
      <c r="D3038" s="9"/>
      <c r="E3038" s="9"/>
      <c r="F3038" s="9" t="s">
        <v>316</v>
      </c>
      <c r="G3038" s="9"/>
      <c r="H3038" s="9"/>
      <c r="I3038" s="9">
        <v>245</v>
      </c>
      <c r="J3038" s="9" t="s">
        <v>21</v>
      </c>
      <c r="K3038" s="9" t="s">
        <v>22</v>
      </c>
      <c r="L3038" s="16"/>
      <c r="M3038" s="16">
        <v>159.25</v>
      </c>
    </row>
    <row r="3039" ht="24" spans="1:13">
      <c r="A3039" s="9"/>
      <c r="B3039" s="9"/>
      <c r="C3039" s="9"/>
      <c r="D3039" s="9"/>
      <c r="E3039" s="9"/>
      <c r="F3039" s="9" t="s">
        <v>783</v>
      </c>
      <c r="G3039" s="9"/>
      <c r="H3039" s="9"/>
      <c r="I3039" s="9">
        <v>245</v>
      </c>
      <c r="J3039" s="9" t="s">
        <v>21</v>
      </c>
      <c r="K3039" s="9" t="s">
        <v>22</v>
      </c>
      <c r="L3039" s="16"/>
      <c r="M3039" s="16">
        <v>159.25</v>
      </c>
    </row>
    <row r="3040" spans="1:13">
      <c r="A3040" s="9"/>
      <c r="B3040" s="9"/>
      <c r="C3040" s="9"/>
      <c r="D3040" s="9"/>
      <c r="E3040" s="9"/>
      <c r="F3040" s="9" t="s">
        <v>49</v>
      </c>
      <c r="G3040" s="9"/>
      <c r="H3040" s="9"/>
      <c r="I3040" s="9">
        <v>59.5</v>
      </c>
      <c r="J3040" s="9" t="s">
        <v>18</v>
      </c>
      <c r="K3040" s="9" t="s">
        <v>50</v>
      </c>
      <c r="L3040" s="16"/>
      <c r="M3040" s="16">
        <v>38.675</v>
      </c>
    </row>
    <row r="3041" ht="12.75" spans="1:13">
      <c r="A3041" s="9"/>
      <c r="B3041" s="9"/>
      <c r="C3041" s="9"/>
      <c r="D3041" s="9" t="s">
        <v>866</v>
      </c>
      <c r="E3041" s="9" t="s">
        <v>867</v>
      </c>
      <c r="F3041" s="9" t="s">
        <v>868</v>
      </c>
      <c r="G3041" s="9"/>
      <c r="H3041" s="10"/>
      <c r="I3041" s="9">
        <v>58.1</v>
      </c>
      <c r="J3041" s="9" t="s">
        <v>18</v>
      </c>
      <c r="K3041" s="15" t="s">
        <v>19</v>
      </c>
      <c r="L3041" s="16"/>
      <c r="M3041" s="16">
        <f>I3041*0.65</f>
        <v>37.765</v>
      </c>
    </row>
    <row r="3042" ht="12.75" spans="1:13">
      <c r="A3042" s="9"/>
      <c r="B3042" s="9"/>
      <c r="C3042" s="9"/>
      <c r="D3042" s="9"/>
      <c r="E3042" s="9"/>
      <c r="F3042" s="9" t="s">
        <v>869</v>
      </c>
      <c r="G3042" s="9"/>
      <c r="H3042" s="10"/>
      <c r="I3042" s="9">
        <v>100.8</v>
      </c>
      <c r="J3042" s="9" t="s">
        <v>18</v>
      </c>
      <c r="K3042" s="15" t="s">
        <v>19</v>
      </c>
      <c r="L3042" s="16"/>
      <c r="M3042" s="16">
        <v>65.52</v>
      </c>
    </row>
    <row r="3043" ht="12.75" spans="1:13">
      <c r="A3043" s="9"/>
      <c r="B3043" s="9"/>
      <c r="C3043" s="9"/>
      <c r="D3043" s="9"/>
      <c r="E3043" s="9"/>
      <c r="F3043" s="9" t="s">
        <v>870</v>
      </c>
      <c r="G3043" s="9"/>
      <c r="H3043" s="9"/>
      <c r="I3043" s="9">
        <v>100.8</v>
      </c>
      <c r="J3043" s="9" t="s">
        <v>18</v>
      </c>
      <c r="K3043" s="9" t="s">
        <v>19</v>
      </c>
      <c r="L3043" s="16"/>
      <c r="M3043" s="16">
        <v>65.52</v>
      </c>
    </row>
    <row r="3044" ht="12.75" spans="1:13">
      <c r="A3044" s="9"/>
      <c r="B3044" s="9"/>
      <c r="C3044" s="9"/>
      <c r="D3044" s="9"/>
      <c r="E3044" s="9"/>
      <c r="F3044" s="9" t="s">
        <v>871</v>
      </c>
      <c r="G3044" s="9"/>
      <c r="H3044" s="10"/>
      <c r="I3044" s="9">
        <v>196</v>
      </c>
      <c r="J3044" s="9" t="s">
        <v>18</v>
      </c>
      <c r="K3044" s="15" t="s">
        <v>19</v>
      </c>
      <c r="L3044" s="16"/>
      <c r="M3044" s="16">
        <v>127.4</v>
      </c>
    </row>
    <row r="3045" ht="24" spans="1:13">
      <c r="A3045" s="9"/>
      <c r="B3045" s="9"/>
      <c r="C3045" s="9"/>
      <c r="D3045" s="9"/>
      <c r="E3045" s="9"/>
      <c r="F3045" s="9" t="s">
        <v>323</v>
      </c>
      <c r="G3045" s="9"/>
      <c r="H3045" s="9"/>
      <c r="I3045" s="9">
        <v>245</v>
      </c>
      <c r="J3045" s="9" t="s">
        <v>21</v>
      </c>
      <c r="K3045" s="9" t="s">
        <v>22</v>
      </c>
      <c r="L3045" s="16"/>
      <c r="M3045" s="16">
        <v>159.25</v>
      </c>
    </row>
    <row r="3046" ht="24" spans="1:13">
      <c r="A3046" s="9"/>
      <c r="B3046" s="9"/>
      <c r="C3046" s="9"/>
      <c r="D3046" s="9"/>
      <c r="E3046" s="9"/>
      <c r="F3046" s="9" t="s">
        <v>325</v>
      </c>
      <c r="G3046" s="9"/>
      <c r="H3046" s="9"/>
      <c r="I3046" s="9">
        <v>245</v>
      </c>
      <c r="J3046" s="9" t="s">
        <v>21</v>
      </c>
      <c r="K3046" s="9" t="s">
        <v>22</v>
      </c>
      <c r="L3046" s="16"/>
      <c r="M3046" s="16">
        <v>159.25</v>
      </c>
    </row>
    <row r="3047" spans="1:13">
      <c r="A3047" s="9"/>
      <c r="B3047" s="9"/>
      <c r="C3047" s="9"/>
      <c r="D3047" s="9"/>
      <c r="E3047" s="9"/>
      <c r="F3047" s="9" t="s">
        <v>49</v>
      </c>
      <c r="G3047" s="9"/>
      <c r="H3047" s="9"/>
      <c r="I3047" s="9">
        <v>59.5</v>
      </c>
      <c r="J3047" s="9" t="s">
        <v>18</v>
      </c>
      <c r="K3047" s="9" t="s">
        <v>50</v>
      </c>
      <c r="L3047" s="16"/>
      <c r="M3047" s="16">
        <v>38.675</v>
      </c>
    </row>
    <row r="3048" ht="12.75" spans="1:13">
      <c r="A3048" s="9"/>
      <c r="B3048" s="9"/>
      <c r="C3048" s="9"/>
      <c r="D3048" s="9"/>
      <c r="E3048" s="9" t="s">
        <v>872</v>
      </c>
      <c r="F3048" s="9" t="s">
        <v>868</v>
      </c>
      <c r="G3048" s="9"/>
      <c r="H3048" s="10"/>
      <c r="I3048" s="9">
        <v>58.1</v>
      </c>
      <c r="J3048" s="9" t="s">
        <v>18</v>
      </c>
      <c r="K3048" s="15" t="s">
        <v>19</v>
      </c>
      <c r="L3048" s="16"/>
      <c r="M3048" s="16">
        <f>I3048*0.65</f>
        <v>37.765</v>
      </c>
    </row>
    <row r="3049" ht="12.75" spans="1:13">
      <c r="A3049" s="9"/>
      <c r="B3049" s="9"/>
      <c r="C3049" s="9"/>
      <c r="D3049" s="9"/>
      <c r="E3049" s="9"/>
      <c r="F3049" s="9" t="s">
        <v>869</v>
      </c>
      <c r="G3049" s="9"/>
      <c r="H3049" s="10"/>
      <c r="I3049" s="9">
        <v>100.8</v>
      </c>
      <c r="J3049" s="9" t="s">
        <v>18</v>
      </c>
      <c r="K3049" s="15" t="s">
        <v>19</v>
      </c>
      <c r="L3049" s="16"/>
      <c r="M3049" s="16">
        <v>65.52</v>
      </c>
    </row>
    <row r="3050" ht="24" spans="1:13">
      <c r="A3050" s="9"/>
      <c r="B3050" s="9"/>
      <c r="C3050" s="9"/>
      <c r="D3050" s="9"/>
      <c r="E3050" s="9"/>
      <c r="F3050" s="9" t="s">
        <v>323</v>
      </c>
      <c r="G3050" s="9"/>
      <c r="H3050" s="9"/>
      <c r="I3050" s="9">
        <v>245</v>
      </c>
      <c r="J3050" s="9" t="s">
        <v>21</v>
      </c>
      <c r="K3050" s="9" t="s">
        <v>22</v>
      </c>
      <c r="L3050" s="16"/>
      <c r="M3050" s="16">
        <v>159.25</v>
      </c>
    </row>
    <row r="3051" ht="24" spans="1:13">
      <c r="A3051" s="9"/>
      <c r="B3051" s="9"/>
      <c r="C3051" s="9"/>
      <c r="D3051" s="9"/>
      <c r="E3051" s="9"/>
      <c r="F3051" s="9" t="s">
        <v>325</v>
      </c>
      <c r="G3051" s="9"/>
      <c r="H3051" s="9"/>
      <c r="I3051" s="9">
        <v>245</v>
      </c>
      <c r="J3051" s="9" t="s">
        <v>21</v>
      </c>
      <c r="K3051" s="9" t="s">
        <v>22</v>
      </c>
      <c r="L3051" s="16"/>
      <c r="M3051" s="16">
        <v>159.25</v>
      </c>
    </row>
    <row r="3052" ht="24" spans="1:13">
      <c r="A3052" s="9"/>
      <c r="B3052" s="9"/>
      <c r="C3052" s="9"/>
      <c r="D3052" s="9"/>
      <c r="E3052" s="9"/>
      <c r="F3052" s="9" t="s">
        <v>765</v>
      </c>
      <c r="G3052" s="9"/>
      <c r="H3052" s="9"/>
      <c r="I3052" s="9">
        <v>245</v>
      </c>
      <c r="J3052" s="9" t="s">
        <v>21</v>
      </c>
      <c r="K3052" s="9" t="s">
        <v>22</v>
      </c>
      <c r="L3052" s="16"/>
      <c r="M3052" s="16">
        <v>159.25</v>
      </c>
    </row>
    <row r="3053" ht="24" spans="1:13">
      <c r="A3053" s="9"/>
      <c r="B3053" s="9"/>
      <c r="C3053" s="9"/>
      <c r="D3053" s="9"/>
      <c r="E3053" s="9"/>
      <c r="F3053" s="9" t="s">
        <v>319</v>
      </c>
      <c r="G3053" s="9"/>
      <c r="H3053" s="9"/>
      <c r="I3053" s="9">
        <v>245</v>
      </c>
      <c r="J3053" s="9" t="s">
        <v>21</v>
      </c>
      <c r="K3053" s="9" t="s">
        <v>22</v>
      </c>
      <c r="L3053" s="16"/>
      <c r="M3053" s="16">
        <v>159.25</v>
      </c>
    </row>
    <row r="3054" ht="24" spans="1:13">
      <c r="A3054" s="9"/>
      <c r="B3054" s="9"/>
      <c r="C3054" s="9"/>
      <c r="D3054" s="9"/>
      <c r="E3054" s="9"/>
      <c r="F3054" s="9" t="s">
        <v>322</v>
      </c>
      <c r="G3054" s="9"/>
      <c r="H3054" s="9"/>
      <c r="I3054" s="9">
        <v>245</v>
      </c>
      <c r="J3054" s="9" t="s">
        <v>21</v>
      </c>
      <c r="K3054" s="9" t="s">
        <v>22</v>
      </c>
      <c r="L3054" s="16"/>
      <c r="M3054" s="16">
        <v>159.25</v>
      </c>
    </row>
    <row r="3055" ht="24" spans="1:13">
      <c r="A3055" s="9"/>
      <c r="B3055" s="9"/>
      <c r="C3055" s="9"/>
      <c r="D3055" s="9"/>
      <c r="E3055" s="9"/>
      <c r="F3055" s="9" t="s">
        <v>767</v>
      </c>
      <c r="G3055" s="9"/>
      <c r="H3055" s="9"/>
      <c r="I3055" s="9">
        <v>245</v>
      </c>
      <c r="J3055" s="9" t="s">
        <v>21</v>
      </c>
      <c r="K3055" s="9" t="s">
        <v>22</v>
      </c>
      <c r="L3055" s="16"/>
      <c r="M3055" s="16">
        <v>159.25</v>
      </c>
    </row>
    <row r="3056" ht="24" spans="1:13">
      <c r="A3056" s="9"/>
      <c r="B3056" s="9"/>
      <c r="C3056" s="9"/>
      <c r="D3056" s="9"/>
      <c r="E3056" s="9"/>
      <c r="F3056" s="9" t="s">
        <v>763</v>
      </c>
      <c r="G3056" s="9"/>
      <c r="H3056" s="9"/>
      <c r="I3056" s="9">
        <v>245</v>
      </c>
      <c r="J3056" s="9" t="s">
        <v>21</v>
      </c>
      <c r="K3056" s="9" t="s">
        <v>22</v>
      </c>
      <c r="L3056" s="16"/>
      <c r="M3056" s="16">
        <v>159.25</v>
      </c>
    </row>
    <row r="3057" ht="24" spans="1:13">
      <c r="A3057" s="9"/>
      <c r="B3057" s="9"/>
      <c r="C3057" s="9"/>
      <c r="D3057" s="9"/>
      <c r="E3057" s="9"/>
      <c r="F3057" s="9" t="s">
        <v>317</v>
      </c>
      <c r="G3057" s="9"/>
      <c r="H3057" s="9"/>
      <c r="I3057" s="9">
        <v>245</v>
      </c>
      <c r="J3057" s="9" t="s">
        <v>21</v>
      </c>
      <c r="K3057" s="9" t="s">
        <v>22</v>
      </c>
      <c r="L3057" s="16"/>
      <c r="M3057" s="16">
        <v>159.25</v>
      </c>
    </row>
    <row r="3058" ht="24" spans="1:13">
      <c r="A3058" s="9"/>
      <c r="B3058" s="9"/>
      <c r="C3058" s="9"/>
      <c r="D3058" s="9"/>
      <c r="E3058" s="9"/>
      <c r="F3058" s="9" t="s">
        <v>324</v>
      </c>
      <c r="G3058" s="9"/>
      <c r="H3058" s="9"/>
      <c r="I3058" s="9">
        <v>245</v>
      </c>
      <c r="J3058" s="9" t="s">
        <v>21</v>
      </c>
      <c r="K3058" s="9" t="s">
        <v>22</v>
      </c>
      <c r="L3058" s="16"/>
      <c r="M3058" s="16">
        <v>159.25</v>
      </c>
    </row>
    <row r="3059" ht="24" spans="1:13">
      <c r="A3059" s="9"/>
      <c r="B3059" s="9"/>
      <c r="C3059" s="9"/>
      <c r="D3059" s="9"/>
      <c r="E3059" s="9"/>
      <c r="F3059" s="9" t="s">
        <v>768</v>
      </c>
      <c r="G3059" s="9"/>
      <c r="H3059" s="9"/>
      <c r="I3059" s="9">
        <v>245</v>
      </c>
      <c r="J3059" s="9" t="s">
        <v>21</v>
      </c>
      <c r="K3059" s="9" t="s">
        <v>22</v>
      </c>
      <c r="L3059" s="16"/>
      <c r="M3059" s="16">
        <v>159.25</v>
      </c>
    </row>
    <row r="3060" ht="12.75" spans="1:13">
      <c r="A3060" s="9"/>
      <c r="B3060" s="9"/>
      <c r="C3060" s="9"/>
      <c r="D3060" s="9"/>
      <c r="E3060" s="9" t="s">
        <v>873</v>
      </c>
      <c r="F3060" s="23" t="s">
        <v>874</v>
      </c>
      <c r="G3060" s="9"/>
      <c r="H3060" s="10"/>
      <c r="I3060" s="9">
        <v>58.1</v>
      </c>
      <c r="J3060" s="9" t="s">
        <v>18</v>
      </c>
      <c r="K3060" s="15" t="s">
        <v>19</v>
      </c>
      <c r="L3060" s="16"/>
      <c r="M3060" s="16">
        <f>I3060*0.65</f>
        <v>37.765</v>
      </c>
    </row>
    <row r="3061" ht="12.75" spans="1:13">
      <c r="A3061" s="9"/>
      <c r="B3061" s="9"/>
      <c r="C3061" s="9"/>
      <c r="D3061" s="9"/>
      <c r="E3061" s="9"/>
      <c r="F3061" s="23" t="s">
        <v>875</v>
      </c>
      <c r="G3061" s="9"/>
      <c r="H3061" s="10"/>
      <c r="I3061" s="9">
        <v>100.8</v>
      </c>
      <c r="J3061" s="9" t="s">
        <v>18</v>
      </c>
      <c r="K3061" s="15" t="s">
        <v>19</v>
      </c>
      <c r="L3061" s="16"/>
      <c r="M3061" s="16">
        <v>65.52</v>
      </c>
    </row>
    <row r="3062" ht="24" spans="1:13">
      <c r="A3062" s="9"/>
      <c r="B3062" s="9"/>
      <c r="C3062" s="9"/>
      <c r="D3062" s="9"/>
      <c r="E3062" s="9"/>
      <c r="F3062" s="9" t="s">
        <v>323</v>
      </c>
      <c r="G3062" s="9"/>
      <c r="H3062" s="9"/>
      <c r="I3062" s="9">
        <v>245</v>
      </c>
      <c r="J3062" s="9" t="s">
        <v>21</v>
      </c>
      <c r="K3062" s="9" t="s">
        <v>22</v>
      </c>
      <c r="L3062" s="16"/>
      <c r="M3062" s="16">
        <v>159.25</v>
      </c>
    </row>
    <row r="3063" ht="24" spans="1:13">
      <c r="A3063" s="9"/>
      <c r="B3063" s="9"/>
      <c r="C3063" s="9"/>
      <c r="D3063" s="9"/>
      <c r="E3063" s="9"/>
      <c r="F3063" s="9" t="s">
        <v>325</v>
      </c>
      <c r="G3063" s="9"/>
      <c r="H3063" s="9"/>
      <c r="I3063" s="9">
        <v>245</v>
      </c>
      <c r="J3063" s="9" t="s">
        <v>21</v>
      </c>
      <c r="K3063" s="9" t="s">
        <v>22</v>
      </c>
      <c r="L3063" s="16"/>
      <c r="M3063" s="16">
        <v>159.25</v>
      </c>
    </row>
    <row r="3064" ht="24" spans="1:13">
      <c r="A3064" s="9"/>
      <c r="B3064" s="9"/>
      <c r="C3064" s="9"/>
      <c r="D3064" s="9"/>
      <c r="E3064" s="9"/>
      <c r="F3064" s="9" t="s">
        <v>765</v>
      </c>
      <c r="G3064" s="9"/>
      <c r="H3064" s="9"/>
      <c r="I3064" s="9">
        <v>245</v>
      </c>
      <c r="J3064" s="9" t="s">
        <v>21</v>
      </c>
      <c r="K3064" s="9" t="s">
        <v>22</v>
      </c>
      <c r="L3064" s="16"/>
      <c r="M3064" s="16">
        <v>159.25</v>
      </c>
    </row>
    <row r="3065" ht="24" spans="1:13">
      <c r="A3065" s="9"/>
      <c r="B3065" s="9"/>
      <c r="C3065" s="9"/>
      <c r="D3065" s="9"/>
      <c r="E3065" s="9"/>
      <c r="F3065" s="9" t="s">
        <v>322</v>
      </c>
      <c r="G3065" s="9"/>
      <c r="H3065" s="9"/>
      <c r="I3065" s="9">
        <v>245</v>
      </c>
      <c r="J3065" s="9" t="s">
        <v>21</v>
      </c>
      <c r="K3065" s="9" t="s">
        <v>22</v>
      </c>
      <c r="L3065" s="16"/>
      <c r="M3065" s="16">
        <v>159.25</v>
      </c>
    </row>
    <row r="3066" ht="24" spans="1:13">
      <c r="A3066" s="9"/>
      <c r="B3066" s="9"/>
      <c r="C3066" s="9"/>
      <c r="D3066" s="9"/>
      <c r="E3066" s="9"/>
      <c r="F3066" s="9" t="s">
        <v>767</v>
      </c>
      <c r="G3066" s="9"/>
      <c r="H3066" s="9"/>
      <c r="I3066" s="9">
        <v>245</v>
      </c>
      <c r="J3066" s="9" t="s">
        <v>21</v>
      </c>
      <c r="K3066" s="9" t="s">
        <v>22</v>
      </c>
      <c r="L3066" s="16"/>
      <c r="M3066" s="16">
        <v>159.25</v>
      </c>
    </row>
    <row r="3067" ht="24" spans="1:13">
      <c r="A3067" s="9"/>
      <c r="B3067" s="9"/>
      <c r="C3067" s="9"/>
      <c r="D3067" s="9"/>
      <c r="E3067" s="9"/>
      <c r="F3067" s="9" t="s">
        <v>763</v>
      </c>
      <c r="G3067" s="9"/>
      <c r="H3067" s="9"/>
      <c r="I3067" s="9">
        <v>245</v>
      </c>
      <c r="J3067" s="9" t="s">
        <v>21</v>
      </c>
      <c r="K3067" s="9" t="s">
        <v>22</v>
      </c>
      <c r="L3067" s="16"/>
      <c r="M3067" s="16">
        <v>159.25</v>
      </c>
    </row>
    <row r="3068" ht="24" spans="1:13">
      <c r="A3068" s="9"/>
      <c r="B3068" s="9"/>
      <c r="C3068" s="9"/>
      <c r="D3068" s="9"/>
      <c r="E3068" s="9"/>
      <c r="F3068" s="9" t="s">
        <v>317</v>
      </c>
      <c r="G3068" s="9"/>
      <c r="H3068" s="9"/>
      <c r="I3068" s="9">
        <v>245</v>
      </c>
      <c r="J3068" s="9" t="s">
        <v>21</v>
      </c>
      <c r="K3068" s="9" t="s">
        <v>22</v>
      </c>
      <c r="L3068" s="16"/>
      <c r="M3068" s="16">
        <v>159.25</v>
      </c>
    </row>
    <row r="3069" ht="24" spans="1:13">
      <c r="A3069" s="9"/>
      <c r="B3069" s="9"/>
      <c r="C3069" s="9"/>
      <c r="D3069" s="9"/>
      <c r="E3069" s="9"/>
      <c r="F3069" s="9" t="s">
        <v>324</v>
      </c>
      <c r="G3069" s="9"/>
      <c r="H3069" s="9"/>
      <c r="I3069" s="9">
        <v>245</v>
      </c>
      <c r="J3069" s="9" t="s">
        <v>21</v>
      </c>
      <c r="K3069" s="9" t="s">
        <v>22</v>
      </c>
      <c r="L3069" s="16"/>
      <c r="M3069" s="16">
        <v>159.25</v>
      </c>
    </row>
    <row r="3070" ht="24" spans="1:13">
      <c r="A3070" s="9"/>
      <c r="B3070" s="9"/>
      <c r="C3070" s="9"/>
      <c r="D3070" s="9"/>
      <c r="E3070" s="9"/>
      <c r="F3070" s="9" t="s">
        <v>768</v>
      </c>
      <c r="G3070" s="9"/>
      <c r="H3070" s="9"/>
      <c r="I3070" s="9">
        <v>245</v>
      </c>
      <c r="J3070" s="9" t="s">
        <v>21</v>
      </c>
      <c r="K3070" s="9" t="s">
        <v>22</v>
      </c>
      <c r="L3070" s="16"/>
      <c r="M3070" s="16">
        <v>159.25</v>
      </c>
    </row>
    <row r="3071" spans="1:13">
      <c r="A3071" s="9"/>
      <c r="B3071" s="9"/>
      <c r="C3071" s="9"/>
      <c r="D3071" s="9"/>
      <c r="E3071" s="9"/>
      <c r="F3071" s="9" t="s">
        <v>49</v>
      </c>
      <c r="G3071" s="23"/>
      <c r="H3071" s="23"/>
      <c r="I3071" s="23">
        <v>59.5</v>
      </c>
      <c r="J3071" s="23" t="s">
        <v>18</v>
      </c>
      <c r="K3071" s="23" t="s">
        <v>50</v>
      </c>
      <c r="L3071" s="24"/>
      <c r="M3071" s="24">
        <v>38.675</v>
      </c>
    </row>
    <row r="3072" ht="12.75" spans="1:13">
      <c r="A3072" s="9"/>
      <c r="B3072" s="9"/>
      <c r="C3072" s="9"/>
      <c r="D3072" s="9"/>
      <c r="E3072" s="9" t="s">
        <v>876</v>
      </c>
      <c r="F3072" s="9" t="s">
        <v>868</v>
      </c>
      <c r="G3072" s="9"/>
      <c r="H3072" s="10"/>
      <c r="I3072" s="9">
        <v>58.1</v>
      </c>
      <c r="J3072" s="9" t="s">
        <v>18</v>
      </c>
      <c r="K3072" s="15" t="s">
        <v>19</v>
      </c>
      <c r="L3072" s="16"/>
      <c r="M3072" s="16">
        <f>I3072*0.65</f>
        <v>37.765</v>
      </c>
    </row>
    <row r="3073" ht="12.75" spans="1:13">
      <c r="A3073" s="9"/>
      <c r="B3073" s="9"/>
      <c r="C3073" s="9"/>
      <c r="D3073" s="9"/>
      <c r="E3073" s="9"/>
      <c r="F3073" s="9" t="s">
        <v>869</v>
      </c>
      <c r="G3073" s="9"/>
      <c r="H3073" s="10"/>
      <c r="I3073" s="9">
        <v>100.8</v>
      </c>
      <c r="J3073" s="9" t="s">
        <v>18</v>
      </c>
      <c r="K3073" s="15" t="s">
        <v>19</v>
      </c>
      <c r="L3073" s="16"/>
      <c r="M3073" s="16">
        <v>65.52</v>
      </c>
    </row>
    <row r="3074" ht="24" spans="1:13">
      <c r="A3074" s="9"/>
      <c r="B3074" s="9"/>
      <c r="C3074" s="9"/>
      <c r="D3074" s="9"/>
      <c r="E3074" s="9"/>
      <c r="F3074" s="9" t="s">
        <v>323</v>
      </c>
      <c r="G3074" s="9"/>
      <c r="H3074" s="9"/>
      <c r="I3074" s="9">
        <v>245</v>
      </c>
      <c r="J3074" s="9" t="s">
        <v>21</v>
      </c>
      <c r="K3074" s="9" t="s">
        <v>22</v>
      </c>
      <c r="L3074" s="16"/>
      <c r="M3074" s="16">
        <v>159.25</v>
      </c>
    </row>
    <row r="3075" ht="24" spans="1:13">
      <c r="A3075" s="9"/>
      <c r="B3075" s="9"/>
      <c r="C3075" s="9"/>
      <c r="D3075" s="9"/>
      <c r="E3075" s="9"/>
      <c r="F3075" s="9" t="s">
        <v>325</v>
      </c>
      <c r="G3075" s="9"/>
      <c r="H3075" s="9"/>
      <c r="I3075" s="9">
        <v>245</v>
      </c>
      <c r="J3075" s="9" t="s">
        <v>21</v>
      </c>
      <c r="K3075" s="9" t="s">
        <v>22</v>
      </c>
      <c r="L3075" s="16"/>
      <c r="M3075" s="16">
        <v>159.25</v>
      </c>
    </row>
    <row r="3076" ht="24" spans="1:13">
      <c r="A3076" s="9"/>
      <c r="B3076" s="9"/>
      <c r="C3076" s="9"/>
      <c r="D3076" s="9"/>
      <c r="E3076" s="9"/>
      <c r="F3076" s="9" t="s">
        <v>765</v>
      </c>
      <c r="G3076" s="9"/>
      <c r="H3076" s="9"/>
      <c r="I3076" s="9">
        <v>245</v>
      </c>
      <c r="J3076" s="9" t="s">
        <v>21</v>
      </c>
      <c r="K3076" s="9" t="s">
        <v>22</v>
      </c>
      <c r="L3076" s="16"/>
      <c r="M3076" s="16">
        <v>159.25</v>
      </c>
    </row>
    <row r="3077" ht="24" spans="1:13">
      <c r="A3077" s="9"/>
      <c r="B3077" s="9"/>
      <c r="C3077" s="9"/>
      <c r="D3077" s="9"/>
      <c r="E3077" s="9"/>
      <c r="F3077" s="9" t="s">
        <v>767</v>
      </c>
      <c r="G3077" s="9"/>
      <c r="H3077" s="9"/>
      <c r="I3077" s="9">
        <v>245</v>
      </c>
      <c r="J3077" s="9" t="s">
        <v>21</v>
      </c>
      <c r="K3077" s="9" t="s">
        <v>22</v>
      </c>
      <c r="L3077" s="16"/>
      <c r="M3077" s="16">
        <v>159.25</v>
      </c>
    </row>
    <row r="3078" ht="24" spans="1:13">
      <c r="A3078" s="9"/>
      <c r="B3078" s="9"/>
      <c r="C3078" s="9"/>
      <c r="D3078" s="9"/>
      <c r="E3078" s="9"/>
      <c r="F3078" s="9" t="s">
        <v>322</v>
      </c>
      <c r="G3078" s="9"/>
      <c r="H3078" s="9"/>
      <c r="I3078" s="9">
        <v>245</v>
      </c>
      <c r="J3078" s="9" t="s">
        <v>21</v>
      </c>
      <c r="K3078" s="9" t="s">
        <v>22</v>
      </c>
      <c r="L3078" s="16"/>
      <c r="M3078" s="16">
        <v>159.25</v>
      </c>
    </row>
    <row r="3079" ht="24" spans="1:13">
      <c r="A3079" s="9"/>
      <c r="B3079" s="9"/>
      <c r="C3079" s="9"/>
      <c r="D3079" s="9"/>
      <c r="E3079" s="9"/>
      <c r="F3079" s="9" t="s">
        <v>763</v>
      </c>
      <c r="G3079" s="9"/>
      <c r="H3079" s="9"/>
      <c r="I3079" s="9">
        <v>245</v>
      </c>
      <c r="J3079" s="9" t="s">
        <v>21</v>
      </c>
      <c r="K3079" s="9" t="s">
        <v>22</v>
      </c>
      <c r="L3079" s="16"/>
      <c r="M3079" s="16">
        <v>159.25</v>
      </c>
    </row>
    <row r="3080" ht="24" spans="1:13">
      <c r="A3080" s="9"/>
      <c r="B3080" s="9"/>
      <c r="C3080" s="9"/>
      <c r="D3080" s="9"/>
      <c r="E3080" s="9"/>
      <c r="F3080" s="9" t="s">
        <v>317</v>
      </c>
      <c r="G3080" s="9"/>
      <c r="H3080" s="9"/>
      <c r="I3080" s="9">
        <v>245</v>
      </c>
      <c r="J3080" s="9" t="s">
        <v>21</v>
      </c>
      <c r="K3080" s="9" t="s">
        <v>22</v>
      </c>
      <c r="L3080" s="16"/>
      <c r="M3080" s="16">
        <v>159.25</v>
      </c>
    </row>
    <row r="3081" ht="24" spans="1:13">
      <c r="A3081" s="9"/>
      <c r="B3081" s="9"/>
      <c r="C3081" s="9"/>
      <c r="D3081" s="9"/>
      <c r="E3081" s="9"/>
      <c r="F3081" s="9" t="s">
        <v>324</v>
      </c>
      <c r="G3081" s="9"/>
      <c r="H3081" s="9"/>
      <c r="I3081" s="9">
        <v>245</v>
      </c>
      <c r="J3081" s="9" t="s">
        <v>21</v>
      </c>
      <c r="K3081" s="9" t="s">
        <v>22</v>
      </c>
      <c r="L3081" s="16"/>
      <c r="M3081" s="16">
        <v>159.25</v>
      </c>
    </row>
    <row r="3082" ht="24" spans="1:13">
      <c r="A3082" s="9"/>
      <c r="B3082" s="9"/>
      <c r="C3082" s="9"/>
      <c r="D3082" s="9"/>
      <c r="E3082" s="9"/>
      <c r="F3082" s="9" t="s">
        <v>768</v>
      </c>
      <c r="G3082" s="9"/>
      <c r="H3082" s="9"/>
      <c r="I3082" s="9">
        <v>245</v>
      </c>
      <c r="J3082" s="9" t="s">
        <v>21</v>
      </c>
      <c r="K3082" s="9" t="s">
        <v>22</v>
      </c>
      <c r="L3082" s="16"/>
      <c r="M3082" s="16">
        <v>159.25</v>
      </c>
    </row>
    <row r="3083" ht="12.75" spans="1:13">
      <c r="A3083" s="9"/>
      <c r="B3083" s="9"/>
      <c r="C3083" s="9"/>
      <c r="D3083" s="9" t="s">
        <v>877</v>
      </c>
      <c r="E3083" s="18" t="s">
        <v>877</v>
      </c>
      <c r="F3083" s="9" t="s">
        <v>868</v>
      </c>
      <c r="G3083" s="9"/>
      <c r="H3083" s="10"/>
      <c r="I3083" s="9">
        <v>58.1</v>
      </c>
      <c r="J3083" s="9" t="s">
        <v>18</v>
      </c>
      <c r="K3083" s="15" t="s">
        <v>19</v>
      </c>
      <c r="L3083" s="16"/>
      <c r="M3083" s="16">
        <f>I3083*0.65</f>
        <v>37.765</v>
      </c>
    </row>
    <row r="3084" ht="12.75" spans="1:13">
      <c r="A3084" s="9"/>
      <c r="B3084" s="9"/>
      <c r="C3084" s="9"/>
      <c r="D3084" s="9"/>
      <c r="E3084" s="19"/>
      <c r="F3084" s="9" t="s">
        <v>869</v>
      </c>
      <c r="G3084" s="9"/>
      <c r="H3084" s="10"/>
      <c r="I3084" s="9">
        <v>100.8</v>
      </c>
      <c r="J3084" s="9" t="s">
        <v>18</v>
      </c>
      <c r="K3084" s="15" t="s">
        <v>19</v>
      </c>
      <c r="L3084" s="16"/>
      <c r="M3084" s="16">
        <v>65.52</v>
      </c>
    </row>
    <row r="3085" ht="24" spans="1:13">
      <c r="A3085" s="9"/>
      <c r="B3085" s="9"/>
      <c r="C3085" s="9"/>
      <c r="D3085" s="9"/>
      <c r="E3085" s="19"/>
      <c r="F3085" s="9" t="s">
        <v>121</v>
      </c>
      <c r="G3085" s="23"/>
      <c r="H3085" s="23">
        <v>245</v>
      </c>
      <c r="I3085" s="23">
        <v>490</v>
      </c>
      <c r="J3085" s="23" t="s">
        <v>21</v>
      </c>
      <c r="K3085" s="23" t="s">
        <v>22</v>
      </c>
      <c r="L3085" s="24">
        <v>159.25</v>
      </c>
      <c r="M3085" s="24">
        <v>318.5</v>
      </c>
    </row>
    <row r="3086" ht="24" spans="1:13">
      <c r="A3086" s="9"/>
      <c r="B3086" s="9"/>
      <c r="C3086" s="9"/>
      <c r="D3086" s="9"/>
      <c r="E3086" s="19"/>
      <c r="F3086" s="9" t="s">
        <v>326</v>
      </c>
      <c r="G3086" s="23"/>
      <c r="H3086" s="23"/>
      <c r="I3086" s="23">
        <v>245</v>
      </c>
      <c r="J3086" s="23" t="s">
        <v>21</v>
      </c>
      <c r="K3086" s="23" t="s">
        <v>22</v>
      </c>
      <c r="L3086" s="24"/>
      <c r="M3086" s="24">
        <v>159.25</v>
      </c>
    </row>
    <row r="3087" ht="24" spans="1:13">
      <c r="A3087" s="9"/>
      <c r="B3087" s="9"/>
      <c r="C3087" s="9"/>
      <c r="D3087" s="9"/>
      <c r="E3087" s="19"/>
      <c r="F3087" s="9" t="s">
        <v>322</v>
      </c>
      <c r="G3087" s="23"/>
      <c r="H3087" s="23"/>
      <c r="I3087" s="23">
        <v>245</v>
      </c>
      <c r="J3087" s="23" t="s">
        <v>21</v>
      </c>
      <c r="K3087" s="23" t="s">
        <v>22</v>
      </c>
      <c r="L3087" s="24"/>
      <c r="M3087" s="24">
        <v>159.25</v>
      </c>
    </row>
    <row r="3088" ht="24" spans="1:13">
      <c r="A3088" s="9"/>
      <c r="B3088" s="9"/>
      <c r="C3088" s="9"/>
      <c r="D3088" s="9"/>
      <c r="E3088" s="19"/>
      <c r="F3088" s="9" t="s">
        <v>323</v>
      </c>
      <c r="G3088" s="23"/>
      <c r="H3088" s="23"/>
      <c r="I3088" s="23">
        <v>245</v>
      </c>
      <c r="J3088" s="23" t="s">
        <v>21</v>
      </c>
      <c r="K3088" s="23" t="s">
        <v>22</v>
      </c>
      <c r="L3088" s="24"/>
      <c r="M3088" s="24">
        <v>159.25</v>
      </c>
    </row>
    <row r="3089" ht="24" spans="1:13">
      <c r="A3089" s="9"/>
      <c r="B3089" s="9"/>
      <c r="C3089" s="9"/>
      <c r="D3089" s="9"/>
      <c r="E3089" s="19"/>
      <c r="F3089" s="9" t="s">
        <v>765</v>
      </c>
      <c r="G3089" s="23"/>
      <c r="H3089" s="23"/>
      <c r="I3089" s="23">
        <v>245</v>
      </c>
      <c r="J3089" s="23" t="s">
        <v>21</v>
      </c>
      <c r="K3089" s="23" t="s">
        <v>22</v>
      </c>
      <c r="L3089" s="24"/>
      <c r="M3089" s="24">
        <v>159.25</v>
      </c>
    </row>
    <row r="3090" ht="24" spans="1:13">
      <c r="A3090" s="9"/>
      <c r="B3090" s="9"/>
      <c r="C3090" s="9"/>
      <c r="D3090" s="9"/>
      <c r="E3090" s="19"/>
      <c r="F3090" s="9" t="s">
        <v>840</v>
      </c>
      <c r="G3090" s="23"/>
      <c r="H3090" s="23"/>
      <c r="I3090" s="23">
        <v>245</v>
      </c>
      <c r="J3090" s="23" t="s">
        <v>21</v>
      </c>
      <c r="K3090" s="23" t="s">
        <v>22</v>
      </c>
      <c r="L3090" s="24"/>
      <c r="M3090" s="24">
        <v>159.25</v>
      </c>
    </row>
    <row r="3091" ht="24" spans="1:13">
      <c r="A3091" s="9"/>
      <c r="B3091" s="9"/>
      <c r="C3091" s="9"/>
      <c r="D3091" s="9"/>
      <c r="E3091" s="19"/>
      <c r="F3091" s="9" t="s">
        <v>317</v>
      </c>
      <c r="G3091" s="23"/>
      <c r="H3091" s="23"/>
      <c r="I3091" s="23">
        <v>245</v>
      </c>
      <c r="J3091" s="23" t="s">
        <v>21</v>
      </c>
      <c r="K3091" s="23" t="s">
        <v>22</v>
      </c>
      <c r="L3091" s="24"/>
      <c r="M3091" s="24">
        <v>159.25</v>
      </c>
    </row>
    <row r="3092" ht="24" spans="1:13">
      <c r="A3092" s="9"/>
      <c r="B3092" s="9"/>
      <c r="C3092" s="9"/>
      <c r="D3092" s="9"/>
      <c r="E3092" s="19"/>
      <c r="F3092" s="9" t="s">
        <v>324</v>
      </c>
      <c r="G3092" s="23"/>
      <c r="H3092" s="23"/>
      <c r="I3092" s="23">
        <v>245</v>
      </c>
      <c r="J3092" s="23" t="s">
        <v>21</v>
      </c>
      <c r="K3092" s="23" t="s">
        <v>22</v>
      </c>
      <c r="L3092" s="24"/>
      <c r="M3092" s="24">
        <v>159.25</v>
      </c>
    </row>
    <row r="3093" ht="24" spans="1:13">
      <c r="A3093" s="9"/>
      <c r="B3093" s="9"/>
      <c r="C3093" s="9"/>
      <c r="D3093" s="9"/>
      <c r="E3093" s="19"/>
      <c r="F3093" s="9" t="s">
        <v>768</v>
      </c>
      <c r="G3093" s="23"/>
      <c r="H3093" s="23"/>
      <c r="I3093" s="23">
        <v>245</v>
      </c>
      <c r="J3093" s="23" t="s">
        <v>21</v>
      </c>
      <c r="K3093" s="23" t="s">
        <v>22</v>
      </c>
      <c r="L3093" s="24"/>
      <c r="M3093" s="24">
        <v>159.25</v>
      </c>
    </row>
    <row r="3094" ht="24" spans="1:13">
      <c r="A3094" s="9"/>
      <c r="B3094" s="9"/>
      <c r="C3094" s="9"/>
      <c r="D3094" s="9"/>
      <c r="E3094" s="19"/>
      <c r="F3094" s="9" t="s">
        <v>775</v>
      </c>
      <c r="G3094" s="23"/>
      <c r="H3094" s="23"/>
      <c r="I3094" s="23">
        <v>245</v>
      </c>
      <c r="J3094" s="23" t="s">
        <v>21</v>
      </c>
      <c r="K3094" s="23" t="s">
        <v>22</v>
      </c>
      <c r="L3094" s="24"/>
      <c r="M3094" s="24">
        <v>159.25</v>
      </c>
    </row>
    <row r="3095" ht="24" spans="1:13">
      <c r="A3095" s="9"/>
      <c r="B3095" s="9"/>
      <c r="C3095" s="9"/>
      <c r="D3095" s="9"/>
      <c r="E3095" s="19"/>
      <c r="F3095" s="9" t="s">
        <v>325</v>
      </c>
      <c r="G3095" s="23"/>
      <c r="H3095" s="23"/>
      <c r="I3095" s="23">
        <v>245</v>
      </c>
      <c r="J3095" s="23" t="s">
        <v>21</v>
      </c>
      <c r="K3095" s="23" t="s">
        <v>22</v>
      </c>
      <c r="L3095" s="24"/>
      <c r="M3095" s="24">
        <v>159.25</v>
      </c>
    </row>
    <row r="3096" ht="24" spans="1:13">
      <c r="A3096" s="9"/>
      <c r="B3096" s="9"/>
      <c r="C3096" s="9"/>
      <c r="D3096" s="9"/>
      <c r="E3096" s="19"/>
      <c r="F3096" s="9" t="s">
        <v>767</v>
      </c>
      <c r="G3096" s="23"/>
      <c r="H3096" s="23"/>
      <c r="I3096" s="23">
        <v>245</v>
      </c>
      <c r="J3096" s="23" t="s">
        <v>21</v>
      </c>
      <c r="K3096" s="23" t="s">
        <v>22</v>
      </c>
      <c r="L3096" s="24"/>
      <c r="M3096" s="24">
        <v>159.25</v>
      </c>
    </row>
    <row r="3097" ht="24" spans="1:13">
      <c r="A3097" s="9"/>
      <c r="B3097" s="9"/>
      <c r="C3097" s="9"/>
      <c r="D3097" s="9"/>
      <c r="E3097" s="20"/>
      <c r="F3097" s="9" t="s">
        <v>782</v>
      </c>
      <c r="G3097" s="23"/>
      <c r="H3097" s="23"/>
      <c r="I3097" s="23">
        <v>245</v>
      </c>
      <c r="J3097" s="23" t="s">
        <v>21</v>
      </c>
      <c r="K3097" s="23" t="s">
        <v>22</v>
      </c>
      <c r="L3097" s="24"/>
      <c r="M3097" s="24">
        <v>159.25</v>
      </c>
    </row>
    <row r="3098" spans="1:13">
      <c r="A3098" s="9"/>
      <c r="B3098" s="9"/>
      <c r="C3098" s="9" t="s">
        <v>878</v>
      </c>
      <c r="D3098" s="9" t="s">
        <v>879</v>
      </c>
      <c r="E3098" s="9" t="s">
        <v>880</v>
      </c>
      <c r="F3098" s="9" t="s">
        <v>288</v>
      </c>
      <c r="G3098" s="9"/>
      <c r="H3098" s="9"/>
      <c r="I3098" s="9">
        <v>59.5</v>
      </c>
      <c r="J3098" s="9" t="s">
        <v>18</v>
      </c>
      <c r="K3098" s="9" t="s">
        <v>50</v>
      </c>
      <c r="L3098" s="16"/>
      <c r="M3098" s="16">
        <f>I3098*0.65</f>
        <v>38.675</v>
      </c>
    </row>
    <row r="3099" spans="1:13">
      <c r="A3099" s="9"/>
      <c r="B3099" s="9"/>
      <c r="C3099" s="9"/>
      <c r="D3099" s="9"/>
      <c r="E3099" s="9"/>
      <c r="F3099" s="9" t="s">
        <v>295</v>
      </c>
      <c r="G3099" s="9"/>
      <c r="H3099" s="10"/>
      <c r="I3099" s="9">
        <v>100.8</v>
      </c>
      <c r="J3099" s="9" t="s">
        <v>18</v>
      </c>
      <c r="K3099" s="15" t="s">
        <v>19</v>
      </c>
      <c r="L3099" s="16"/>
      <c r="M3099" s="16">
        <v>65.52</v>
      </c>
    </row>
    <row r="3100" ht="24" spans="1:13">
      <c r="A3100" s="9"/>
      <c r="B3100" s="9"/>
      <c r="C3100" s="9"/>
      <c r="D3100" s="9"/>
      <c r="E3100" s="9"/>
      <c r="F3100" s="9" t="s">
        <v>406</v>
      </c>
      <c r="G3100" s="9"/>
      <c r="H3100" s="10"/>
      <c r="I3100" s="17">
        <v>245</v>
      </c>
      <c r="J3100" s="17" t="s">
        <v>21</v>
      </c>
      <c r="K3100" s="10" t="s">
        <v>22</v>
      </c>
      <c r="L3100" s="16"/>
      <c r="M3100" s="16">
        <f t="shared" ref="M3100:M3121" si="160">I3100*0.65</f>
        <v>159.25</v>
      </c>
    </row>
    <row r="3101" ht="24" spans="1:13">
      <c r="A3101" s="9"/>
      <c r="B3101" s="9"/>
      <c r="C3101" s="9"/>
      <c r="D3101" s="9"/>
      <c r="E3101" s="9"/>
      <c r="F3101" s="9" t="s">
        <v>881</v>
      </c>
      <c r="G3101" s="9"/>
      <c r="H3101" s="9" t="s">
        <v>715</v>
      </c>
      <c r="I3101" s="9">
        <v>700</v>
      </c>
      <c r="J3101" s="9" t="s">
        <v>21</v>
      </c>
      <c r="K3101" s="9" t="s">
        <v>22</v>
      </c>
      <c r="L3101" s="16">
        <f>H3101*0.65</f>
        <v>227.5</v>
      </c>
      <c r="M3101" s="16">
        <f t="shared" si="160"/>
        <v>455</v>
      </c>
    </row>
    <row r="3102" ht="24" spans="1:13">
      <c r="A3102" s="9"/>
      <c r="B3102" s="9"/>
      <c r="C3102" s="9"/>
      <c r="D3102" s="9"/>
      <c r="E3102" s="9"/>
      <c r="F3102" s="9" t="s">
        <v>166</v>
      </c>
      <c r="G3102" s="9"/>
      <c r="H3102" s="9"/>
      <c r="I3102" s="9">
        <v>350</v>
      </c>
      <c r="J3102" s="9" t="s">
        <v>21</v>
      </c>
      <c r="K3102" s="9" t="s">
        <v>22</v>
      </c>
      <c r="L3102" s="16"/>
      <c r="M3102" s="16">
        <f t="shared" si="160"/>
        <v>227.5</v>
      </c>
    </row>
    <row r="3103" ht="24" spans="1:13">
      <c r="A3103" s="9"/>
      <c r="B3103" s="9"/>
      <c r="C3103" s="9"/>
      <c r="D3103" s="9"/>
      <c r="E3103" s="9"/>
      <c r="F3103" s="9" t="s">
        <v>719</v>
      </c>
      <c r="G3103" s="9"/>
      <c r="H3103" s="9"/>
      <c r="I3103" s="9">
        <v>350</v>
      </c>
      <c r="J3103" s="9" t="s">
        <v>21</v>
      </c>
      <c r="K3103" s="9" t="s">
        <v>22</v>
      </c>
      <c r="L3103" s="16"/>
      <c r="M3103" s="16">
        <f t="shared" si="160"/>
        <v>227.5</v>
      </c>
    </row>
    <row r="3104" ht="24" spans="1:13">
      <c r="A3104" s="9"/>
      <c r="B3104" s="9"/>
      <c r="C3104" s="9"/>
      <c r="D3104" s="9"/>
      <c r="E3104" s="9"/>
      <c r="F3104" s="9" t="s">
        <v>458</v>
      </c>
      <c r="G3104" s="9"/>
      <c r="H3104" s="9"/>
      <c r="I3104" s="9">
        <v>300</v>
      </c>
      <c r="J3104" s="9" t="s">
        <v>21</v>
      </c>
      <c r="K3104" s="9" t="s">
        <v>22</v>
      </c>
      <c r="L3104" s="16"/>
      <c r="M3104" s="16">
        <f t="shared" si="160"/>
        <v>195</v>
      </c>
    </row>
    <row r="3105" ht="24" spans="1:13">
      <c r="A3105" s="9"/>
      <c r="B3105" s="9"/>
      <c r="C3105" s="9"/>
      <c r="D3105" s="9"/>
      <c r="E3105" s="9"/>
      <c r="F3105" s="9" t="s">
        <v>457</v>
      </c>
      <c r="G3105" s="9"/>
      <c r="H3105" s="9"/>
      <c r="I3105" s="9">
        <v>300</v>
      </c>
      <c r="J3105" s="9" t="s">
        <v>21</v>
      </c>
      <c r="K3105" s="9" t="s">
        <v>22</v>
      </c>
      <c r="L3105" s="16"/>
      <c r="M3105" s="16">
        <f t="shared" si="160"/>
        <v>195</v>
      </c>
    </row>
    <row r="3106" ht="24" spans="1:13">
      <c r="A3106" s="9"/>
      <c r="B3106" s="9"/>
      <c r="C3106" s="9"/>
      <c r="D3106" s="9"/>
      <c r="E3106" s="9"/>
      <c r="F3106" s="9" t="s">
        <v>736</v>
      </c>
      <c r="G3106" s="9"/>
      <c r="H3106" s="9"/>
      <c r="I3106" s="9">
        <v>300</v>
      </c>
      <c r="J3106" s="9" t="s">
        <v>21</v>
      </c>
      <c r="K3106" s="9" t="s">
        <v>22</v>
      </c>
      <c r="L3106" s="16"/>
      <c r="M3106" s="16">
        <f t="shared" si="160"/>
        <v>195</v>
      </c>
    </row>
    <row r="3107" ht="36" spans="1:13">
      <c r="A3107" s="9"/>
      <c r="B3107" s="9"/>
      <c r="C3107" s="9"/>
      <c r="D3107" s="9"/>
      <c r="E3107" s="9"/>
      <c r="F3107" s="9" t="s">
        <v>713</v>
      </c>
      <c r="G3107" s="9" t="s">
        <v>714</v>
      </c>
      <c r="H3107" s="9" t="s">
        <v>715</v>
      </c>
      <c r="I3107" s="9">
        <v>700</v>
      </c>
      <c r="J3107" s="9" t="s">
        <v>21</v>
      </c>
      <c r="K3107" s="9" t="s">
        <v>22</v>
      </c>
      <c r="L3107" s="16">
        <f>H3107*0.65</f>
        <v>227.5</v>
      </c>
      <c r="M3107" s="16">
        <f t="shared" si="160"/>
        <v>455</v>
      </c>
    </row>
    <row r="3108" ht="24" spans="1:13">
      <c r="A3108" s="9"/>
      <c r="B3108" s="9"/>
      <c r="C3108" s="9"/>
      <c r="D3108" s="9"/>
      <c r="E3108" s="9"/>
      <c r="F3108" s="9" t="s">
        <v>717</v>
      </c>
      <c r="G3108" s="9"/>
      <c r="H3108" s="9"/>
      <c r="I3108" s="9">
        <v>1000</v>
      </c>
      <c r="J3108" s="9" t="s">
        <v>21</v>
      </c>
      <c r="K3108" s="9" t="s">
        <v>22</v>
      </c>
      <c r="L3108" s="16"/>
      <c r="M3108" s="16">
        <f t="shared" si="160"/>
        <v>650</v>
      </c>
    </row>
    <row r="3109" ht="24" spans="1:13">
      <c r="A3109" s="9"/>
      <c r="B3109" s="9"/>
      <c r="C3109" s="9"/>
      <c r="D3109" s="9"/>
      <c r="E3109" s="9"/>
      <c r="F3109" s="9" t="s">
        <v>718</v>
      </c>
      <c r="G3109" s="9"/>
      <c r="H3109" s="9"/>
      <c r="I3109" s="9">
        <v>350</v>
      </c>
      <c r="J3109" s="9" t="s">
        <v>21</v>
      </c>
      <c r="K3109" s="9" t="s">
        <v>22</v>
      </c>
      <c r="L3109" s="16"/>
      <c r="M3109" s="16">
        <f t="shared" si="160"/>
        <v>227.5</v>
      </c>
    </row>
    <row r="3110" ht="24" spans="1:13">
      <c r="A3110" s="9"/>
      <c r="B3110" s="9"/>
      <c r="C3110" s="9"/>
      <c r="D3110" s="9"/>
      <c r="E3110" s="9"/>
      <c r="F3110" s="9" t="s">
        <v>459</v>
      </c>
      <c r="G3110" s="9"/>
      <c r="H3110" s="9"/>
      <c r="I3110" s="9">
        <v>350</v>
      </c>
      <c r="J3110" s="9" t="s">
        <v>21</v>
      </c>
      <c r="K3110" s="9" t="s">
        <v>22</v>
      </c>
      <c r="L3110" s="16"/>
      <c r="M3110" s="16">
        <f t="shared" si="160"/>
        <v>227.5</v>
      </c>
    </row>
    <row r="3111" ht="24" spans="1:13">
      <c r="A3111" s="9"/>
      <c r="B3111" s="9"/>
      <c r="C3111" s="9"/>
      <c r="D3111" s="9"/>
      <c r="E3111" s="9"/>
      <c r="F3111" s="9" t="s">
        <v>528</v>
      </c>
      <c r="G3111" s="9"/>
      <c r="H3111" s="9"/>
      <c r="I3111" s="9">
        <v>500</v>
      </c>
      <c r="J3111" s="9" t="s">
        <v>21</v>
      </c>
      <c r="K3111" s="9" t="s">
        <v>22</v>
      </c>
      <c r="L3111" s="16"/>
      <c r="M3111" s="16">
        <f t="shared" si="160"/>
        <v>325</v>
      </c>
    </row>
    <row r="3112" ht="24" spans="1:13">
      <c r="A3112" s="9"/>
      <c r="B3112" s="9"/>
      <c r="C3112" s="9"/>
      <c r="D3112" s="9"/>
      <c r="E3112" s="9"/>
      <c r="F3112" s="9" t="s">
        <v>708</v>
      </c>
      <c r="G3112" s="9"/>
      <c r="H3112" s="9"/>
      <c r="I3112" s="9">
        <v>300</v>
      </c>
      <c r="J3112" s="9" t="s">
        <v>21</v>
      </c>
      <c r="K3112" s="9" t="s">
        <v>22</v>
      </c>
      <c r="L3112" s="16"/>
      <c r="M3112" s="16">
        <f t="shared" si="160"/>
        <v>195</v>
      </c>
    </row>
    <row r="3113" ht="24" spans="1:13">
      <c r="A3113" s="9"/>
      <c r="B3113" s="9"/>
      <c r="C3113" s="9"/>
      <c r="D3113" s="9"/>
      <c r="E3113" s="9"/>
      <c r="F3113" s="9" t="s">
        <v>463</v>
      </c>
      <c r="G3113" s="9"/>
      <c r="H3113" s="10"/>
      <c r="I3113" s="17">
        <v>350</v>
      </c>
      <c r="J3113" s="17" t="s">
        <v>21</v>
      </c>
      <c r="K3113" s="10" t="s">
        <v>22</v>
      </c>
      <c r="L3113" s="16"/>
      <c r="M3113" s="16">
        <f t="shared" si="160"/>
        <v>227.5</v>
      </c>
    </row>
    <row r="3114" ht="24" spans="1:13">
      <c r="A3114" s="9"/>
      <c r="B3114" s="9"/>
      <c r="C3114" s="9"/>
      <c r="D3114" s="9"/>
      <c r="E3114" s="9"/>
      <c r="F3114" s="9" t="s">
        <v>464</v>
      </c>
      <c r="G3114" s="9"/>
      <c r="H3114" s="10"/>
      <c r="I3114" s="17">
        <v>350</v>
      </c>
      <c r="J3114" s="17" t="s">
        <v>21</v>
      </c>
      <c r="K3114" s="10" t="s">
        <v>22</v>
      </c>
      <c r="L3114" s="16"/>
      <c r="M3114" s="16">
        <f t="shared" si="160"/>
        <v>227.5</v>
      </c>
    </row>
    <row r="3115" ht="24" spans="1:13">
      <c r="A3115" s="9"/>
      <c r="B3115" s="9"/>
      <c r="C3115" s="9"/>
      <c r="D3115" s="9"/>
      <c r="E3115" s="9"/>
      <c r="F3115" s="9" t="s">
        <v>462</v>
      </c>
      <c r="G3115" s="9"/>
      <c r="H3115" s="10"/>
      <c r="I3115" s="17">
        <v>350</v>
      </c>
      <c r="J3115" s="17" t="s">
        <v>21</v>
      </c>
      <c r="K3115" s="10" t="s">
        <v>22</v>
      </c>
      <c r="L3115" s="16"/>
      <c r="M3115" s="16">
        <f t="shared" si="160"/>
        <v>227.5</v>
      </c>
    </row>
    <row r="3116" spans="1:13">
      <c r="A3116" s="9"/>
      <c r="B3116" s="9"/>
      <c r="C3116" s="9"/>
      <c r="D3116" s="9"/>
      <c r="E3116" s="9" t="s">
        <v>882</v>
      </c>
      <c r="F3116" s="9" t="s">
        <v>17</v>
      </c>
      <c r="G3116" s="9"/>
      <c r="H3116" s="9"/>
      <c r="I3116" s="9">
        <v>100.8</v>
      </c>
      <c r="J3116" s="9" t="s">
        <v>18</v>
      </c>
      <c r="K3116" s="9" t="s">
        <v>19</v>
      </c>
      <c r="L3116" s="16"/>
      <c r="M3116" s="16">
        <f t="shared" si="160"/>
        <v>65.52</v>
      </c>
    </row>
    <row r="3117" ht="24" spans="1:13">
      <c r="A3117" s="9"/>
      <c r="B3117" s="9"/>
      <c r="C3117" s="9"/>
      <c r="D3117" s="9"/>
      <c r="E3117" s="9"/>
      <c r="F3117" s="9" t="s">
        <v>881</v>
      </c>
      <c r="G3117" s="9"/>
      <c r="H3117" s="9" t="s">
        <v>715</v>
      </c>
      <c r="I3117" s="9">
        <v>700</v>
      </c>
      <c r="J3117" s="9" t="s">
        <v>21</v>
      </c>
      <c r="K3117" s="9" t="s">
        <v>22</v>
      </c>
      <c r="L3117" s="16">
        <f>H3117*0.65</f>
        <v>227.5</v>
      </c>
      <c r="M3117" s="16">
        <f t="shared" si="160"/>
        <v>455</v>
      </c>
    </row>
    <row r="3118" ht="24" spans="1:13">
      <c r="A3118" s="9"/>
      <c r="B3118" s="9"/>
      <c r="C3118" s="9"/>
      <c r="D3118" s="9"/>
      <c r="E3118" s="9"/>
      <c r="F3118" s="9" t="s">
        <v>166</v>
      </c>
      <c r="G3118" s="9"/>
      <c r="H3118" s="9"/>
      <c r="I3118" s="9">
        <v>350</v>
      </c>
      <c r="J3118" s="9" t="s">
        <v>21</v>
      </c>
      <c r="K3118" s="9" t="s">
        <v>22</v>
      </c>
      <c r="L3118" s="16"/>
      <c r="M3118" s="16">
        <f t="shared" si="160"/>
        <v>227.5</v>
      </c>
    </row>
    <row r="3119" ht="24" spans="1:13">
      <c r="A3119" s="9"/>
      <c r="B3119" s="9"/>
      <c r="C3119" s="9"/>
      <c r="D3119" s="9"/>
      <c r="E3119" s="9"/>
      <c r="F3119" s="9" t="s">
        <v>458</v>
      </c>
      <c r="G3119" s="9"/>
      <c r="H3119" s="9"/>
      <c r="I3119" s="9">
        <v>300</v>
      </c>
      <c r="J3119" s="9" t="s">
        <v>21</v>
      </c>
      <c r="K3119" s="9" t="s">
        <v>22</v>
      </c>
      <c r="L3119" s="16"/>
      <c r="M3119" s="16">
        <f t="shared" si="160"/>
        <v>195</v>
      </c>
    </row>
    <row r="3120" ht="24" spans="1:13">
      <c r="A3120" s="9"/>
      <c r="B3120" s="9"/>
      <c r="C3120" s="9"/>
      <c r="D3120" s="9"/>
      <c r="E3120" s="9"/>
      <c r="F3120" s="9" t="s">
        <v>736</v>
      </c>
      <c r="G3120" s="9"/>
      <c r="H3120" s="9"/>
      <c r="I3120" s="9">
        <v>300</v>
      </c>
      <c r="J3120" s="9" t="s">
        <v>21</v>
      </c>
      <c r="K3120" s="9" t="s">
        <v>22</v>
      </c>
      <c r="L3120" s="16"/>
      <c r="M3120" s="16">
        <f t="shared" si="160"/>
        <v>195</v>
      </c>
    </row>
    <row r="3121" ht="36" spans="1:13">
      <c r="A3121" s="9"/>
      <c r="B3121" s="9"/>
      <c r="C3121" s="9"/>
      <c r="D3121" s="9"/>
      <c r="E3121" s="9"/>
      <c r="F3121" s="9" t="s">
        <v>713</v>
      </c>
      <c r="G3121" s="9" t="s">
        <v>714</v>
      </c>
      <c r="H3121" s="9" t="s">
        <v>715</v>
      </c>
      <c r="I3121" s="9">
        <v>700</v>
      </c>
      <c r="J3121" s="9" t="s">
        <v>21</v>
      </c>
      <c r="K3121" s="9" t="s">
        <v>22</v>
      </c>
      <c r="L3121" s="16">
        <f>H3121*0.65</f>
        <v>227.5</v>
      </c>
      <c r="M3121" s="16">
        <f t="shared" si="160"/>
        <v>455</v>
      </c>
    </row>
    <row r="3122" ht="24" spans="1:13">
      <c r="A3122" s="9"/>
      <c r="B3122" s="9"/>
      <c r="C3122" s="9"/>
      <c r="D3122" s="9"/>
      <c r="E3122" s="9"/>
      <c r="F3122" s="9" t="s">
        <v>738</v>
      </c>
      <c r="G3122" s="9"/>
      <c r="H3122" s="9"/>
      <c r="I3122" s="9">
        <v>1000</v>
      </c>
      <c r="J3122" s="9" t="s">
        <v>21</v>
      </c>
      <c r="K3122" s="9" t="s">
        <v>22</v>
      </c>
      <c r="L3122" s="16"/>
      <c r="M3122" s="16">
        <v>650</v>
      </c>
    </row>
    <row r="3123" ht="24" spans="1:13">
      <c r="A3123" s="9"/>
      <c r="B3123" s="9"/>
      <c r="C3123" s="9"/>
      <c r="D3123" s="9"/>
      <c r="E3123" s="9"/>
      <c r="F3123" s="9" t="s">
        <v>723</v>
      </c>
      <c r="G3123" s="9"/>
      <c r="H3123" s="9"/>
      <c r="I3123" s="9">
        <v>450</v>
      </c>
      <c r="J3123" s="9" t="s">
        <v>21</v>
      </c>
      <c r="K3123" s="9" t="s">
        <v>22</v>
      </c>
      <c r="L3123" s="16"/>
      <c r="M3123" s="16">
        <f t="shared" ref="M3123:M3129" si="161">I3123*0.65</f>
        <v>292.5</v>
      </c>
    </row>
    <row r="3124" ht="24" spans="1:13">
      <c r="A3124" s="9"/>
      <c r="B3124" s="9"/>
      <c r="C3124" s="9"/>
      <c r="D3124" s="9"/>
      <c r="E3124" s="9"/>
      <c r="F3124" s="9" t="s">
        <v>708</v>
      </c>
      <c r="G3124" s="9"/>
      <c r="H3124" s="9"/>
      <c r="I3124" s="9">
        <v>300</v>
      </c>
      <c r="J3124" s="9" t="s">
        <v>21</v>
      </c>
      <c r="K3124" s="9" t="s">
        <v>22</v>
      </c>
      <c r="L3124" s="16"/>
      <c r="M3124" s="16">
        <f t="shared" si="161"/>
        <v>195</v>
      </c>
    </row>
    <row r="3125" ht="24" spans="1:13">
      <c r="A3125" s="9"/>
      <c r="B3125" s="9"/>
      <c r="C3125" s="9"/>
      <c r="D3125" s="9"/>
      <c r="E3125" s="9"/>
      <c r="F3125" s="9" t="s">
        <v>463</v>
      </c>
      <c r="G3125" s="9"/>
      <c r="H3125" s="10"/>
      <c r="I3125" s="17">
        <v>350</v>
      </c>
      <c r="J3125" s="17" t="s">
        <v>21</v>
      </c>
      <c r="K3125" s="10" t="s">
        <v>22</v>
      </c>
      <c r="L3125" s="16"/>
      <c r="M3125" s="16">
        <f t="shared" si="161"/>
        <v>227.5</v>
      </c>
    </row>
    <row r="3126" ht="24" spans="1:13">
      <c r="A3126" s="9"/>
      <c r="B3126" s="9"/>
      <c r="C3126" s="9"/>
      <c r="D3126" s="9"/>
      <c r="E3126" s="9"/>
      <c r="F3126" s="9" t="s">
        <v>462</v>
      </c>
      <c r="G3126" s="9"/>
      <c r="H3126" s="10"/>
      <c r="I3126" s="17">
        <v>350</v>
      </c>
      <c r="J3126" s="17" t="s">
        <v>21</v>
      </c>
      <c r="K3126" s="10" t="s">
        <v>22</v>
      </c>
      <c r="L3126" s="16"/>
      <c r="M3126" s="16">
        <f t="shared" si="161"/>
        <v>227.5</v>
      </c>
    </row>
    <row r="3127" spans="1:13">
      <c r="A3127" s="9"/>
      <c r="B3127" s="9"/>
      <c r="C3127" s="9"/>
      <c r="D3127" s="9"/>
      <c r="E3127" s="9" t="s">
        <v>883</v>
      </c>
      <c r="F3127" s="9" t="s">
        <v>17</v>
      </c>
      <c r="G3127" s="9"/>
      <c r="H3127" s="9"/>
      <c r="I3127" s="9">
        <v>100.8</v>
      </c>
      <c r="J3127" s="9" t="s">
        <v>18</v>
      </c>
      <c r="K3127" s="9" t="s">
        <v>19</v>
      </c>
      <c r="L3127" s="16"/>
      <c r="M3127" s="16">
        <f t="shared" si="161"/>
        <v>65.52</v>
      </c>
    </row>
    <row r="3128" ht="24" spans="1:13">
      <c r="A3128" s="9"/>
      <c r="B3128" s="9"/>
      <c r="C3128" s="9"/>
      <c r="D3128" s="9"/>
      <c r="E3128" s="9"/>
      <c r="F3128" s="9" t="s">
        <v>881</v>
      </c>
      <c r="G3128" s="9"/>
      <c r="H3128" s="9" t="s">
        <v>715</v>
      </c>
      <c r="I3128" s="9">
        <v>700</v>
      </c>
      <c r="J3128" s="9" t="s">
        <v>21</v>
      </c>
      <c r="K3128" s="9" t="s">
        <v>22</v>
      </c>
      <c r="L3128" s="16">
        <f>H3128*0.65</f>
        <v>227.5</v>
      </c>
      <c r="M3128" s="16">
        <f t="shared" si="161"/>
        <v>455</v>
      </c>
    </row>
    <row r="3129" ht="24" spans="1:13">
      <c r="A3129" s="9"/>
      <c r="B3129" s="9"/>
      <c r="C3129" s="9"/>
      <c r="D3129" s="9"/>
      <c r="E3129" s="9"/>
      <c r="F3129" s="9" t="s">
        <v>166</v>
      </c>
      <c r="G3129" s="9"/>
      <c r="H3129" s="9"/>
      <c r="I3129" s="9">
        <v>350</v>
      </c>
      <c r="J3129" s="9" t="s">
        <v>21</v>
      </c>
      <c r="K3129" s="9" t="s">
        <v>22</v>
      </c>
      <c r="L3129" s="16"/>
      <c r="M3129" s="16">
        <f t="shared" si="161"/>
        <v>227.5</v>
      </c>
    </row>
    <row r="3130" ht="24" spans="1:13">
      <c r="A3130" s="9"/>
      <c r="B3130" s="9"/>
      <c r="C3130" s="9"/>
      <c r="D3130" s="9"/>
      <c r="E3130" s="9"/>
      <c r="F3130" s="23" t="s">
        <v>708</v>
      </c>
      <c r="G3130" s="23"/>
      <c r="H3130" s="25"/>
      <c r="I3130" s="23">
        <v>300</v>
      </c>
      <c r="J3130" s="23" t="s">
        <v>21</v>
      </c>
      <c r="K3130" s="26" t="s">
        <v>22</v>
      </c>
      <c r="L3130" s="24"/>
      <c r="M3130" s="24">
        <v>195</v>
      </c>
    </row>
    <row r="3131" ht="24" spans="1:13">
      <c r="A3131" s="9"/>
      <c r="B3131" s="9"/>
      <c r="C3131" s="9"/>
      <c r="D3131" s="9"/>
      <c r="E3131" s="9"/>
      <c r="F3131" s="9" t="s">
        <v>458</v>
      </c>
      <c r="G3131" s="9"/>
      <c r="H3131" s="9"/>
      <c r="I3131" s="9">
        <v>300</v>
      </c>
      <c r="J3131" s="9" t="s">
        <v>21</v>
      </c>
      <c r="K3131" s="9" t="s">
        <v>22</v>
      </c>
      <c r="L3131" s="16"/>
      <c r="M3131" s="16">
        <v>195</v>
      </c>
    </row>
    <row r="3132" ht="24" spans="1:13">
      <c r="A3132" s="9"/>
      <c r="B3132" s="9"/>
      <c r="C3132" s="9"/>
      <c r="D3132" s="9"/>
      <c r="E3132" s="9"/>
      <c r="F3132" s="9" t="s">
        <v>463</v>
      </c>
      <c r="G3132" s="9"/>
      <c r="H3132" s="10"/>
      <c r="I3132" s="17">
        <v>350</v>
      </c>
      <c r="J3132" s="17" t="s">
        <v>21</v>
      </c>
      <c r="K3132" s="10" t="s">
        <v>22</v>
      </c>
      <c r="L3132" s="16"/>
      <c r="M3132" s="16">
        <f t="shared" ref="M3132:M3141" si="162">I3132*0.65</f>
        <v>227.5</v>
      </c>
    </row>
    <row r="3133" spans="1:13">
      <c r="A3133" s="9"/>
      <c r="B3133" s="9"/>
      <c r="C3133" s="9"/>
      <c r="D3133" s="9" t="s">
        <v>884</v>
      </c>
      <c r="E3133" s="9" t="s">
        <v>885</v>
      </c>
      <c r="F3133" s="9" t="s">
        <v>288</v>
      </c>
      <c r="G3133" s="9"/>
      <c r="H3133" s="9"/>
      <c r="I3133" s="9">
        <v>59.5</v>
      </c>
      <c r="J3133" s="9" t="s">
        <v>18</v>
      </c>
      <c r="K3133" s="9" t="s">
        <v>50</v>
      </c>
      <c r="L3133" s="16"/>
      <c r="M3133" s="16">
        <f t="shared" si="162"/>
        <v>38.675</v>
      </c>
    </row>
    <row r="3134" ht="24" spans="1:13">
      <c r="A3134" s="9"/>
      <c r="B3134" s="9"/>
      <c r="C3134" s="9"/>
      <c r="D3134" s="9"/>
      <c r="E3134" s="9"/>
      <c r="F3134" s="9" t="s">
        <v>270</v>
      </c>
      <c r="G3134" s="9"/>
      <c r="H3134" s="9"/>
      <c r="I3134" s="9">
        <v>800</v>
      </c>
      <c r="J3134" s="9" t="s">
        <v>21</v>
      </c>
      <c r="K3134" s="9" t="s">
        <v>22</v>
      </c>
      <c r="L3134" s="16"/>
      <c r="M3134" s="16">
        <f t="shared" si="162"/>
        <v>520</v>
      </c>
    </row>
    <row r="3135" spans="1:13">
      <c r="A3135" s="9"/>
      <c r="B3135" s="9"/>
      <c r="C3135" s="9"/>
      <c r="D3135" s="9"/>
      <c r="E3135" s="9"/>
      <c r="F3135" s="9" t="s">
        <v>17</v>
      </c>
      <c r="G3135" s="9"/>
      <c r="H3135" s="9"/>
      <c r="I3135" s="9">
        <v>100.8</v>
      </c>
      <c r="J3135" s="9" t="s">
        <v>18</v>
      </c>
      <c r="K3135" s="9" t="s">
        <v>19</v>
      </c>
      <c r="L3135" s="16"/>
      <c r="M3135" s="16">
        <f t="shared" si="162"/>
        <v>65.52</v>
      </c>
    </row>
    <row r="3136" ht="24" spans="1:13">
      <c r="A3136" s="9"/>
      <c r="B3136" s="9"/>
      <c r="C3136" s="9"/>
      <c r="D3136" s="9"/>
      <c r="E3136" s="9"/>
      <c r="F3136" s="9" t="s">
        <v>406</v>
      </c>
      <c r="G3136" s="9"/>
      <c r="H3136" s="10"/>
      <c r="I3136" s="17">
        <v>245</v>
      </c>
      <c r="J3136" s="17" t="s">
        <v>21</v>
      </c>
      <c r="K3136" s="10" t="s">
        <v>22</v>
      </c>
      <c r="L3136" s="16"/>
      <c r="M3136" s="16">
        <f t="shared" si="162"/>
        <v>159.25</v>
      </c>
    </row>
    <row r="3137" ht="24" spans="1:13">
      <c r="A3137" s="9"/>
      <c r="B3137" s="9"/>
      <c r="C3137" s="9"/>
      <c r="D3137" s="9"/>
      <c r="E3137" s="9"/>
      <c r="F3137" s="9" t="s">
        <v>881</v>
      </c>
      <c r="G3137" s="9"/>
      <c r="H3137" s="9" t="s">
        <v>715</v>
      </c>
      <c r="I3137" s="9">
        <v>700</v>
      </c>
      <c r="J3137" s="9" t="s">
        <v>21</v>
      </c>
      <c r="K3137" s="9" t="s">
        <v>22</v>
      </c>
      <c r="L3137" s="16">
        <f>H3137*0.65</f>
        <v>227.5</v>
      </c>
      <c r="M3137" s="16">
        <f t="shared" si="162"/>
        <v>455</v>
      </c>
    </row>
    <row r="3138" ht="24" spans="1:13">
      <c r="A3138" s="9"/>
      <c r="B3138" s="9"/>
      <c r="C3138" s="9"/>
      <c r="D3138" s="9"/>
      <c r="E3138" s="9"/>
      <c r="F3138" s="9" t="s">
        <v>166</v>
      </c>
      <c r="G3138" s="9"/>
      <c r="H3138" s="9"/>
      <c r="I3138" s="9">
        <v>350</v>
      </c>
      <c r="J3138" s="9" t="s">
        <v>21</v>
      </c>
      <c r="K3138" s="9" t="s">
        <v>22</v>
      </c>
      <c r="L3138" s="16"/>
      <c r="M3138" s="16">
        <f t="shared" si="162"/>
        <v>227.5</v>
      </c>
    </row>
    <row r="3139" ht="24" spans="1:13">
      <c r="A3139" s="9"/>
      <c r="B3139" s="9"/>
      <c r="C3139" s="9"/>
      <c r="D3139" s="9"/>
      <c r="E3139" s="9"/>
      <c r="F3139" s="9" t="s">
        <v>458</v>
      </c>
      <c r="G3139" s="9"/>
      <c r="H3139" s="9"/>
      <c r="I3139" s="9">
        <v>300</v>
      </c>
      <c r="J3139" s="9" t="s">
        <v>21</v>
      </c>
      <c r="K3139" s="9" t="s">
        <v>22</v>
      </c>
      <c r="L3139" s="16"/>
      <c r="M3139" s="16">
        <f t="shared" si="162"/>
        <v>195</v>
      </c>
    </row>
    <row r="3140" ht="24" spans="1:13">
      <c r="A3140" s="9"/>
      <c r="B3140" s="9"/>
      <c r="C3140" s="9"/>
      <c r="D3140" s="9"/>
      <c r="E3140" s="9"/>
      <c r="F3140" s="9" t="s">
        <v>732</v>
      </c>
      <c r="G3140" s="9"/>
      <c r="H3140" s="9"/>
      <c r="I3140" s="9">
        <v>300</v>
      </c>
      <c r="J3140" s="9" t="s">
        <v>21</v>
      </c>
      <c r="K3140" s="9" t="s">
        <v>22</v>
      </c>
      <c r="L3140" s="16"/>
      <c r="M3140" s="16">
        <f t="shared" si="162"/>
        <v>195</v>
      </c>
    </row>
    <row r="3141" ht="24" spans="1:13">
      <c r="A3141" s="9"/>
      <c r="B3141" s="9"/>
      <c r="C3141" s="9"/>
      <c r="D3141" s="9"/>
      <c r="E3141" s="9"/>
      <c r="F3141" s="9" t="s">
        <v>457</v>
      </c>
      <c r="G3141" s="9"/>
      <c r="H3141" s="9"/>
      <c r="I3141" s="9">
        <v>300</v>
      </c>
      <c r="J3141" s="9" t="s">
        <v>21</v>
      </c>
      <c r="K3141" s="9" t="s">
        <v>22</v>
      </c>
      <c r="L3141" s="16"/>
      <c r="M3141" s="16">
        <f t="shared" si="162"/>
        <v>195</v>
      </c>
    </row>
    <row r="3142" ht="24" spans="1:13">
      <c r="A3142" s="9"/>
      <c r="B3142" s="9"/>
      <c r="C3142" s="9"/>
      <c r="D3142" s="9"/>
      <c r="E3142" s="9"/>
      <c r="F3142" s="9" t="s">
        <v>458</v>
      </c>
      <c r="G3142" s="9"/>
      <c r="H3142" s="9"/>
      <c r="I3142" s="9">
        <v>300</v>
      </c>
      <c r="J3142" s="9" t="s">
        <v>21</v>
      </c>
      <c r="K3142" s="9" t="s">
        <v>22</v>
      </c>
      <c r="L3142" s="16"/>
      <c r="M3142" s="16">
        <v>195</v>
      </c>
    </row>
    <row r="3143" ht="24" spans="1:13">
      <c r="A3143" s="9"/>
      <c r="B3143" s="9"/>
      <c r="C3143" s="9"/>
      <c r="D3143" s="9"/>
      <c r="E3143" s="9"/>
      <c r="F3143" s="9" t="s">
        <v>886</v>
      </c>
      <c r="G3143" s="9"/>
      <c r="H3143" s="9"/>
      <c r="I3143" s="9">
        <v>450</v>
      </c>
      <c r="J3143" s="9" t="s">
        <v>21</v>
      </c>
      <c r="K3143" s="9" t="s">
        <v>22</v>
      </c>
      <c r="L3143" s="16"/>
      <c r="M3143" s="16">
        <v>292.5</v>
      </c>
    </row>
    <row r="3144" ht="24" spans="1:13">
      <c r="A3144" s="9"/>
      <c r="B3144" s="9"/>
      <c r="C3144" s="9"/>
      <c r="D3144" s="9"/>
      <c r="E3144" s="9"/>
      <c r="F3144" s="9" t="s">
        <v>462</v>
      </c>
      <c r="G3144" s="9"/>
      <c r="H3144" s="9"/>
      <c r="I3144" s="17">
        <v>350</v>
      </c>
      <c r="J3144" s="17" t="s">
        <v>21</v>
      </c>
      <c r="K3144" s="10" t="s">
        <v>22</v>
      </c>
      <c r="L3144" s="16"/>
      <c r="M3144" s="16">
        <v>227.5</v>
      </c>
    </row>
    <row r="3145" ht="36" spans="1:13">
      <c r="A3145" s="9"/>
      <c r="B3145" s="9"/>
      <c r="C3145" s="9"/>
      <c r="D3145" s="9"/>
      <c r="E3145" s="9"/>
      <c r="F3145" s="9" t="s">
        <v>713</v>
      </c>
      <c r="G3145" s="9" t="s">
        <v>714</v>
      </c>
      <c r="H3145" s="9" t="s">
        <v>715</v>
      </c>
      <c r="I3145" s="9">
        <v>700</v>
      </c>
      <c r="J3145" s="9" t="s">
        <v>21</v>
      </c>
      <c r="K3145" s="9" t="s">
        <v>22</v>
      </c>
      <c r="L3145" s="16">
        <f>H3145*0.65</f>
        <v>227.5</v>
      </c>
      <c r="M3145" s="16">
        <f t="shared" ref="M3145:M3162" si="163">I3145*0.65</f>
        <v>455</v>
      </c>
    </row>
    <row r="3146" ht="24" spans="1:13">
      <c r="A3146" s="9"/>
      <c r="B3146" s="9"/>
      <c r="C3146" s="9"/>
      <c r="D3146" s="9"/>
      <c r="E3146" s="9"/>
      <c r="F3146" s="9" t="s">
        <v>717</v>
      </c>
      <c r="G3146" s="9"/>
      <c r="H3146" s="9"/>
      <c r="I3146" s="9">
        <v>1000</v>
      </c>
      <c r="J3146" s="9" t="s">
        <v>21</v>
      </c>
      <c r="K3146" s="9" t="s">
        <v>22</v>
      </c>
      <c r="L3146" s="16"/>
      <c r="M3146" s="16">
        <f t="shared" si="163"/>
        <v>650</v>
      </c>
    </row>
    <row r="3147" ht="24" spans="1:13">
      <c r="A3147" s="9"/>
      <c r="B3147" s="9"/>
      <c r="C3147" s="9"/>
      <c r="D3147" s="9"/>
      <c r="E3147" s="9"/>
      <c r="F3147" s="9" t="s">
        <v>718</v>
      </c>
      <c r="G3147" s="9"/>
      <c r="H3147" s="9"/>
      <c r="I3147" s="9">
        <v>350</v>
      </c>
      <c r="J3147" s="9" t="s">
        <v>21</v>
      </c>
      <c r="K3147" s="9" t="s">
        <v>22</v>
      </c>
      <c r="L3147" s="16"/>
      <c r="M3147" s="16">
        <f t="shared" si="163"/>
        <v>227.5</v>
      </c>
    </row>
    <row r="3148" ht="24" spans="1:13">
      <c r="A3148" s="9"/>
      <c r="B3148" s="9"/>
      <c r="C3148" s="9"/>
      <c r="D3148" s="9"/>
      <c r="E3148" s="9"/>
      <c r="F3148" s="9" t="s">
        <v>459</v>
      </c>
      <c r="G3148" s="9"/>
      <c r="H3148" s="9"/>
      <c r="I3148" s="9">
        <v>350</v>
      </c>
      <c r="J3148" s="9" t="s">
        <v>21</v>
      </c>
      <c r="K3148" s="9" t="s">
        <v>22</v>
      </c>
      <c r="L3148" s="16"/>
      <c r="M3148" s="16">
        <f t="shared" si="163"/>
        <v>227.5</v>
      </c>
    </row>
    <row r="3149" ht="24" spans="1:13">
      <c r="A3149" s="9"/>
      <c r="B3149" s="9"/>
      <c r="C3149" s="9"/>
      <c r="D3149" s="9"/>
      <c r="E3149" s="9"/>
      <c r="F3149" s="9" t="s">
        <v>708</v>
      </c>
      <c r="G3149" s="9"/>
      <c r="H3149" s="9"/>
      <c r="I3149" s="9">
        <v>300</v>
      </c>
      <c r="J3149" s="9" t="s">
        <v>21</v>
      </c>
      <c r="K3149" s="9" t="s">
        <v>22</v>
      </c>
      <c r="L3149" s="16"/>
      <c r="M3149" s="16">
        <f t="shared" si="163"/>
        <v>195</v>
      </c>
    </row>
    <row r="3150" ht="24" spans="1:13">
      <c r="A3150" s="9"/>
      <c r="B3150" s="9"/>
      <c r="C3150" s="9"/>
      <c r="D3150" s="9"/>
      <c r="E3150" s="9"/>
      <c r="F3150" s="9" t="s">
        <v>463</v>
      </c>
      <c r="G3150" s="9"/>
      <c r="H3150" s="10"/>
      <c r="I3150" s="17">
        <v>350</v>
      </c>
      <c r="J3150" s="17" t="s">
        <v>21</v>
      </c>
      <c r="K3150" s="10" t="s">
        <v>22</v>
      </c>
      <c r="L3150" s="16"/>
      <c r="M3150" s="16">
        <f t="shared" si="163"/>
        <v>227.5</v>
      </c>
    </row>
    <row r="3151" ht="24" spans="1:13">
      <c r="A3151" s="9"/>
      <c r="B3151" s="9"/>
      <c r="C3151" s="9"/>
      <c r="D3151" s="9"/>
      <c r="E3151" s="9"/>
      <c r="F3151" s="9" t="s">
        <v>464</v>
      </c>
      <c r="G3151" s="9"/>
      <c r="H3151" s="10"/>
      <c r="I3151" s="17">
        <v>350</v>
      </c>
      <c r="J3151" s="17" t="s">
        <v>21</v>
      </c>
      <c r="K3151" s="10" t="s">
        <v>22</v>
      </c>
      <c r="L3151" s="16"/>
      <c r="M3151" s="16">
        <f t="shared" si="163"/>
        <v>227.5</v>
      </c>
    </row>
    <row r="3152" spans="1:13">
      <c r="A3152" s="9"/>
      <c r="B3152" s="9"/>
      <c r="C3152" s="9"/>
      <c r="D3152" s="9"/>
      <c r="E3152" s="9" t="s">
        <v>887</v>
      </c>
      <c r="F3152" s="9" t="s">
        <v>288</v>
      </c>
      <c r="G3152" s="9"/>
      <c r="H3152" s="9"/>
      <c r="I3152" s="9">
        <v>59.5</v>
      </c>
      <c r="J3152" s="9" t="s">
        <v>18</v>
      </c>
      <c r="K3152" s="9" t="s">
        <v>50</v>
      </c>
      <c r="L3152" s="16"/>
      <c r="M3152" s="16">
        <f t="shared" si="163"/>
        <v>38.675</v>
      </c>
    </row>
    <row r="3153" spans="1:13">
      <c r="A3153" s="9"/>
      <c r="B3153" s="9"/>
      <c r="C3153" s="9"/>
      <c r="D3153" s="9"/>
      <c r="E3153" s="9"/>
      <c r="F3153" s="9" t="s">
        <v>17</v>
      </c>
      <c r="G3153" s="9"/>
      <c r="H3153" s="9"/>
      <c r="I3153" s="9">
        <v>100.8</v>
      </c>
      <c r="J3153" s="9" t="s">
        <v>18</v>
      </c>
      <c r="K3153" s="9" t="s">
        <v>19</v>
      </c>
      <c r="L3153" s="16"/>
      <c r="M3153" s="16">
        <f t="shared" si="163"/>
        <v>65.52</v>
      </c>
    </row>
    <row r="3154" spans="1:13">
      <c r="A3154" s="9"/>
      <c r="B3154" s="9"/>
      <c r="C3154" s="9"/>
      <c r="D3154" s="9"/>
      <c r="E3154" s="9"/>
      <c r="F3154" s="9" t="s">
        <v>49</v>
      </c>
      <c r="G3154" s="9"/>
      <c r="H3154" s="9"/>
      <c r="I3154" s="9">
        <v>59.5</v>
      </c>
      <c r="J3154" s="9" t="s">
        <v>18</v>
      </c>
      <c r="K3154" s="9" t="s">
        <v>50</v>
      </c>
      <c r="L3154" s="16"/>
      <c r="M3154" s="16">
        <f t="shared" si="163"/>
        <v>38.675</v>
      </c>
    </row>
    <row r="3155" ht="24" spans="1:13">
      <c r="A3155" s="9"/>
      <c r="B3155" s="9"/>
      <c r="C3155" s="9"/>
      <c r="D3155" s="9"/>
      <c r="E3155" s="9"/>
      <c r="F3155" s="9" t="s">
        <v>881</v>
      </c>
      <c r="G3155" s="9"/>
      <c r="H3155" s="9" t="s">
        <v>715</v>
      </c>
      <c r="I3155" s="9">
        <v>700</v>
      </c>
      <c r="J3155" s="9" t="s">
        <v>21</v>
      </c>
      <c r="K3155" s="9" t="s">
        <v>22</v>
      </c>
      <c r="L3155" s="16">
        <f>H3155*0.65</f>
        <v>227.5</v>
      </c>
      <c r="M3155" s="16">
        <f t="shared" si="163"/>
        <v>455</v>
      </c>
    </row>
    <row r="3156" ht="24" spans="1:13">
      <c r="A3156" s="9"/>
      <c r="B3156" s="9"/>
      <c r="C3156" s="9"/>
      <c r="D3156" s="9"/>
      <c r="E3156" s="9"/>
      <c r="F3156" s="9" t="s">
        <v>166</v>
      </c>
      <c r="G3156" s="9"/>
      <c r="H3156" s="9"/>
      <c r="I3156" s="9">
        <v>350</v>
      </c>
      <c r="J3156" s="9" t="s">
        <v>21</v>
      </c>
      <c r="K3156" s="9" t="s">
        <v>22</v>
      </c>
      <c r="L3156" s="16"/>
      <c r="M3156" s="16">
        <f t="shared" si="163"/>
        <v>227.5</v>
      </c>
    </row>
    <row r="3157" ht="24" spans="1:13">
      <c r="A3157" s="9"/>
      <c r="B3157" s="9"/>
      <c r="C3157" s="9"/>
      <c r="D3157" s="9"/>
      <c r="E3157" s="9"/>
      <c r="F3157" s="9" t="s">
        <v>458</v>
      </c>
      <c r="G3157" s="9"/>
      <c r="H3157" s="9"/>
      <c r="I3157" s="9">
        <v>300</v>
      </c>
      <c r="J3157" s="9" t="s">
        <v>21</v>
      </c>
      <c r="K3157" s="9" t="s">
        <v>22</v>
      </c>
      <c r="L3157" s="16"/>
      <c r="M3157" s="16">
        <f t="shared" si="163"/>
        <v>195</v>
      </c>
    </row>
    <row r="3158" ht="24" spans="1:13">
      <c r="A3158" s="9"/>
      <c r="B3158" s="9"/>
      <c r="C3158" s="9"/>
      <c r="D3158" s="9"/>
      <c r="E3158" s="9"/>
      <c r="F3158" s="9" t="s">
        <v>732</v>
      </c>
      <c r="G3158" s="9"/>
      <c r="H3158" s="9"/>
      <c r="I3158" s="9">
        <v>300</v>
      </c>
      <c r="J3158" s="9" t="s">
        <v>21</v>
      </c>
      <c r="K3158" s="9" t="s">
        <v>22</v>
      </c>
      <c r="L3158" s="16"/>
      <c r="M3158" s="16">
        <f t="shared" si="163"/>
        <v>195</v>
      </c>
    </row>
    <row r="3159" ht="24" spans="1:13">
      <c r="A3159" s="9"/>
      <c r="B3159" s="9"/>
      <c r="C3159" s="9"/>
      <c r="D3159" s="9"/>
      <c r="E3159" s="9"/>
      <c r="F3159" s="9" t="s">
        <v>736</v>
      </c>
      <c r="G3159" s="9"/>
      <c r="H3159" s="9"/>
      <c r="I3159" s="9">
        <v>300</v>
      </c>
      <c r="J3159" s="9" t="s">
        <v>21</v>
      </c>
      <c r="K3159" s="9" t="s">
        <v>22</v>
      </c>
      <c r="L3159" s="16"/>
      <c r="M3159" s="16">
        <f t="shared" si="163"/>
        <v>195</v>
      </c>
    </row>
    <row r="3160" ht="36" spans="1:13">
      <c r="A3160" s="9"/>
      <c r="B3160" s="9"/>
      <c r="C3160" s="9"/>
      <c r="D3160" s="9"/>
      <c r="E3160" s="9"/>
      <c r="F3160" s="9" t="s">
        <v>713</v>
      </c>
      <c r="G3160" s="9" t="s">
        <v>714</v>
      </c>
      <c r="H3160" s="9" t="s">
        <v>715</v>
      </c>
      <c r="I3160" s="9">
        <v>700</v>
      </c>
      <c r="J3160" s="9" t="s">
        <v>21</v>
      </c>
      <c r="K3160" s="9" t="s">
        <v>22</v>
      </c>
      <c r="L3160" s="16">
        <f>H3160*0.65</f>
        <v>227.5</v>
      </c>
      <c r="M3160" s="16">
        <f t="shared" si="163"/>
        <v>455</v>
      </c>
    </row>
    <row r="3161" ht="24" spans="1:13">
      <c r="A3161" s="9"/>
      <c r="B3161" s="9"/>
      <c r="C3161" s="9"/>
      <c r="D3161" s="9"/>
      <c r="E3161" s="9"/>
      <c r="F3161" s="9" t="s">
        <v>723</v>
      </c>
      <c r="G3161" s="9"/>
      <c r="H3161" s="9"/>
      <c r="I3161" s="9">
        <v>450</v>
      </c>
      <c r="J3161" s="9" t="s">
        <v>21</v>
      </c>
      <c r="K3161" s="9" t="s">
        <v>22</v>
      </c>
      <c r="L3161" s="16"/>
      <c r="M3161" s="16">
        <f t="shared" si="163"/>
        <v>292.5</v>
      </c>
    </row>
    <row r="3162" ht="24" spans="1:13">
      <c r="A3162" s="9"/>
      <c r="B3162" s="9"/>
      <c r="C3162" s="9"/>
      <c r="D3162" s="9"/>
      <c r="E3162" s="9"/>
      <c r="F3162" s="9" t="s">
        <v>708</v>
      </c>
      <c r="G3162" s="9"/>
      <c r="H3162" s="9"/>
      <c r="I3162" s="9">
        <v>300</v>
      </c>
      <c r="J3162" s="9" t="s">
        <v>21</v>
      </c>
      <c r="K3162" s="9" t="s">
        <v>22</v>
      </c>
      <c r="L3162" s="16"/>
      <c r="M3162" s="16">
        <f t="shared" si="163"/>
        <v>195</v>
      </c>
    </row>
    <row r="3163" ht="24" spans="1:13">
      <c r="A3163" s="9"/>
      <c r="B3163" s="9"/>
      <c r="C3163" s="9"/>
      <c r="D3163" s="9"/>
      <c r="E3163" s="9"/>
      <c r="F3163" s="9" t="s">
        <v>738</v>
      </c>
      <c r="G3163" s="9"/>
      <c r="H3163" s="9"/>
      <c r="I3163" s="9">
        <v>1000</v>
      </c>
      <c r="J3163" s="9" t="s">
        <v>21</v>
      </c>
      <c r="K3163" s="9" t="s">
        <v>22</v>
      </c>
      <c r="L3163" s="16"/>
      <c r="M3163" s="16">
        <v>650</v>
      </c>
    </row>
    <row r="3164" ht="24" spans="1:13">
      <c r="A3164" s="9"/>
      <c r="B3164" s="9"/>
      <c r="C3164" s="9"/>
      <c r="D3164" s="9"/>
      <c r="E3164" s="9"/>
      <c r="F3164" s="9" t="s">
        <v>463</v>
      </c>
      <c r="G3164" s="9"/>
      <c r="H3164" s="9"/>
      <c r="I3164" s="17">
        <v>350</v>
      </c>
      <c r="J3164" s="17" t="s">
        <v>21</v>
      </c>
      <c r="K3164" s="10" t="s">
        <v>22</v>
      </c>
      <c r="L3164" s="16"/>
      <c r="M3164" s="16">
        <v>227.5</v>
      </c>
    </row>
    <row r="3165" ht="24" spans="1:13">
      <c r="A3165" s="9"/>
      <c r="B3165" s="9"/>
      <c r="C3165" s="9"/>
      <c r="D3165" s="9"/>
      <c r="E3165" s="9"/>
      <c r="F3165" s="9" t="s">
        <v>462</v>
      </c>
      <c r="G3165" s="9"/>
      <c r="H3165" s="10"/>
      <c r="I3165" s="17">
        <v>350</v>
      </c>
      <c r="J3165" s="17" t="s">
        <v>21</v>
      </c>
      <c r="K3165" s="10" t="s">
        <v>22</v>
      </c>
      <c r="L3165" s="16"/>
      <c r="M3165" s="16">
        <f>I3165*0.65</f>
        <v>227.5</v>
      </c>
    </row>
    <row r="3166" spans="1:13">
      <c r="A3166" s="9"/>
      <c r="B3166" s="9"/>
      <c r="C3166" s="9"/>
      <c r="D3166" s="9"/>
      <c r="E3166" s="9" t="s">
        <v>888</v>
      </c>
      <c r="F3166" s="9" t="s">
        <v>17</v>
      </c>
      <c r="G3166" s="9"/>
      <c r="H3166" s="9"/>
      <c r="I3166" s="9">
        <v>100.8</v>
      </c>
      <c r="J3166" s="9" t="s">
        <v>18</v>
      </c>
      <c r="K3166" s="9" t="s">
        <v>19</v>
      </c>
      <c r="L3166" s="16"/>
      <c r="M3166" s="16">
        <f>I3166*0.65</f>
        <v>65.52</v>
      </c>
    </row>
    <row r="3167" spans="1:13">
      <c r="A3167" s="9"/>
      <c r="B3167" s="9"/>
      <c r="C3167" s="9"/>
      <c r="D3167" s="9"/>
      <c r="E3167" s="9"/>
      <c r="F3167" s="9" t="s">
        <v>49</v>
      </c>
      <c r="G3167" s="9"/>
      <c r="H3167" s="9"/>
      <c r="I3167" s="9">
        <v>59.5</v>
      </c>
      <c r="J3167" s="9" t="s">
        <v>18</v>
      </c>
      <c r="K3167" s="9" t="s">
        <v>50</v>
      </c>
      <c r="L3167" s="16"/>
      <c r="M3167" s="16">
        <f>I3167*0.65</f>
        <v>38.675</v>
      </c>
    </row>
    <row r="3168" ht="24" spans="1:13">
      <c r="A3168" s="9"/>
      <c r="B3168" s="9"/>
      <c r="C3168" s="9"/>
      <c r="D3168" s="9"/>
      <c r="E3168" s="9"/>
      <c r="F3168" s="9" t="s">
        <v>881</v>
      </c>
      <c r="G3168" s="9"/>
      <c r="H3168" s="9" t="s">
        <v>715</v>
      </c>
      <c r="I3168" s="9">
        <v>700</v>
      </c>
      <c r="J3168" s="9" t="s">
        <v>21</v>
      </c>
      <c r="K3168" s="9" t="s">
        <v>22</v>
      </c>
      <c r="L3168" s="16">
        <f>H3168*0.65</f>
        <v>227.5</v>
      </c>
      <c r="M3168" s="16">
        <f>I3168*0.65</f>
        <v>455</v>
      </c>
    </row>
    <row r="3169" ht="24" spans="1:13">
      <c r="A3169" s="9"/>
      <c r="B3169" s="9"/>
      <c r="C3169" s="9"/>
      <c r="D3169" s="9"/>
      <c r="E3169" s="9"/>
      <c r="F3169" s="9" t="s">
        <v>166</v>
      </c>
      <c r="G3169" s="9"/>
      <c r="H3169" s="9"/>
      <c r="I3169" s="9">
        <v>350</v>
      </c>
      <c r="J3169" s="9" t="s">
        <v>21</v>
      </c>
      <c r="K3169" s="9" t="s">
        <v>22</v>
      </c>
      <c r="L3169" s="16"/>
      <c r="M3169" s="16">
        <f t="shared" ref="M3169:M3193" si="164">I3169*0.65</f>
        <v>227.5</v>
      </c>
    </row>
    <row r="3170" ht="24" spans="1:13">
      <c r="A3170" s="9"/>
      <c r="B3170" s="9"/>
      <c r="C3170" s="9"/>
      <c r="D3170" s="9"/>
      <c r="E3170" s="9"/>
      <c r="F3170" s="9" t="s">
        <v>736</v>
      </c>
      <c r="G3170" s="9"/>
      <c r="H3170" s="9"/>
      <c r="I3170" s="9">
        <v>300</v>
      </c>
      <c r="J3170" s="9" t="s">
        <v>21</v>
      </c>
      <c r="K3170" s="9" t="s">
        <v>22</v>
      </c>
      <c r="L3170" s="16"/>
      <c r="M3170" s="16">
        <f t="shared" si="164"/>
        <v>195</v>
      </c>
    </row>
    <row r="3171" ht="24" spans="1:13">
      <c r="A3171" s="9"/>
      <c r="B3171" s="9"/>
      <c r="C3171" s="9"/>
      <c r="D3171" s="9"/>
      <c r="E3171" s="9"/>
      <c r="F3171" s="9" t="s">
        <v>708</v>
      </c>
      <c r="G3171" s="9"/>
      <c r="H3171" s="9"/>
      <c r="I3171" s="9">
        <v>300</v>
      </c>
      <c r="J3171" s="9" t="s">
        <v>21</v>
      </c>
      <c r="K3171" s="9" t="s">
        <v>22</v>
      </c>
      <c r="L3171" s="16"/>
      <c r="M3171" s="16">
        <f t="shared" si="164"/>
        <v>195</v>
      </c>
    </row>
    <row r="3172" ht="24" spans="1:13">
      <c r="A3172" s="9"/>
      <c r="B3172" s="9"/>
      <c r="C3172" s="9"/>
      <c r="D3172" s="9"/>
      <c r="E3172" s="9"/>
      <c r="F3172" s="9" t="s">
        <v>462</v>
      </c>
      <c r="G3172" s="9"/>
      <c r="H3172" s="10"/>
      <c r="I3172" s="17">
        <v>350</v>
      </c>
      <c r="J3172" s="17" t="s">
        <v>21</v>
      </c>
      <c r="K3172" s="10" t="s">
        <v>22</v>
      </c>
      <c r="L3172" s="16"/>
      <c r="M3172" s="16">
        <f t="shared" si="164"/>
        <v>227.5</v>
      </c>
    </row>
    <row r="3173" spans="1:13">
      <c r="A3173" s="9"/>
      <c r="B3173" s="9"/>
      <c r="C3173" s="9"/>
      <c r="D3173" s="9" t="s">
        <v>889</v>
      </c>
      <c r="E3173" s="9" t="s">
        <v>889</v>
      </c>
      <c r="F3173" s="9" t="s">
        <v>17</v>
      </c>
      <c r="G3173" s="9"/>
      <c r="H3173" s="9"/>
      <c r="I3173" s="9">
        <v>100.8</v>
      </c>
      <c r="J3173" s="9" t="s">
        <v>18</v>
      </c>
      <c r="K3173" s="9" t="s">
        <v>19</v>
      </c>
      <c r="L3173" s="16"/>
      <c r="M3173" s="16">
        <f t="shared" si="164"/>
        <v>65.52</v>
      </c>
    </row>
    <row r="3174" spans="1:13">
      <c r="A3174" s="9"/>
      <c r="B3174" s="9"/>
      <c r="C3174" s="9"/>
      <c r="D3174" s="9"/>
      <c r="E3174" s="9"/>
      <c r="F3174" s="9" t="s">
        <v>756</v>
      </c>
      <c r="G3174" s="9"/>
      <c r="H3174" s="10"/>
      <c r="I3174" s="9">
        <v>196</v>
      </c>
      <c r="J3174" s="9" t="s">
        <v>18</v>
      </c>
      <c r="K3174" s="15" t="s">
        <v>19</v>
      </c>
      <c r="L3174" s="16"/>
      <c r="M3174" s="16">
        <f t="shared" si="164"/>
        <v>127.4</v>
      </c>
    </row>
    <row r="3175" ht="24" spans="1:13">
      <c r="A3175" s="9"/>
      <c r="B3175" s="9"/>
      <c r="C3175" s="9"/>
      <c r="D3175" s="9"/>
      <c r="E3175" s="9"/>
      <c r="F3175" s="9" t="s">
        <v>406</v>
      </c>
      <c r="G3175" s="9"/>
      <c r="H3175" s="10"/>
      <c r="I3175" s="17">
        <v>245</v>
      </c>
      <c r="J3175" s="17" t="s">
        <v>21</v>
      </c>
      <c r="K3175" s="10" t="s">
        <v>22</v>
      </c>
      <c r="L3175" s="16"/>
      <c r="M3175" s="16">
        <f t="shared" si="164"/>
        <v>159.25</v>
      </c>
    </row>
    <row r="3176" ht="24" spans="1:13">
      <c r="A3176" s="9"/>
      <c r="B3176" s="9"/>
      <c r="C3176" s="9"/>
      <c r="D3176" s="9"/>
      <c r="E3176" s="9"/>
      <c r="F3176" s="9" t="s">
        <v>881</v>
      </c>
      <c r="G3176" s="9"/>
      <c r="H3176" s="9" t="s">
        <v>715</v>
      </c>
      <c r="I3176" s="9">
        <v>700</v>
      </c>
      <c r="J3176" s="9" t="s">
        <v>21</v>
      </c>
      <c r="K3176" s="9" t="s">
        <v>22</v>
      </c>
      <c r="L3176" s="16">
        <f>H3176*0.65</f>
        <v>227.5</v>
      </c>
      <c r="M3176" s="16">
        <f t="shared" si="164"/>
        <v>455</v>
      </c>
    </row>
    <row r="3177" ht="24" spans="1:13">
      <c r="A3177" s="9"/>
      <c r="B3177" s="9"/>
      <c r="C3177" s="9"/>
      <c r="D3177" s="9"/>
      <c r="E3177" s="9"/>
      <c r="F3177" s="9" t="s">
        <v>166</v>
      </c>
      <c r="G3177" s="9"/>
      <c r="H3177" s="9"/>
      <c r="I3177" s="9">
        <v>350</v>
      </c>
      <c r="J3177" s="9" t="s">
        <v>21</v>
      </c>
      <c r="K3177" s="9" t="s">
        <v>22</v>
      </c>
      <c r="L3177" s="16"/>
      <c r="M3177" s="16">
        <f t="shared" si="164"/>
        <v>227.5</v>
      </c>
    </row>
    <row r="3178" ht="24" spans="1:13">
      <c r="A3178" s="9"/>
      <c r="B3178" s="9"/>
      <c r="C3178" s="9"/>
      <c r="D3178" s="9"/>
      <c r="E3178" s="9"/>
      <c r="F3178" s="9" t="s">
        <v>719</v>
      </c>
      <c r="G3178" s="9"/>
      <c r="H3178" s="9"/>
      <c r="I3178" s="9">
        <v>350</v>
      </c>
      <c r="J3178" s="9" t="s">
        <v>21</v>
      </c>
      <c r="K3178" s="9" t="s">
        <v>22</v>
      </c>
      <c r="L3178" s="16"/>
      <c r="M3178" s="16">
        <f t="shared" si="164"/>
        <v>227.5</v>
      </c>
    </row>
    <row r="3179" ht="24" spans="1:13">
      <c r="A3179" s="9"/>
      <c r="B3179" s="9"/>
      <c r="C3179" s="9"/>
      <c r="D3179" s="9"/>
      <c r="E3179" s="9"/>
      <c r="F3179" s="9" t="s">
        <v>458</v>
      </c>
      <c r="G3179" s="9"/>
      <c r="H3179" s="9"/>
      <c r="I3179" s="9">
        <v>300</v>
      </c>
      <c r="J3179" s="9" t="s">
        <v>21</v>
      </c>
      <c r="K3179" s="9" t="s">
        <v>22</v>
      </c>
      <c r="L3179" s="16"/>
      <c r="M3179" s="16">
        <f t="shared" si="164"/>
        <v>195</v>
      </c>
    </row>
    <row r="3180" ht="24" spans="1:13">
      <c r="A3180" s="9"/>
      <c r="B3180" s="9"/>
      <c r="C3180" s="9"/>
      <c r="D3180" s="9"/>
      <c r="E3180" s="9"/>
      <c r="F3180" s="9" t="s">
        <v>457</v>
      </c>
      <c r="G3180" s="9"/>
      <c r="H3180" s="9"/>
      <c r="I3180" s="9">
        <v>300</v>
      </c>
      <c r="J3180" s="9" t="s">
        <v>21</v>
      </c>
      <c r="K3180" s="9" t="s">
        <v>22</v>
      </c>
      <c r="L3180" s="16"/>
      <c r="M3180" s="16">
        <f t="shared" si="164"/>
        <v>195</v>
      </c>
    </row>
    <row r="3181" ht="24" spans="1:13">
      <c r="A3181" s="9"/>
      <c r="B3181" s="9"/>
      <c r="C3181" s="9"/>
      <c r="D3181" s="9"/>
      <c r="E3181" s="9"/>
      <c r="F3181" s="9" t="s">
        <v>736</v>
      </c>
      <c r="G3181" s="9"/>
      <c r="H3181" s="9"/>
      <c r="I3181" s="9">
        <v>300</v>
      </c>
      <c r="J3181" s="9" t="s">
        <v>21</v>
      </c>
      <c r="K3181" s="9" t="s">
        <v>22</v>
      </c>
      <c r="L3181" s="16"/>
      <c r="M3181" s="16">
        <f t="shared" si="164"/>
        <v>195</v>
      </c>
    </row>
    <row r="3182" ht="36" spans="1:13">
      <c r="A3182" s="9"/>
      <c r="B3182" s="9"/>
      <c r="C3182" s="9"/>
      <c r="D3182" s="9"/>
      <c r="E3182" s="9"/>
      <c r="F3182" s="9" t="s">
        <v>713</v>
      </c>
      <c r="G3182" s="9" t="s">
        <v>714</v>
      </c>
      <c r="H3182" s="9" t="s">
        <v>715</v>
      </c>
      <c r="I3182" s="9">
        <v>700</v>
      </c>
      <c r="J3182" s="9" t="s">
        <v>21</v>
      </c>
      <c r="K3182" s="9" t="s">
        <v>22</v>
      </c>
      <c r="L3182" s="16">
        <f>H3182*0.65</f>
        <v>227.5</v>
      </c>
      <c r="M3182" s="16">
        <f t="shared" si="164"/>
        <v>455</v>
      </c>
    </row>
    <row r="3183" ht="24" spans="1:13">
      <c r="A3183" s="9"/>
      <c r="B3183" s="9"/>
      <c r="C3183" s="9"/>
      <c r="D3183" s="9"/>
      <c r="E3183" s="9"/>
      <c r="F3183" s="9" t="s">
        <v>738</v>
      </c>
      <c r="G3183" s="23"/>
      <c r="H3183" s="23"/>
      <c r="I3183" s="23">
        <v>1000</v>
      </c>
      <c r="J3183" s="23" t="s">
        <v>21</v>
      </c>
      <c r="K3183" s="23" t="s">
        <v>22</v>
      </c>
      <c r="L3183" s="24"/>
      <c r="M3183" s="24">
        <v>650</v>
      </c>
    </row>
    <row r="3184" ht="24" spans="1:13">
      <c r="A3184" s="9"/>
      <c r="B3184" s="9"/>
      <c r="C3184" s="9"/>
      <c r="D3184" s="9"/>
      <c r="E3184" s="9"/>
      <c r="F3184" s="9" t="s">
        <v>463</v>
      </c>
      <c r="G3184" s="9"/>
      <c r="H3184" s="10"/>
      <c r="I3184" s="17">
        <v>350</v>
      </c>
      <c r="J3184" s="17" t="s">
        <v>21</v>
      </c>
      <c r="K3184" s="10" t="s">
        <v>22</v>
      </c>
      <c r="L3184" s="16"/>
      <c r="M3184" s="16">
        <f t="shared" ref="M3184:M3194" si="165">I3184*0.65</f>
        <v>227.5</v>
      </c>
    </row>
    <row r="3185" ht="24" spans="1:13">
      <c r="A3185" s="9"/>
      <c r="B3185" s="9"/>
      <c r="C3185" s="9"/>
      <c r="D3185" s="9"/>
      <c r="E3185" s="9"/>
      <c r="F3185" s="9" t="s">
        <v>708</v>
      </c>
      <c r="G3185" s="9"/>
      <c r="H3185" s="9"/>
      <c r="I3185" s="9">
        <v>300</v>
      </c>
      <c r="J3185" s="9" t="s">
        <v>21</v>
      </c>
      <c r="K3185" s="9" t="s">
        <v>22</v>
      </c>
      <c r="L3185" s="16"/>
      <c r="M3185" s="16">
        <f t="shared" si="165"/>
        <v>195</v>
      </c>
    </row>
    <row r="3186" spans="1:13">
      <c r="A3186" s="9"/>
      <c r="B3186" s="9"/>
      <c r="C3186" s="9"/>
      <c r="D3186" s="9" t="s">
        <v>890</v>
      </c>
      <c r="E3186" s="9" t="s">
        <v>890</v>
      </c>
      <c r="F3186" s="9" t="s">
        <v>17</v>
      </c>
      <c r="G3186" s="9"/>
      <c r="H3186" s="9"/>
      <c r="I3186" s="9">
        <v>100.8</v>
      </c>
      <c r="J3186" s="9" t="s">
        <v>18</v>
      </c>
      <c r="K3186" s="9" t="s">
        <v>19</v>
      </c>
      <c r="L3186" s="16"/>
      <c r="M3186" s="16">
        <f t="shared" si="165"/>
        <v>65.52</v>
      </c>
    </row>
    <row r="3187" ht="24" spans="1:13">
      <c r="A3187" s="9"/>
      <c r="B3187" s="9"/>
      <c r="C3187" s="9"/>
      <c r="D3187" s="9"/>
      <c r="E3187" s="9"/>
      <c r="F3187" s="9" t="s">
        <v>881</v>
      </c>
      <c r="G3187" s="9"/>
      <c r="H3187" s="9" t="s">
        <v>715</v>
      </c>
      <c r="I3187" s="9">
        <v>700</v>
      </c>
      <c r="J3187" s="9" t="s">
        <v>21</v>
      </c>
      <c r="K3187" s="9" t="s">
        <v>22</v>
      </c>
      <c r="L3187" s="16">
        <f>H3187*0.65</f>
        <v>227.5</v>
      </c>
      <c r="M3187" s="16">
        <f t="shared" si="165"/>
        <v>455</v>
      </c>
    </row>
    <row r="3188" ht="24" spans="1:13">
      <c r="A3188" s="9"/>
      <c r="B3188" s="9"/>
      <c r="C3188" s="9"/>
      <c r="D3188" s="9"/>
      <c r="E3188" s="9"/>
      <c r="F3188" s="9" t="s">
        <v>166</v>
      </c>
      <c r="G3188" s="9"/>
      <c r="H3188" s="9"/>
      <c r="I3188" s="9">
        <v>350</v>
      </c>
      <c r="J3188" s="9" t="s">
        <v>21</v>
      </c>
      <c r="K3188" s="9" t="s">
        <v>22</v>
      </c>
      <c r="L3188" s="16"/>
      <c r="M3188" s="16">
        <f t="shared" si="165"/>
        <v>227.5</v>
      </c>
    </row>
    <row r="3189" ht="24" spans="1:13">
      <c r="A3189" s="9"/>
      <c r="B3189" s="9"/>
      <c r="C3189" s="9"/>
      <c r="D3189" s="9"/>
      <c r="E3189" s="9"/>
      <c r="F3189" s="9" t="s">
        <v>458</v>
      </c>
      <c r="G3189" s="9"/>
      <c r="H3189" s="9"/>
      <c r="I3189" s="9">
        <v>300</v>
      </c>
      <c r="J3189" s="9" t="s">
        <v>21</v>
      </c>
      <c r="K3189" s="9" t="s">
        <v>22</v>
      </c>
      <c r="L3189" s="16"/>
      <c r="M3189" s="16">
        <f t="shared" si="165"/>
        <v>195</v>
      </c>
    </row>
    <row r="3190" ht="24" spans="1:13">
      <c r="A3190" s="9"/>
      <c r="B3190" s="9"/>
      <c r="C3190" s="9"/>
      <c r="D3190" s="9"/>
      <c r="E3190" s="9"/>
      <c r="F3190" s="9" t="s">
        <v>457</v>
      </c>
      <c r="G3190" s="9"/>
      <c r="H3190" s="9"/>
      <c r="I3190" s="9">
        <v>300</v>
      </c>
      <c r="J3190" s="9" t="s">
        <v>21</v>
      </c>
      <c r="K3190" s="9" t="s">
        <v>22</v>
      </c>
      <c r="L3190" s="16"/>
      <c r="M3190" s="16">
        <f t="shared" si="165"/>
        <v>195</v>
      </c>
    </row>
    <row r="3191" ht="24" spans="1:13">
      <c r="A3191" s="9"/>
      <c r="B3191" s="9"/>
      <c r="C3191" s="9"/>
      <c r="D3191" s="9"/>
      <c r="E3191" s="9"/>
      <c r="F3191" s="9" t="s">
        <v>736</v>
      </c>
      <c r="G3191" s="9"/>
      <c r="H3191" s="9"/>
      <c r="I3191" s="9">
        <v>300</v>
      </c>
      <c r="J3191" s="9" t="s">
        <v>21</v>
      </c>
      <c r="K3191" s="9" t="s">
        <v>22</v>
      </c>
      <c r="L3191" s="16"/>
      <c r="M3191" s="16">
        <f t="shared" si="165"/>
        <v>195</v>
      </c>
    </row>
    <row r="3192" ht="36" spans="1:13">
      <c r="A3192" s="9"/>
      <c r="B3192" s="9"/>
      <c r="C3192" s="9"/>
      <c r="D3192" s="9"/>
      <c r="E3192" s="9"/>
      <c r="F3192" s="9" t="s">
        <v>713</v>
      </c>
      <c r="G3192" s="9" t="s">
        <v>714</v>
      </c>
      <c r="H3192" s="9" t="s">
        <v>715</v>
      </c>
      <c r="I3192" s="9">
        <v>700</v>
      </c>
      <c r="J3192" s="9" t="s">
        <v>21</v>
      </c>
      <c r="K3192" s="9" t="s">
        <v>22</v>
      </c>
      <c r="L3192" s="16">
        <f>H3192*0.65</f>
        <v>227.5</v>
      </c>
      <c r="M3192" s="16">
        <f t="shared" si="165"/>
        <v>455</v>
      </c>
    </row>
    <row r="3193" ht="24" spans="1:13">
      <c r="A3193" s="9"/>
      <c r="B3193" s="9"/>
      <c r="C3193" s="9"/>
      <c r="D3193" s="9"/>
      <c r="E3193" s="9"/>
      <c r="F3193" s="9" t="s">
        <v>717</v>
      </c>
      <c r="G3193" s="9"/>
      <c r="H3193" s="9"/>
      <c r="I3193" s="9">
        <v>1000</v>
      </c>
      <c r="J3193" s="9" t="s">
        <v>21</v>
      </c>
      <c r="K3193" s="9" t="s">
        <v>22</v>
      </c>
      <c r="L3193" s="16"/>
      <c r="M3193" s="16">
        <f t="shared" si="165"/>
        <v>650</v>
      </c>
    </row>
    <row r="3194" ht="24" spans="1:13">
      <c r="A3194" s="9"/>
      <c r="B3194" s="9"/>
      <c r="C3194" s="9"/>
      <c r="D3194" s="9"/>
      <c r="E3194" s="9"/>
      <c r="F3194" s="9" t="s">
        <v>463</v>
      </c>
      <c r="G3194" s="9"/>
      <c r="H3194" s="10"/>
      <c r="I3194" s="17">
        <v>350</v>
      </c>
      <c r="J3194" s="17" t="s">
        <v>21</v>
      </c>
      <c r="K3194" s="10" t="s">
        <v>22</v>
      </c>
      <c r="L3194" s="16"/>
      <c r="M3194" s="16">
        <f t="shared" si="165"/>
        <v>227.5</v>
      </c>
    </row>
    <row r="3195" ht="24" spans="1:13">
      <c r="A3195" s="9"/>
      <c r="B3195" s="9"/>
      <c r="C3195" s="9"/>
      <c r="D3195" s="9"/>
      <c r="E3195" s="9"/>
      <c r="F3195" s="9" t="s">
        <v>719</v>
      </c>
      <c r="G3195" s="9"/>
      <c r="H3195" s="10"/>
      <c r="I3195" s="9">
        <v>350</v>
      </c>
      <c r="J3195" s="9" t="s">
        <v>21</v>
      </c>
      <c r="K3195" s="9" t="s">
        <v>22</v>
      </c>
      <c r="L3195" s="16"/>
      <c r="M3195" s="16">
        <v>227.5</v>
      </c>
    </row>
    <row r="3196" ht="24" spans="1:13">
      <c r="A3196" s="9"/>
      <c r="B3196" s="9"/>
      <c r="C3196" s="9"/>
      <c r="D3196" s="9"/>
      <c r="E3196" s="9"/>
      <c r="F3196" s="9" t="s">
        <v>459</v>
      </c>
      <c r="G3196" s="9"/>
      <c r="H3196" s="10"/>
      <c r="I3196" s="9">
        <v>350</v>
      </c>
      <c r="J3196" s="9" t="s">
        <v>21</v>
      </c>
      <c r="K3196" s="9" t="s">
        <v>22</v>
      </c>
      <c r="L3196" s="16"/>
      <c r="M3196" s="16">
        <v>227.5</v>
      </c>
    </row>
    <row r="3197" ht="24" spans="1:13">
      <c r="A3197" s="9"/>
      <c r="B3197" s="9"/>
      <c r="C3197" s="9"/>
      <c r="D3197" s="9"/>
      <c r="E3197" s="9"/>
      <c r="F3197" s="9" t="s">
        <v>891</v>
      </c>
      <c r="G3197" s="9"/>
      <c r="H3197" s="10"/>
      <c r="I3197" s="9">
        <v>300</v>
      </c>
      <c r="J3197" s="9" t="s">
        <v>21</v>
      </c>
      <c r="K3197" s="15" t="s">
        <v>22</v>
      </c>
      <c r="L3197" s="16"/>
      <c r="M3197" s="16">
        <v>195</v>
      </c>
    </row>
    <row r="3198" ht="24" spans="1:13">
      <c r="A3198" s="9"/>
      <c r="B3198" s="9"/>
      <c r="C3198" s="9"/>
      <c r="D3198" s="9"/>
      <c r="E3198" s="9"/>
      <c r="F3198" s="9" t="s">
        <v>462</v>
      </c>
      <c r="G3198" s="9"/>
      <c r="H3198" s="10"/>
      <c r="I3198" s="17">
        <v>350</v>
      </c>
      <c r="J3198" s="17" t="s">
        <v>21</v>
      </c>
      <c r="K3198" s="10" t="s">
        <v>22</v>
      </c>
      <c r="L3198" s="16"/>
      <c r="M3198" s="16">
        <f>I3198*0.65</f>
        <v>227.5</v>
      </c>
    </row>
    <row r="3199" ht="24" spans="1:13">
      <c r="A3199" s="9"/>
      <c r="B3199" s="9"/>
      <c r="C3199" s="9" t="s">
        <v>892</v>
      </c>
      <c r="D3199" s="9" t="s">
        <v>893</v>
      </c>
      <c r="E3199" s="9" t="s">
        <v>894</v>
      </c>
      <c r="F3199" s="9" t="s">
        <v>763</v>
      </c>
      <c r="G3199" s="9"/>
      <c r="H3199" s="9"/>
      <c r="I3199" s="9">
        <v>245</v>
      </c>
      <c r="J3199" s="9" t="s">
        <v>21</v>
      </c>
      <c r="K3199" s="9" t="s">
        <v>22</v>
      </c>
      <c r="L3199" s="16"/>
      <c r="M3199" s="16">
        <f>I3199*0.65</f>
        <v>159.25</v>
      </c>
    </row>
    <row r="3200" ht="24" spans="1:13">
      <c r="A3200" s="9"/>
      <c r="B3200" s="9"/>
      <c r="C3200" s="9"/>
      <c r="D3200" s="9"/>
      <c r="E3200" s="9"/>
      <c r="F3200" s="9" t="s">
        <v>332</v>
      </c>
      <c r="G3200" s="9"/>
      <c r="H3200" s="9"/>
      <c r="I3200" s="9">
        <v>245</v>
      </c>
      <c r="J3200" s="9" t="s">
        <v>21</v>
      </c>
      <c r="K3200" s="9" t="s">
        <v>22</v>
      </c>
      <c r="L3200" s="16"/>
      <c r="M3200" s="16">
        <f>I3200*0.65</f>
        <v>159.25</v>
      </c>
    </row>
    <row r="3201" ht="24" spans="1:13">
      <c r="A3201" s="9"/>
      <c r="B3201" s="9"/>
      <c r="C3201" s="9"/>
      <c r="D3201" s="9"/>
      <c r="E3201" s="9"/>
      <c r="F3201" s="9" t="s">
        <v>326</v>
      </c>
      <c r="G3201" s="9"/>
      <c r="H3201" s="9"/>
      <c r="I3201" s="9">
        <v>245</v>
      </c>
      <c r="J3201" s="9" t="s">
        <v>21</v>
      </c>
      <c r="K3201" s="9" t="s">
        <v>22</v>
      </c>
      <c r="L3201" s="16"/>
      <c r="M3201" s="16">
        <f t="shared" ref="M3201:M3214" si="166">I3201*0.65</f>
        <v>159.25</v>
      </c>
    </row>
    <row r="3202" ht="24" spans="1:13">
      <c r="A3202" s="9"/>
      <c r="B3202" s="9"/>
      <c r="C3202" s="9"/>
      <c r="D3202" s="9"/>
      <c r="E3202" s="9"/>
      <c r="F3202" s="9" t="s">
        <v>322</v>
      </c>
      <c r="G3202" s="9"/>
      <c r="H3202" s="9"/>
      <c r="I3202" s="9">
        <v>245</v>
      </c>
      <c r="J3202" s="9" t="s">
        <v>21</v>
      </c>
      <c r="K3202" s="9" t="s">
        <v>22</v>
      </c>
      <c r="L3202" s="16"/>
      <c r="M3202" s="16">
        <f t="shared" si="166"/>
        <v>159.25</v>
      </c>
    </row>
    <row r="3203" ht="24" spans="1:13">
      <c r="A3203" s="9"/>
      <c r="B3203" s="9"/>
      <c r="C3203" s="9"/>
      <c r="D3203" s="9"/>
      <c r="E3203" s="9"/>
      <c r="F3203" s="9" t="s">
        <v>323</v>
      </c>
      <c r="G3203" s="9"/>
      <c r="H3203" s="9"/>
      <c r="I3203" s="9">
        <v>245</v>
      </c>
      <c r="J3203" s="9" t="s">
        <v>21</v>
      </c>
      <c r="K3203" s="9" t="s">
        <v>22</v>
      </c>
      <c r="L3203" s="16"/>
      <c r="M3203" s="16">
        <f t="shared" si="166"/>
        <v>159.25</v>
      </c>
    </row>
    <row r="3204" ht="24" spans="1:13">
      <c r="A3204" s="9"/>
      <c r="B3204" s="9"/>
      <c r="C3204" s="9"/>
      <c r="D3204" s="9"/>
      <c r="E3204" s="9"/>
      <c r="F3204" s="9" t="s">
        <v>320</v>
      </c>
      <c r="G3204" s="9"/>
      <c r="H3204" s="9"/>
      <c r="I3204" s="9">
        <v>245</v>
      </c>
      <c r="J3204" s="9" t="s">
        <v>21</v>
      </c>
      <c r="K3204" s="9" t="s">
        <v>22</v>
      </c>
      <c r="L3204" s="16"/>
      <c r="M3204" s="16">
        <v>159.25</v>
      </c>
    </row>
    <row r="3205" ht="24" spans="1:13">
      <c r="A3205" s="9"/>
      <c r="B3205" s="9"/>
      <c r="C3205" s="9"/>
      <c r="D3205" s="9"/>
      <c r="E3205" s="9"/>
      <c r="F3205" s="9" t="s">
        <v>325</v>
      </c>
      <c r="G3205" s="9"/>
      <c r="H3205" s="9"/>
      <c r="I3205" s="9">
        <v>245</v>
      </c>
      <c r="J3205" s="9" t="s">
        <v>21</v>
      </c>
      <c r="K3205" s="9" t="s">
        <v>22</v>
      </c>
      <c r="L3205" s="16"/>
      <c r="M3205" s="16">
        <f t="shared" si="166"/>
        <v>159.25</v>
      </c>
    </row>
    <row r="3206" ht="24" spans="1:13">
      <c r="A3206" s="9"/>
      <c r="B3206" s="9"/>
      <c r="C3206" s="9"/>
      <c r="D3206" s="9"/>
      <c r="E3206" s="9" t="s">
        <v>895</v>
      </c>
      <c r="F3206" s="9" t="s">
        <v>316</v>
      </c>
      <c r="G3206" s="9"/>
      <c r="H3206" s="9"/>
      <c r="I3206" s="9">
        <v>245</v>
      </c>
      <c r="J3206" s="9" t="s">
        <v>21</v>
      </c>
      <c r="K3206" s="9" t="s">
        <v>22</v>
      </c>
      <c r="L3206" s="16"/>
      <c r="M3206" s="16">
        <f t="shared" si="166"/>
        <v>159.25</v>
      </c>
    </row>
    <row r="3207" ht="24" spans="1:13">
      <c r="A3207" s="9"/>
      <c r="B3207" s="9"/>
      <c r="C3207" s="9"/>
      <c r="D3207" s="9"/>
      <c r="E3207" s="9"/>
      <c r="F3207" s="9" t="s">
        <v>763</v>
      </c>
      <c r="G3207" s="9"/>
      <c r="H3207" s="9"/>
      <c r="I3207" s="9">
        <v>245</v>
      </c>
      <c r="J3207" s="9" t="s">
        <v>21</v>
      </c>
      <c r="K3207" s="9" t="s">
        <v>22</v>
      </c>
      <c r="L3207" s="16"/>
      <c r="M3207" s="16">
        <f t="shared" si="166"/>
        <v>159.25</v>
      </c>
    </row>
    <row r="3208" ht="24" spans="1:13">
      <c r="A3208" s="9"/>
      <c r="B3208" s="9"/>
      <c r="C3208" s="9"/>
      <c r="D3208" s="9"/>
      <c r="E3208" s="9"/>
      <c r="F3208" s="9" t="s">
        <v>326</v>
      </c>
      <c r="G3208" s="9"/>
      <c r="H3208" s="9"/>
      <c r="I3208" s="9">
        <v>245</v>
      </c>
      <c r="J3208" s="9" t="s">
        <v>21</v>
      </c>
      <c r="K3208" s="9" t="s">
        <v>22</v>
      </c>
      <c r="L3208" s="16"/>
      <c r="M3208" s="16">
        <f t="shared" si="166"/>
        <v>159.25</v>
      </c>
    </row>
    <row r="3209" ht="24" spans="1:13">
      <c r="A3209" s="9"/>
      <c r="B3209" s="9"/>
      <c r="C3209" s="9"/>
      <c r="D3209" s="9"/>
      <c r="E3209" s="9"/>
      <c r="F3209" s="9" t="s">
        <v>122</v>
      </c>
      <c r="G3209" s="9"/>
      <c r="H3209" s="9"/>
      <c r="I3209" s="9">
        <v>245</v>
      </c>
      <c r="J3209" s="9" t="s">
        <v>21</v>
      </c>
      <c r="K3209" s="9" t="s">
        <v>22</v>
      </c>
      <c r="L3209" s="16"/>
      <c r="M3209" s="16">
        <f t="shared" si="166"/>
        <v>159.25</v>
      </c>
    </row>
    <row r="3210" ht="24" spans="1:13">
      <c r="A3210" s="9"/>
      <c r="B3210" s="9"/>
      <c r="C3210" s="9"/>
      <c r="D3210" s="9"/>
      <c r="E3210" s="9"/>
      <c r="F3210" s="9" t="s">
        <v>323</v>
      </c>
      <c r="G3210" s="9"/>
      <c r="H3210" s="9"/>
      <c r="I3210" s="9">
        <v>245</v>
      </c>
      <c r="J3210" s="9" t="s">
        <v>21</v>
      </c>
      <c r="K3210" s="9" t="s">
        <v>22</v>
      </c>
      <c r="L3210" s="16"/>
      <c r="M3210" s="16">
        <f t="shared" si="166"/>
        <v>159.25</v>
      </c>
    </row>
    <row r="3211" ht="24" spans="1:13">
      <c r="A3211" s="9"/>
      <c r="B3211" s="9"/>
      <c r="C3211" s="9"/>
      <c r="D3211" s="9"/>
      <c r="E3211" s="9"/>
      <c r="F3211" s="9" t="s">
        <v>338</v>
      </c>
      <c r="G3211" s="9"/>
      <c r="H3211" s="9">
        <v>245</v>
      </c>
      <c r="I3211" s="9">
        <v>490</v>
      </c>
      <c r="J3211" s="9" t="s">
        <v>21</v>
      </c>
      <c r="K3211" s="9" t="s">
        <v>22</v>
      </c>
      <c r="L3211" s="16">
        <f>H3211*0.65</f>
        <v>159.25</v>
      </c>
      <c r="M3211" s="16">
        <f t="shared" si="166"/>
        <v>318.5</v>
      </c>
    </row>
    <row r="3212" ht="24" spans="1:13">
      <c r="A3212" s="9"/>
      <c r="B3212" s="9"/>
      <c r="C3212" s="9"/>
      <c r="D3212" s="9"/>
      <c r="E3212" s="9"/>
      <c r="F3212" s="9" t="s">
        <v>325</v>
      </c>
      <c r="G3212" s="9"/>
      <c r="H3212" s="9"/>
      <c r="I3212" s="9">
        <v>245</v>
      </c>
      <c r="J3212" s="9" t="s">
        <v>21</v>
      </c>
      <c r="K3212" s="9" t="s">
        <v>22</v>
      </c>
      <c r="L3212" s="16"/>
      <c r="M3212" s="16">
        <f t="shared" si="166"/>
        <v>159.25</v>
      </c>
    </row>
    <row r="3213" ht="24" spans="1:13">
      <c r="A3213" s="9"/>
      <c r="B3213" s="9"/>
      <c r="C3213" s="9"/>
      <c r="D3213" s="9"/>
      <c r="E3213" s="9"/>
      <c r="F3213" s="9" t="s">
        <v>324</v>
      </c>
      <c r="G3213" s="9"/>
      <c r="H3213" s="9"/>
      <c r="I3213" s="9">
        <v>245</v>
      </c>
      <c r="J3213" s="9" t="s">
        <v>21</v>
      </c>
      <c r="K3213" s="9" t="s">
        <v>22</v>
      </c>
      <c r="L3213" s="16"/>
      <c r="M3213" s="16">
        <f t="shared" si="166"/>
        <v>159.25</v>
      </c>
    </row>
    <row r="3214" ht="24" spans="1:13">
      <c r="A3214" s="9"/>
      <c r="B3214" s="9"/>
      <c r="C3214" s="9"/>
      <c r="D3214" s="9"/>
      <c r="E3214" s="9"/>
      <c r="F3214" s="9" t="s">
        <v>775</v>
      </c>
      <c r="G3214" s="9"/>
      <c r="H3214" s="9"/>
      <c r="I3214" s="9">
        <v>245</v>
      </c>
      <c r="J3214" s="9" t="s">
        <v>21</v>
      </c>
      <c r="K3214" s="9" t="s">
        <v>22</v>
      </c>
      <c r="L3214" s="16"/>
      <c r="M3214" s="16">
        <f t="shared" si="166"/>
        <v>159.25</v>
      </c>
    </row>
    <row r="3215" ht="24" spans="1:13">
      <c r="A3215" s="9"/>
      <c r="B3215" s="9"/>
      <c r="C3215" s="9"/>
      <c r="D3215" s="9"/>
      <c r="E3215" s="9"/>
      <c r="F3215" s="9" t="s">
        <v>783</v>
      </c>
      <c r="G3215" s="9"/>
      <c r="H3215" s="9"/>
      <c r="I3215" s="9">
        <v>245</v>
      </c>
      <c r="J3215" s="9" t="s">
        <v>21</v>
      </c>
      <c r="K3215" s="9" t="s">
        <v>22</v>
      </c>
      <c r="L3215" s="16"/>
      <c r="M3215" s="16">
        <v>159.25</v>
      </c>
    </row>
    <row r="3216" ht="24" spans="1:13">
      <c r="A3216" s="9"/>
      <c r="B3216" s="9"/>
      <c r="C3216" s="9"/>
      <c r="D3216" s="9"/>
      <c r="E3216" s="9"/>
      <c r="F3216" s="9" t="s">
        <v>833</v>
      </c>
      <c r="G3216" s="9"/>
      <c r="H3216" s="9"/>
      <c r="I3216" s="9">
        <v>245</v>
      </c>
      <c r="J3216" s="9" t="s">
        <v>21</v>
      </c>
      <c r="K3216" s="9" t="s">
        <v>22</v>
      </c>
      <c r="L3216" s="16"/>
      <c r="M3216" s="16">
        <v>159.25</v>
      </c>
    </row>
    <row r="3217" ht="24" spans="1:13">
      <c r="A3217" s="9"/>
      <c r="B3217" s="9"/>
      <c r="C3217" s="9"/>
      <c r="D3217" s="9"/>
      <c r="E3217" s="9"/>
      <c r="F3217" s="9" t="s">
        <v>759</v>
      </c>
      <c r="G3217" s="9"/>
      <c r="H3217" s="9">
        <v>245</v>
      </c>
      <c r="I3217" s="9">
        <v>490</v>
      </c>
      <c r="J3217" s="9" t="s">
        <v>21</v>
      </c>
      <c r="K3217" s="9" t="s">
        <v>22</v>
      </c>
      <c r="L3217" s="16">
        <f>H3217*0.65</f>
        <v>159.25</v>
      </c>
      <c r="M3217" s="16">
        <f>I3217*0.65</f>
        <v>318.5</v>
      </c>
    </row>
    <row r="3218" spans="1:13">
      <c r="A3218" s="9"/>
      <c r="B3218" s="9"/>
      <c r="C3218" s="9"/>
      <c r="D3218" s="9"/>
      <c r="E3218" s="9" t="s">
        <v>896</v>
      </c>
      <c r="F3218" s="9" t="s">
        <v>30</v>
      </c>
      <c r="G3218" s="9"/>
      <c r="H3218" s="10"/>
      <c r="I3218" s="9">
        <v>58.1</v>
      </c>
      <c r="J3218" s="9" t="s">
        <v>18</v>
      </c>
      <c r="K3218" s="15" t="s">
        <v>19</v>
      </c>
      <c r="L3218" s="16"/>
      <c r="M3218" s="16">
        <f>I3218*0.65</f>
        <v>37.765</v>
      </c>
    </row>
    <row r="3219" ht="24" spans="1:13">
      <c r="A3219" s="9"/>
      <c r="B3219" s="9"/>
      <c r="C3219" s="9"/>
      <c r="D3219" s="9"/>
      <c r="E3219" s="9"/>
      <c r="F3219" s="9" t="s">
        <v>323</v>
      </c>
      <c r="G3219" s="9"/>
      <c r="H3219" s="9"/>
      <c r="I3219" s="9">
        <v>245</v>
      </c>
      <c r="J3219" s="9" t="s">
        <v>21</v>
      </c>
      <c r="K3219" s="9" t="s">
        <v>22</v>
      </c>
      <c r="L3219" s="16"/>
      <c r="M3219" s="16">
        <v>159.25</v>
      </c>
    </row>
    <row r="3220" ht="24" spans="1:13">
      <c r="A3220" s="9"/>
      <c r="B3220" s="9"/>
      <c r="C3220" s="9"/>
      <c r="D3220" s="9"/>
      <c r="E3220" s="9"/>
      <c r="F3220" s="9" t="s">
        <v>324</v>
      </c>
      <c r="G3220" s="9"/>
      <c r="H3220" s="9"/>
      <c r="I3220" s="9">
        <v>245</v>
      </c>
      <c r="J3220" s="9" t="s">
        <v>21</v>
      </c>
      <c r="K3220" s="9" t="s">
        <v>22</v>
      </c>
      <c r="L3220" s="16"/>
      <c r="M3220" s="16">
        <v>159.25</v>
      </c>
    </row>
    <row r="3221" ht="24" spans="1:13">
      <c r="A3221" s="9"/>
      <c r="B3221" s="9"/>
      <c r="C3221" s="9"/>
      <c r="D3221" s="9"/>
      <c r="E3221" s="9"/>
      <c r="F3221" s="9" t="s">
        <v>325</v>
      </c>
      <c r="G3221" s="9"/>
      <c r="H3221" s="9"/>
      <c r="I3221" s="9">
        <v>245</v>
      </c>
      <c r="J3221" s="9" t="s">
        <v>21</v>
      </c>
      <c r="K3221" s="9" t="s">
        <v>22</v>
      </c>
      <c r="L3221" s="16"/>
      <c r="M3221" s="16">
        <v>159.25</v>
      </c>
    </row>
    <row r="3222" ht="24" spans="1:13">
      <c r="A3222" s="9"/>
      <c r="B3222" s="9"/>
      <c r="C3222" s="9"/>
      <c r="D3222" s="9"/>
      <c r="E3222" s="9"/>
      <c r="F3222" s="9" t="s">
        <v>121</v>
      </c>
      <c r="G3222" s="9"/>
      <c r="H3222" s="9">
        <v>245</v>
      </c>
      <c r="I3222" s="9">
        <v>490</v>
      </c>
      <c r="J3222" s="9" t="s">
        <v>21</v>
      </c>
      <c r="K3222" s="9" t="s">
        <v>22</v>
      </c>
      <c r="L3222" s="16">
        <v>159.25</v>
      </c>
      <c r="M3222" s="16">
        <v>318.5</v>
      </c>
    </row>
    <row r="3223" ht="24" spans="1:13">
      <c r="A3223" s="9"/>
      <c r="B3223" s="9"/>
      <c r="C3223" s="9"/>
      <c r="D3223" s="9"/>
      <c r="E3223" s="9"/>
      <c r="F3223" s="9" t="s">
        <v>332</v>
      </c>
      <c r="G3223" s="9"/>
      <c r="H3223" s="9"/>
      <c r="I3223" s="9">
        <v>245</v>
      </c>
      <c r="J3223" s="9" t="s">
        <v>21</v>
      </c>
      <c r="K3223" s="9" t="s">
        <v>22</v>
      </c>
      <c r="L3223" s="16"/>
      <c r="M3223" s="16">
        <v>159.25</v>
      </c>
    </row>
    <row r="3224" ht="24" spans="1:13">
      <c r="A3224" s="9"/>
      <c r="B3224" s="9"/>
      <c r="C3224" s="9"/>
      <c r="D3224" s="9"/>
      <c r="E3224" s="9"/>
      <c r="F3224" s="9" t="s">
        <v>765</v>
      </c>
      <c r="G3224" s="9"/>
      <c r="H3224" s="9"/>
      <c r="I3224" s="9">
        <v>245</v>
      </c>
      <c r="J3224" s="9" t="s">
        <v>21</v>
      </c>
      <c r="K3224" s="9" t="s">
        <v>22</v>
      </c>
      <c r="L3224" s="16"/>
      <c r="M3224" s="16">
        <v>159.25</v>
      </c>
    </row>
    <row r="3225" ht="24" spans="1:13">
      <c r="A3225" s="9"/>
      <c r="B3225" s="9"/>
      <c r="C3225" s="9"/>
      <c r="D3225" s="9"/>
      <c r="E3225" s="9"/>
      <c r="F3225" s="9" t="s">
        <v>897</v>
      </c>
      <c r="G3225" s="9"/>
      <c r="H3225" s="9">
        <v>245</v>
      </c>
      <c r="I3225" s="9">
        <v>490</v>
      </c>
      <c r="J3225" s="9" t="s">
        <v>21</v>
      </c>
      <c r="K3225" s="9" t="s">
        <v>22</v>
      </c>
      <c r="L3225" s="16">
        <v>159.25</v>
      </c>
      <c r="M3225" s="16">
        <v>318.5</v>
      </c>
    </row>
    <row r="3226" ht="24" spans="1:13">
      <c r="A3226" s="9"/>
      <c r="B3226" s="9"/>
      <c r="C3226" s="9"/>
      <c r="D3226" s="9"/>
      <c r="E3226" s="9"/>
      <c r="F3226" s="9" t="s">
        <v>767</v>
      </c>
      <c r="G3226" s="9"/>
      <c r="H3226" s="9"/>
      <c r="I3226" s="9">
        <v>245</v>
      </c>
      <c r="J3226" s="9" t="s">
        <v>21</v>
      </c>
      <c r="K3226" s="9" t="s">
        <v>22</v>
      </c>
      <c r="L3226" s="16"/>
      <c r="M3226" s="16">
        <v>159.25</v>
      </c>
    </row>
    <row r="3227" ht="24" spans="1:13">
      <c r="A3227" s="9"/>
      <c r="B3227" s="9"/>
      <c r="C3227" s="9"/>
      <c r="D3227" s="9"/>
      <c r="E3227" s="9"/>
      <c r="F3227" s="9" t="s">
        <v>763</v>
      </c>
      <c r="G3227" s="9"/>
      <c r="H3227" s="9"/>
      <c r="I3227" s="9">
        <v>245</v>
      </c>
      <c r="J3227" s="9" t="s">
        <v>21</v>
      </c>
      <c r="K3227" s="9" t="s">
        <v>22</v>
      </c>
      <c r="L3227" s="16"/>
      <c r="M3227" s="16">
        <v>159.25</v>
      </c>
    </row>
    <row r="3228" spans="1:13">
      <c r="A3228" s="9"/>
      <c r="B3228" s="9"/>
      <c r="C3228" s="9"/>
      <c r="D3228" s="9"/>
      <c r="E3228" s="9" t="s">
        <v>898</v>
      </c>
      <c r="F3228" s="9" t="s">
        <v>30</v>
      </c>
      <c r="G3228" s="9"/>
      <c r="H3228" s="10"/>
      <c r="I3228" s="9">
        <v>58.1</v>
      </c>
      <c r="J3228" s="9" t="s">
        <v>18</v>
      </c>
      <c r="K3228" s="15" t="s">
        <v>19</v>
      </c>
      <c r="L3228" s="16"/>
      <c r="M3228" s="16">
        <f>I3228*0.65</f>
        <v>37.765</v>
      </c>
    </row>
    <row r="3229" ht="24" spans="1:13">
      <c r="A3229" s="9"/>
      <c r="B3229" s="9"/>
      <c r="C3229" s="9"/>
      <c r="D3229" s="9"/>
      <c r="E3229" s="9"/>
      <c r="F3229" s="9" t="s">
        <v>765</v>
      </c>
      <c r="G3229" s="9"/>
      <c r="H3229" s="9"/>
      <c r="I3229" s="9">
        <v>245</v>
      </c>
      <c r="J3229" s="9" t="s">
        <v>21</v>
      </c>
      <c r="K3229" s="9" t="s">
        <v>22</v>
      </c>
      <c r="L3229" s="16"/>
      <c r="M3229" s="16">
        <v>159.25</v>
      </c>
    </row>
    <row r="3230" ht="24" spans="1:13">
      <c r="A3230" s="9"/>
      <c r="B3230" s="9"/>
      <c r="C3230" s="9"/>
      <c r="D3230" s="9"/>
      <c r="E3230" s="9"/>
      <c r="F3230" s="9" t="s">
        <v>899</v>
      </c>
      <c r="G3230" s="9"/>
      <c r="H3230" s="9">
        <v>245</v>
      </c>
      <c r="I3230" s="9">
        <v>490</v>
      </c>
      <c r="J3230" s="9" t="s">
        <v>21</v>
      </c>
      <c r="K3230" s="9" t="s">
        <v>22</v>
      </c>
      <c r="L3230" s="16">
        <v>159.25</v>
      </c>
      <c r="M3230" s="16">
        <v>318.5</v>
      </c>
    </row>
    <row r="3231" ht="24" spans="1:13">
      <c r="A3231" s="9"/>
      <c r="B3231" s="9"/>
      <c r="C3231" s="9"/>
      <c r="D3231" s="9"/>
      <c r="E3231" s="9"/>
      <c r="F3231" s="9" t="s">
        <v>323</v>
      </c>
      <c r="G3231" s="9"/>
      <c r="H3231" s="9"/>
      <c r="I3231" s="9">
        <v>245</v>
      </c>
      <c r="J3231" s="9" t="s">
        <v>21</v>
      </c>
      <c r="K3231" s="9" t="s">
        <v>22</v>
      </c>
      <c r="L3231" s="16"/>
      <c r="M3231" s="16">
        <v>159.25</v>
      </c>
    </row>
    <row r="3232" ht="24" spans="1:13">
      <c r="A3232" s="9"/>
      <c r="B3232" s="9"/>
      <c r="C3232" s="9"/>
      <c r="D3232" s="9"/>
      <c r="E3232" s="9"/>
      <c r="F3232" s="9" t="s">
        <v>324</v>
      </c>
      <c r="G3232" s="9"/>
      <c r="H3232" s="9"/>
      <c r="I3232" s="9">
        <v>245</v>
      </c>
      <c r="J3232" s="9" t="s">
        <v>21</v>
      </c>
      <c r="K3232" s="9" t="s">
        <v>22</v>
      </c>
      <c r="L3232" s="16"/>
      <c r="M3232" s="16">
        <v>159.25</v>
      </c>
    </row>
    <row r="3233" ht="24" spans="1:13">
      <c r="A3233" s="9"/>
      <c r="B3233" s="9"/>
      <c r="C3233" s="9"/>
      <c r="D3233" s="9"/>
      <c r="E3233" s="9"/>
      <c r="F3233" s="9" t="s">
        <v>325</v>
      </c>
      <c r="G3233" s="9"/>
      <c r="H3233" s="9"/>
      <c r="I3233" s="9">
        <v>245</v>
      </c>
      <c r="J3233" s="9" t="s">
        <v>21</v>
      </c>
      <c r="K3233" s="9" t="s">
        <v>22</v>
      </c>
      <c r="L3233" s="16"/>
      <c r="M3233" s="16">
        <v>159.25</v>
      </c>
    </row>
    <row r="3234" ht="24" spans="1:13">
      <c r="A3234" s="9"/>
      <c r="B3234" s="9"/>
      <c r="C3234" s="9"/>
      <c r="D3234" s="9"/>
      <c r="E3234" s="9"/>
      <c r="F3234" s="9" t="s">
        <v>767</v>
      </c>
      <c r="G3234" s="9"/>
      <c r="H3234" s="9"/>
      <c r="I3234" s="9">
        <v>245</v>
      </c>
      <c r="J3234" s="9" t="s">
        <v>21</v>
      </c>
      <c r="K3234" s="9" t="s">
        <v>22</v>
      </c>
      <c r="L3234" s="16"/>
      <c r="M3234" s="16">
        <v>159.25</v>
      </c>
    </row>
    <row r="3235" ht="24" spans="1:13">
      <c r="A3235" s="9"/>
      <c r="B3235" s="9"/>
      <c r="C3235" s="9"/>
      <c r="D3235" s="9"/>
      <c r="E3235" s="9"/>
      <c r="F3235" s="9" t="s">
        <v>763</v>
      </c>
      <c r="G3235" s="9"/>
      <c r="H3235" s="9"/>
      <c r="I3235" s="9">
        <v>245</v>
      </c>
      <c r="J3235" s="9" t="s">
        <v>21</v>
      </c>
      <c r="K3235" s="9" t="s">
        <v>22</v>
      </c>
      <c r="L3235" s="16"/>
      <c r="M3235" s="16">
        <v>159.25</v>
      </c>
    </row>
    <row r="3236" ht="24" spans="1:13">
      <c r="A3236" s="9"/>
      <c r="B3236" s="9"/>
      <c r="C3236" s="9"/>
      <c r="D3236" s="9" t="s">
        <v>900</v>
      </c>
      <c r="E3236" s="9" t="s">
        <v>901</v>
      </c>
      <c r="F3236" s="9" t="s">
        <v>122</v>
      </c>
      <c r="G3236" s="9"/>
      <c r="H3236" s="9"/>
      <c r="I3236" s="9">
        <v>245</v>
      </c>
      <c r="J3236" s="9" t="s">
        <v>21</v>
      </c>
      <c r="K3236" s="9" t="s">
        <v>22</v>
      </c>
      <c r="L3236" s="16"/>
      <c r="M3236" s="16">
        <f t="shared" ref="M3236:M3254" si="167">I3236*0.65</f>
        <v>159.25</v>
      </c>
    </row>
    <row r="3237" ht="24" spans="1:13">
      <c r="A3237" s="9"/>
      <c r="B3237" s="9"/>
      <c r="C3237" s="9"/>
      <c r="D3237" s="9"/>
      <c r="E3237" s="9"/>
      <c r="F3237" s="9" t="s">
        <v>765</v>
      </c>
      <c r="G3237" s="9"/>
      <c r="H3237" s="9"/>
      <c r="I3237" s="9">
        <v>245</v>
      </c>
      <c r="J3237" s="9" t="s">
        <v>21</v>
      </c>
      <c r="K3237" s="9" t="s">
        <v>22</v>
      </c>
      <c r="L3237" s="16"/>
      <c r="M3237" s="16">
        <f t="shared" si="167"/>
        <v>159.25</v>
      </c>
    </row>
    <row r="3238" ht="24" spans="1:13">
      <c r="A3238" s="9"/>
      <c r="B3238" s="9"/>
      <c r="C3238" s="9"/>
      <c r="D3238" s="9"/>
      <c r="E3238" s="9"/>
      <c r="F3238" s="9" t="s">
        <v>321</v>
      </c>
      <c r="G3238" s="9"/>
      <c r="H3238" s="9">
        <v>245</v>
      </c>
      <c r="I3238" s="9">
        <v>490</v>
      </c>
      <c r="J3238" s="9" t="s">
        <v>21</v>
      </c>
      <c r="K3238" s="9" t="s">
        <v>22</v>
      </c>
      <c r="L3238" s="16">
        <f>H3238*0.65</f>
        <v>159.25</v>
      </c>
      <c r="M3238" s="16">
        <f t="shared" si="167"/>
        <v>318.5</v>
      </c>
    </row>
    <row r="3239" ht="24" spans="1:13">
      <c r="A3239" s="9"/>
      <c r="B3239" s="9"/>
      <c r="C3239" s="9"/>
      <c r="D3239" s="9"/>
      <c r="E3239" s="9"/>
      <c r="F3239" s="9" t="s">
        <v>325</v>
      </c>
      <c r="G3239" s="9"/>
      <c r="H3239" s="9"/>
      <c r="I3239" s="9">
        <v>245</v>
      </c>
      <c r="J3239" s="9" t="s">
        <v>21</v>
      </c>
      <c r="K3239" s="9" t="s">
        <v>22</v>
      </c>
      <c r="L3239" s="16"/>
      <c r="M3239" s="16">
        <f t="shared" si="167"/>
        <v>159.25</v>
      </c>
    </row>
    <row r="3240" spans="1:13">
      <c r="A3240" s="9"/>
      <c r="B3240" s="9"/>
      <c r="C3240" s="9"/>
      <c r="D3240" s="9"/>
      <c r="E3240" s="9"/>
      <c r="F3240" s="9" t="s">
        <v>55</v>
      </c>
      <c r="G3240" s="9"/>
      <c r="H3240" s="9"/>
      <c r="I3240" s="9">
        <v>167.3</v>
      </c>
      <c r="J3240" s="9" t="s">
        <v>18</v>
      </c>
      <c r="K3240" s="9" t="s">
        <v>19</v>
      </c>
      <c r="L3240" s="16"/>
      <c r="M3240" s="16">
        <f t="shared" si="167"/>
        <v>108.745</v>
      </c>
    </row>
    <row r="3241" ht="24" spans="1:13">
      <c r="A3241" s="9"/>
      <c r="B3241" s="9"/>
      <c r="C3241" s="9"/>
      <c r="D3241" s="9"/>
      <c r="E3241" s="9" t="s">
        <v>902</v>
      </c>
      <c r="F3241" s="9" t="s">
        <v>775</v>
      </c>
      <c r="G3241" s="9"/>
      <c r="H3241" s="9"/>
      <c r="I3241" s="9">
        <v>245</v>
      </c>
      <c r="J3241" s="9" t="s">
        <v>21</v>
      </c>
      <c r="K3241" s="9" t="s">
        <v>22</v>
      </c>
      <c r="L3241" s="16"/>
      <c r="M3241" s="16">
        <f t="shared" si="167"/>
        <v>159.25</v>
      </c>
    </row>
    <row r="3242" ht="24" spans="1:13">
      <c r="A3242" s="9"/>
      <c r="B3242" s="9"/>
      <c r="C3242" s="9"/>
      <c r="D3242" s="9"/>
      <c r="E3242" s="9"/>
      <c r="F3242" s="9" t="s">
        <v>763</v>
      </c>
      <c r="G3242" s="9"/>
      <c r="H3242" s="9"/>
      <c r="I3242" s="9">
        <v>245</v>
      </c>
      <c r="J3242" s="9" t="s">
        <v>21</v>
      </c>
      <c r="K3242" s="9" t="s">
        <v>22</v>
      </c>
      <c r="L3242" s="16"/>
      <c r="M3242" s="16">
        <f t="shared" si="167"/>
        <v>159.25</v>
      </c>
    </row>
    <row r="3243" ht="24" spans="1:13">
      <c r="A3243" s="9"/>
      <c r="B3243" s="9"/>
      <c r="C3243" s="9"/>
      <c r="D3243" s="9"/>
      <c r="E3243" s="9"/>
      <c r="F3243" s="9" t="s">
        <v>122</v>
      </c>
      <c r="G3243" s="9"/>
      <c r="H3243" s="9"/>
      <c r="I3243" s="9">
        <v>245</v>
      </c>
      <c r="J3243" s="9" t="s">
        <v>21</v>
      </c>
      <c r="K3243" s="9" t="s">
        <v>22</v>
      </c>
      <c r="L3243" s="16"/>
      <c r="M3243" s="16">
        <f t="shared" si="167"/>
        <v>159.25</v>
      </c>
    </row>
    <row r="3244" ht="24" spans="1:13">
      <c r="A3244" s="9"/>
      <c r="B3244" s="9"/>
      <c r="C3244" s="9"/>
      <c r="D3244" s="9"/>
      <c r="E3244" s="9"/>
      <c r="F3244" s="9" t="s">
        <v>903</v>
      </c>
      <c r="G3244" s="9"/>
      <c r="H3244" s="9"/>
      <c r="I3244" s="9">
        <v>245</v>
      </c>
      <c r="J3244" s="9" t="s">
        <v>21</v>
      </c>
      <c r="K3244" s="9" t="s">
        <v>22</v>
      </c>
      <c r="L3244" s="16"/>
      <c r="M3244" s="16">
        <f t="shared" si="167"/>
        <v>159.25</v>
      </c>
    </row>
    <row r="3245" ht="24" spans="1:13">
      <c r="A3245" s="9"/>
      <c r="B3245" s="9"/>
      <c r="C3245" s="9"/>
      <c r="D3245" s="9"/>
      <c r="E3245" s="9"/>
      <c r="F3245" s="9" t="s">
        <v>767</v>
      </c>
      <c r="G3245" s="9"/>
      <c r="H3245" s="9"/>
      <c r="I3245" s="9">
        <v>245</v>
      </c>
      <c r="J3245" s="9" t="s">
        <v>21</v>
      </c>
      <c r="K3245" s="9" t="s">
        <v>22</v>
      </c>
      <c r="L3245" s="16"/>
      <c r="M3245" s="16">
        <f t="shared" si="167"/>
        <v>159.25</v>
      </c>
    </row>
    <row r="3246" ht="24" spans="1:13">
      <c r="A3246" s="9"/>
      <c r="B3246" s="9"/>
      <c r="C3246" s="9"/>
      <c r="D3246" s="9"/>
      <c r="E3246" s="9"/>
      <c r="F3246" s="9" t="s">
        <v>323</v>
      </c>
      <c r="G3246" s="9"/>
      <c r="H3246" s="9"/>
      <c r="I3246" s="9">
        <v>245</v>
      </c>
      <c r="J3246" s="9" t="s">
        <v>21</v>
      </c>
      <c r="K3246" s="9" t="s">
        <v>22</v>
      </c>
      <c r="L3246" s="16"/>
      <c r="M3246" s="16">
        <f t="shared" si="167"/>
        <v>159.25</v>
      </c>
    </row>
    <row r="3247" ht="24" spans="1:13">
      <c r="A3247" s="9"/>
      <c r="B3247" s="9"/>
      <c r="C3247" s="9"/>
      <c r="D3247" s="9"/>
      <c r="E3247" s="9"/>
      <c r="F3247" s="9" t="s">
        <v>325</v>
      </c>
      <c r="G3247" s="9"/>
      <c r="H3247" s="9"/>
      <c r="I3247" s="9">
        <v>245</v>
      </c>
      <c r="J3247" s="9" t="s">
        <v>21</v>
      </c>
      <c r="K3247" s="9" t="s">
        <v>22</v>
      </c>
      <c r="L3247" s="16"/>
      <c r="M3247" s="16">
        <f t="shared" si="167"/>
        <v>159.25</v>
      </c>
    </row>
    <row r="3248" ht="24" spans="1:13">
      <c r="A3248" s="9"/>
      <c r="B3248" s="9"/>
      <c r="C3248" s="9"/>
      <c r="D3248" s="9"/>
      <c r="E3248" s="9"/>
      <c r="F3248" s="9" t="s">
        <v>904</v>
      </c>
      <c r="G3248" s="9"/>
      <c r="H3248" s="9"/>
      <c r="I3248" s="9">
        <v>245</v>
      </c>
      <c r="J3248" s="9" t="s">
        <v>21</v>
      </c>
      <c r="K3248" s="9" t="s">
        <v>22</v>
      </c>
      <c r="L3248" s="16"/>
      <c r="M3248" s="16">
        <f t="shared" si="167"/>
        <v>159.25</v>
      </c>
    </row>
    <row r="3249" ht="24" spans="1:13">
      <c r="A3249" s="9"/>
      <c r="B3249" s="9"/>
      <c r="C3249" s="9"/>
      <c r="D3249" s="9"/>
      <c r="E3249" s="9"/>
      <c r="F3249" s="9" t="s">
        <v>316</v>
      </c>
      <c r="G3249" s="9"/>
      <c r="H3249" s="9"/>
      <c r="I3249" s="9">
        <v>245</v>
      </c>
      <c r="J3249" s="9" t="s">
        <v>21</v>
      </c>
      <c r="K3249" s="9" t="s">
        <v>22</v>
      </c>
      <c r="L3249" s="16"/>
      <c r="M3249" s="16">
        <f t="shared" si="167"/>
        <v>159.25</v>
      </c>
    </row>
    <row r="3250" ht="24" spans="1:13">
      <c r="A3250" s="9"/>
      <c r="B3250" s="9"/>
      <c r="C3250" s="9"/>
      <c r="D3250" s="9"/>
      <c r="E3250" s="9" t="s">
        <v>905</v>
      </c>
      <c r="F3250" s="9" t="s">
        <v>122</v>
      </c>
      <c r="G3250" s="9"/>
      <c r="H3250" s="9"/>
      <c r="I3250" s="9">
        <v>245</v>
      </c>
      <c r="J3250" s="9" t="s">
        <v>21</v>
      </c>
      <c r="K3250" s="9" t="s">
        <v>22</v>
      </c>
      <c r="L3250" s="16"/>
      <c r="M3250" s="16">
        <f t="shared" si="167"/>
        <v>159.25</v>
      </c>
    </row>
    <row r="3251" ht="24" spans="1:13">
      <c r="A3251" s="9"/>
      <c r="B3251" s="9"/>
      <c r="C3251" s="9"/>
      <c r="D3251" s="9"/>
      <c r="E3251" s="9"/>
      <c r="F3251" s="9" t="s">
        <v>767</v>
      </c>
      <c r="G3251" s="9"/>
      <c r="H3251" s="9"/>
      <c r="I3251" s="9">
        <v>245</v>
      </c>
      <c r="J3251" s="9" t="s">
        <v>21</v>
      </c>
      <c r="K3251" s="9" t="s">
        <v>22</v>
      </c>
      <c r="L3251" s="16"/>
      <c r="M3251" s="16">
        <f t="shared" si="167"/>
        <v>159.25</v>
      </c>
    </row>
    <row r="3252" ht="24" spans="1:13">
      <c r="A3252" s="9"/>
      <c r="B3252" s="9"/>
      <c r="C3252" s="9"/>
      <c r="D3252" s="9"/>
      <c r="E3252" s="9"/>
      <c r="F3252" s="9" t="s">
        <v>323</v>
      </c>
      <c r="G3252" s="9"/>
      <c r="H3252" s="9"/>
      <c r="I3252" s="9">
        <v>245</v>
      </c>
      <c r="J3252" s="9" t="s">
        <v>21</v>
      </c>
      <c r="K3252" s="9" t="s">
        <v>22</v>
      </c>
      <c r="L3252" s="16"/>
      <c r="M3252" s="16">
        <f t="shared" si="167"/>
        <v>159.25</v>
      </c>
    </row>
    <row r="3253" ht="24" spans="1:13">
      <c r="A3253" s="9"/>
      <c r="B3253" s="9"/>
      <c r="C3253" s="9"/>
      <c r="D3253" s="9"/>
      <c r="E3253" s="9"/>
      <c r="F3253" s="9" t="s">
        <v>325</v>
      </c>
      <c r="G3253" s="9"/>
      <c r="H3253" s="9"/>
      <c r="I3253" s="9">
        <v>245</v>
      </c>
      <c r="J3253" s="9" t="s">
        <v>21</v>
      </c>
      <c r="K3253" s="9" t="s">
        <v>22</v>
      </c>
      <c r="L3253" s="16"/>
      <c r="M3253" s="16">
        <f t="shared" si="167"/>
        <v>159.25</v>
      </c>
    </row>
    <row r="3254" ht="24" spans="1:13">
      <c r="A3254" s="9"/>
      <c r="B3254" s="9"/>
      <c r="C3254" s="9"/>
      <c r="D3254" s="9"/>
      <c r="E3254" s="9"/>
      <c r="F3254" s="9" t="s">
        <v>763</v>
      </c>
      <c r="G3254" s="9"/>
      <c r="H3254" s="9"/>
      <c r="I3254" s="9">
        <v>245</v>
      </c>
      <c r="J3254" s="9" t="s">
        <v>21</v>
      </c>
      <c r="K3254" s="9" t="s">
        <v>22</v>
      </c>
      <c r="L3254" s="16"/>
      <c r="M3254" s="16">
        <f t="shared" si="167"/>
        <v>159.25</v>
      </c>
    </row>
    <row r="3255" ht="24" spans="1:13">
      <c r="A3255" s="9"/>
      <c r="B3255" s="9"/>
      <c r="C3255" s="9"/>
      <c r="D3255" s="9"/>
      <c r="E3255" s="9"/>
      <c r="F3255" s="9" t="s">
        <v>803</v>
      </c>
      <c r="G3255" s="9"/>
      <c r="H3255" s="9"/>
      <c r="I3255" s="9">
        <v>245</v>
      </c>
      <c r="J3255" s="9" t="s">
        <v>21</v>
      </c>
      <c r="K3255" s="9" t="s">
        <v>22</v>
      </c>
      <c r="L3255" s="16"/>
      <c r="M3255" s="16">
        <v>159.25</v>
      </c>
    </row>
    <row r="3256" ht="24" spans="1:13">
      <c r="A3256" s="9"/>
      <c r="B3256" s="9"/>
      <c r="C3256" s="9"/>
      <c r="D3256" s="9"/>
      <c r="E3256" s="9"/>
      <c r="F3256" s="9" t="s">
        <v>775</v>
      </c>
      <c r="G3256" s="9"/>
      <c r="H3256" s="9"/>
      <c r="I3256" s="9">
        <v>245</v>
      </c>
      <c r="J3256" s="9" t="s">
        <v>21</v>
      </c>
      <c r="K3256" s="9" t="s">
        <v>22</v>
      </c>
      <c r="L3256" s="16"/>
      <c r="M3256" s="16">
        <f>I3256*0.65</f>
        <v>159.25</v>
      </c>
    </row>
    <row r="3257" spans="1:13">
      <c r="A3257" s="9"/>
      <c r="B3257" s="9"/>
      <c r="C3257" s="9"/>
      <c r="D3257" s="9"/>
      <c r="E3257" s="9" t="s">
        <v>906</v>
      </c>
      <c r="F3257" s="9" t="s">
        <v>30</v>
      </c>
      <c r="G3257" s="9"/>
      <c r="H3257" s="10"/>
      <c r="I3257" s="9">
        <v>58.1</v>
      </c>
      <c r="J3257" s="9" t="s">
        <v>18</v>
      </c>
      <c r="K3257" s="15" t="s">
        <v>19</v>
      </c>
      <c r="L3257" s="16"/>
      <c r="M3257" s="16">
        <f>I3257*0.65</f>
        <v>37.765</v>
      </c>
    </row>
    <row r="3258" ht="24" spans="1:13">
      <c r="A3258" s="9"/>
      <c r="B3258" s="9"/>
      <c r="C3258" s="9"/>
      <c r="D3258" s="9"/>
      <c r="E3258" s="9"/>
      <c r="F3258" s="9" t="s">
        <v>325</v>
      </c>
      <c r="G3258" s="9"/>
      <c r="H3258" s="9"/>
      <c r="I3258" s="9">
        <v>245</v>
      </c>
      <c r="J3258" s="9" t="s">
        <v>21</v>
      </c>
      <c r="K3258" s="9" t="s">
        <v>22</v>
      </c>
      <c r="L3258" s="16"/>
      <c r="M3258" s="16">
        <v>159.25</v>
      </c>
    </row>
    <row r="3259" ht="24" spans="1:13">
      <c r="A3259" s="9"/>
      <c r="B3259" s="9"/>
      <c r="C3259" s="9"/>
      <c r="D3259" s="9"/>
      <c r="E3259" s="9"/>
      <c r="F3259" s="9" t="s">
        <v>122</v>
      </c>
      <c r="G3259" s="9"/>
      <c r="H3259" s="9"/>
      <c r="I3259" s="9">
        <v>245</v>
      </c>
      <c r="J3259" s="9" t="s">
        <v>21</v>
      </c>
      <c r="K3259" s="9" t="s">
        <v>22</v>
      </c>
      <c r="L3259" s="16"/>
      <c r="M3259" s="16">
        <v>159.25</v>
      </c>
    </row>
    <row r="3260" ht="24" spans="1:13">
      <c r="A3260" s="9"/>
      <c r="B3260" s="9"/>
      <c r="C3260" s="9"/>
      <c r="D3260" s="9"/>
      <c r="E3260" s="9"/>
      <c r="F3260" s="9" t="s">
        <v>121</v>
      </c>
      <c r="G3260" s="9"/>
      <c r="H3260" s="9">
        <v>245</v>
      </c>
      <c r="I3260" s="9">
        <v>490</v>
      </c>
      <c r="J3260" s="9" t="s">
        <v>21</v>
      </c>
      <c r="K3260" s="9" t="s">
        <v>22</v>
      </c>
      <c r="L3260" s="16">
        <v>159.25</v>
      </c>
      <c r="M3260" s="16">
        <v>318.5</v>
      </c>
    </row>
    <row r="3261" ht="24" spans="1:13">
      <c r="A3261" s="9"/>
      <c r="B3261" s="9"/>
      <c r="C3261" s="9"/>
      <c r="D3261" s="9"/>
      <c r="E3261" s="9"/>
      <c r="F3261" s="9" t="s">
        <v>324</v>
      </c>
      <c r="G3261" s="9"/>
      <c r="H3261" s="9"/>
      <c r="I3261" s="9">
        <v>245</v>
      </c>
      <c r="J3261" s="9" t="s">
        <v>21</v>
      </c>
      <c r="K3261" s="9" t="s">
        <v>22</v>
      </c>
      <c r="L3261" s="16"/>
      <c r="M3261" s="16">
        <v>159.25</v>
      </c>
    </row>
    <row r="3262" ht="24" spans="1:13">
      <c r="A3262" s="9"/>
      <c r="B3262" s="9"/>
      <c r="C3262" s="9"/>
      <c r="D3262" s="9"/>
      <c r="E3262" s="9"/>
      <c r="F3262" s="9" t="s">
        <v>323</v>
      </c>
      <c r="G3262" s="9"/>
      <c r="H3262" s="9"/>
      <c r="I3262" s="9">
        <v>245</v>
      </c>
      <c r="J3262" s="9" t="s">
        <v>21</v>
      </c>
      <c r="K3262" s="9" t="s">
        <v>22</v>
      </c>
      <c r="L3262" s="16"/>
      <c r="M3262" s="16">
        <v>159.25</v>
      </c>
    </row>
    <row r="3263" ht="24" spans="1:13">
      <c r="A3263" s="9"/>
      <c r="B3263" s="9"/>
      <c r="C3263" s="9"/>
      <c r="D3263" s="9"/>
      <c r="E3263" s="9"/>
      <c r="F3263" s="9" t="s">
        <v>765</v>
      </c>
      <c r="G3263" s="9"/>
      <c r="H3263" s="9"/>
      <c r="I3263" s="9">
        <v>245</v>
      </c>
      <c r="J3263" s="9" t="s">
        <v>21</v>
      </c>
      <c r="K3263" s="9" t="s">
        <v>22</v>
      </c>
      <c r="L3263" s="16"/>
      <c r="M3263" s="16">
        <v>159.25</v>
      </c>
    </row>
    <row r="3264" ht="24" spans="1:13">
      <c r="A3264" s="9"/>
      <c r="B3264" s="9"/>
      <c r="C3264" s="9"/>
      <c r="D3264" s="9"/>
      <c r="E3264" s="9"/>
      <c r="F3264" s="9" t="s">
        <v>897</v>
      </c>
      <c r="G3264" s="9"/>
      <c r="H3264" s="9">
        <v>245</v>
      </c>
      <c r="I3264" s="9">
        <v>490</v>
      </c>
      <c r="J3264" s="9" t="s">
        <v>21</v>
      </c>
      <c r="K3264" s="9" t="s">
        <v>22</v>
      </c>
      <c r="L3264" s="16">
        <v>159.25</v>
      </c>
      <c r="M3264" s="16">
        <v>318.5</v>
      </c>
    </row>
    <row r="3265" ht="24" spans="1:13">
      <c r="A3265" s="9"/>
      <c r="B3265" s="9"/>
      <c r="C3265" s="9"/>
      <c r="D3265" s="9"/>
      <c r="E3265" s="9"/>
      <c r="F3265" s="9" t="s">
        <v>767</v>
      </c>
      <c r="G3265" s="9"/>
      <c r="H3265" s="9"/>
      <c r="I3265" s="9">
        <v>245</v>
      </c>
      <c r="J3265" s="9" t="s">
        <v>21</v>
      </c>
      <c r="K3265" s="9" t="s">
        <v>22</v>
      </c>
      <c r="L3265" s="16"/>
      <c r="M3265" s="16">
        <v>159.25</v>
      </c>
    </row>
    <row r="3266" ht="24" spans="1:13">
      <c r="A3266" s="9"/>
      <c r="B3266" s="9"/>
      <c r="C3266" s="9"/>
      <c r="D3266" s="9"/>
      <c r="E3266" s="9"/>
      <c r="F3266" s="9" t="s">
        <v>763</v>
      </c>
      <c r="G3266" s="9"/>
      <c r="H3266" s="9"/>
      <c r="I3266" s="9">
        <v>245</v>
      </c>
      <c r="J3266" s="9" t="s">
        <v>21</v>
      </c>
      <c r="K3266" s="9" t="s">
        <v>22</v>
      </c>
      <c r="L3266" s="16"/>
      <c r="M3266" s="16">
        <v>159.25</v>
      </c>
    </row>
    <row r="3267" spans="1:13">
      <c r="A3267" s="9"/>
      <c r="B3267" s="9"/>
      <c r="C3267" s="9"/>
      <c r="D3267" s="9"/>
      <c r="E3267" s="9" t="s">
        <v>907</v>
      </c>
      <c r="F3267" s="9" t="s">
        <v>30</v>
      </c>
      <c r="G3267" s="9"/>
      <c r="H3267" s="10"/>
      <c r="I3267" s="9">
        <v>58.1</v>
      </c>
      <c r="J3267" s="9" t="s">
        <v>18</v>
      </c>
      <c r="K3267" s="15" t="s">
        <v>19</v>
      </c>
      <c r="L3267" s="16"/>
      <c r="M3267" s="16">
        <f>I3267*0.65</f>
        <v>37.765</v>
      </c>
    </row>
    <row r="3268" ht="24" spans="1:13">
      <c r="A3268" s="9"/>
      <c r="B3268" s="9"/>
      <c r="C3268" s="9"/>
      <c r="D3268" s="9"/>
      <c r="E3268" s="9"/>
      <c r="F3268" s="9" t="s">
        <v>325</v>
      </c>
      <c r="G3268" s="9"/>
      <c r="H3268" s="9"/>
      <c r="I3268" s="9">
        <v>245</v>
      </c>
      <c r="J3268" s="9" t="s">
        <v>21</v>
      </c>
      <c r="K3268" s="9" t="s">
        <v>22</v>
      </c>
      <c r="L3268" s="16"/>
      <c r="M3268" s="16">
        <v>159.25</v>
      </c>
    </row>
    <row r="3269" ht="24" spans="1:13">
      <c r="A3269" s="9"/>
      <c r="B3269" s="9"/>
      <c r="C3269" s="9"/>
      <c r="D3269" s="9"/>
      <c r="E3269" s="9"/>
      <c r="F3269" s="9" t="s">
        <v>121</v>
      </c>
      <c r="G3269" s="9"/>
      <c r="H3269" s="9">
        <v>245</v>
      </c>
      <c r="I3269" s="9">
        <v>490</v>
      </c>
      <c r="J3269" s="9" t="s">
        <v>21</v>
      </c>
      <c r="K3269" s="9" t="s">
        <v>22</v>
      </c>
      <c r="L3269" s="16">
        <v>159.25</v>
      </c>
      <c r="M3269" s="16">
        <v>318.5</v>
      </c>
    </row>
    <row r="3270" ht="24" spans="1:13">
      <c r="A3270" s="9"/>
      <c r="B3270" s="9"/>
      <c r="C3270" s="9"/>
      <c r="D3270" s="9"/>
      <c r="E3270" s="9"/>
      <c r="F3270" s="9" t="s">
        <v>324</v>
      </c>
      <c r="G3270" s="9"/>
      <c r="H3270" s="9"/>
      <c r="I3270" s="9">
        <v>245</v>
      </c>
      <c r="J3270" s="9" t="s">
        <v>21</v>
      </c>
      <c r="K3270" s="9" t="s">
        <v>22</v>
      </c>
      <c r="L3270" s="16"/>
      <c r="M3270" s="16">
        <v>159.25</v>
      </c>
    </row>
    <row r="3271" ht="24" spans="1:13">
      <c r="A3271" s="9"/>
      <c r="B3271" s="9"/>
      <c r="C3271" s="9"/>
      <c r="D3271" s="9"/>
      <c r="E3271" s="9"/>
      <c r="F3271" s="9" t="s">
        <v>323</v>
      </c>
      <c r="G3271" s="9"/>
      <c r="H3271" s="9"/>
      <c r="I3271" s="9">
        <v>245</v>
      </c>
      <c r="J3271" s="9" t="s">
        <v>21</v>
      </c>
      <c r="K3271" s="9" t="s">
        <v>22</v>
      </c>
      <c r="L3271" s="16"/>
      <c r="M3271" s="16">
        <v>159.25</v>
      </c>
    </row>
    <row r="3272" ht="24" spans="1:13">
      <c r="A3272" s="9"/>
      <c r="B3272" s="9"/>
      <c r="C3272" s="9"/>
      <c r="D3272" s="9"/>
      <c r="E3272" s="9"/>
      <c r="F3272" s="9" t="s">
        <v>765</v>
      </c>
      <c r="G3272" s="9"/>
      <c r="H3272" s="9"/>
      <c r="I3272" s="9">
        <v>245</v>
      </c>
      <c r="J3272" s="9" t="s">
        <v>21</v>
      </c>
      <c r="K3272" s="9" t="s">
        <v>22</v>
      </c>
      <c r="L3272" s="16"/>
      <c r="M3272" s="16">
        <v>159.25</v>
      </c>
    </row>
    <row r="3273" ht="24" spans="1:13">
      <c r="A3273" s="9"/>
      <c r="B3273" s="9"/>
      <c r="C3273" s="9"/>
      <c r="D3273" s="9"/>
      <c r="E3273" s="9"/>
      <c r="F3273" s="9" t="s">
        <v>332</v>
      </c>
      <c r="G3273" s="9"/>
      <c r="H3273" s="9"/>
      <c r="I3273" s="9">
        <v>245</v>
      </c>
      <c r="J3273" s="9" t="s">
        <v>21</v>
      </c>
      <c r="K3273" s="9" t="s">
        <v>22</v>
      </c>
      <c r="L3273" s="16"/>
      <c r="M3273" s="16">
        <v>159.25</v>
      </c>
    </row>
    <row r="3274" ht="24" spans="1:13">
      <c r="A3274" s="9"/>
      <c r="B3274" s="9"/>
      <c r="C3274" s="9"/>
      <c r="D3274" s="9"/>
      <c r="E3274" s="9"/>
      <c r="F3274" s="9" t="s">
        <v>122</v>
      </c>
      <c r="G3274" s="9"/>
      <c r="H3274" s="9"/>
      <c r="I3274" s="9">
        <v>245</v>
      </c>
      <c r="J3274" s="9" t="s">
        <v>21</v>
      </c>
      <c r="K3274" s="9" t="s">
        <v>22</v>
      </c>
      <c r="L3274" s="16"/>
      <c r="M3274" s="16">
        <v>159.25</v>
      </c>
    </row>
    <row r="3275" ht="24" spans="1:13">
      <c r="A3275" s="9"/>
      <c r="B3275" s="9"/>
      <c r="C3275" s="9"/>
      <c r="D3275" s="9"/>
      <c r="E3275" s="9"/>
      <c r="F3275" s="9" t="s">
        <v>897</v>
      </c>
      <c r="G3275" s="9"/>
      <c r="H3275" s="9">
        <v>245</v>
      </c>
      <c r="I3275" s="9">
        <v>490</v>
      </c>
      <c r="J3275" s="9" t="s">
        <v>21</v>
      </c>
      <c r="K3275" s="9" t="s">
        <v>22</v>
      </c>
      <c r="L3275" s="16">
        <v>159.25</v>
      </c>
      <c r="M3275" s="16">
        <v>318.5</v>
      </c>
    </row>
    <row r="3276" ht="24" spans="1:13">
      <c r="A3276" s="9"/>
      <c r="B3276" s="9"/>
      <c r="C3276" s="9"/>
      <c r="D3276" s="9"/>
      <c r="E3276" s="9"/>
      <c r="F3276" s="9" t="s">
        <v>767</v>
      </c>
      <c r="G3276" s="9"/>
      <c r="H3276" s="9"/>
      <c r="I3276" s="9">
        <v>245</v>
      </c>
      <c r="J3276" s="9" t="s">
        <v>21</v>
      </c>
      <c r="K3276" s="9" t="s">
        <v>22</v>
      </c>
      <c r="L3276" s="16"/>
      <c r="M3276" s="16">
        <v>159.25</v>
      </c>
    </row>
    <row r="3277" ht="24" spans="1:13">
      <c r="A3277" s="9"/>
      <c r="B3277" s="9"/>
      <c r="C3277" s="9"/>
      <c r="D3277" s="9"/>
      <c r="E3277" s="9"/>
      <c r="F3277" s="9" t="s">
        <v>763</v>
      </c>
      <c r="G3277" s="9"/>
      <c r="H3277" s="9"/>
      <c r="I3277" s="9">
        <v>245</v>
      </c>
      <c r="J3277" s="9" t="s">
        <v>21</v>
      </c>
      <c r="K3277" s="9" t="s">
        <v>22</v>
      </c>
      <c r="L3277" s="16"/>
      <c r="M3277" s="16">
        <v>159.25</v>
      </c>
    </row>
    <row r="3278" spans="1:13">
      <c r="A3278" s="9"/>
      <c r="B3278" s="9"/>
      <c r="C3278" s="9"/>
      <c r="D3278" s="9"/>
      <c r="E3278" s="9" t="s">
        <v>908</v>
      </c>
      <c r="F3278" s="9" t="s">
        <v>30</v>
      </c>
      <c r="G3278" s="9"/>
      <c r="H3278" s="10"/>
      <c r="I3278" s="9">
        <v>58.1</v>
      </c>
      <c r="J3278" s="9" t="s">
        <v>18</v>
      </c>
      <c r="K3278" s="15" t="s">
        <v>19</v>
      </c>
      <c r="L3278" s="16"/>
      <c r="M3278" s="16">
        <f>I3278*0.65</f>
        <v>37.765</v>
      </c>
    </row>
    <row r="3279" ht="24" spans="1:13">
      <c r="A3279" s="9"/>
      <c r="B3279" s="9"/>
      <c r="C3279" s="9"/>
      <c r="D3279" s="9"/>
      <c r="E3279" s="9"/>
      <c r="F3279" s="9" t="s">
        <v>325</v>
      </c>
      <c r="G3279" s="9"/>
      <c r="H3279" s="9"/>
      <c r="I3279" s="9">
        <v>245</v>
      </c>
      <c r="J3279" s="9" t="s">
        <v>21</v>
      </c>
      <c r="K3279" s="9" t="s">
        <v>22</v>
      </c>
      <c r="L3279" s="16"/>
      <c r="M3279" s="16">
        <v>159.25</v>
      </c>
    </row>
    <row r="3280" ht="24" spans="1:13">
      <c r="A3280" s="9"/>
      <c r="B3280" s="9"/>
      <c r="C3280" s="9"/>
      <c r="D3280" s="9"/>
      <c r="E3280" s="9"/>
      <c r="F3280" s="9" t="s">
        <v>122</v>
      </c>
      <c r="G3280" s="9"/>
      <c r="H3280" s="9"/>
      <c r="I3280" s="9">
        <v>245</v>
      </c>
      <c r="J3280" s="9" t="s">
        <v>21</v>
      </c>
      <c r="K3280" s="9" t="s">
        <v>22</v>
      </c>
      <c r="L3280" s="16"/>
      <c r="M3280" s="16">
        <v>159.25</v>
      </c>
    </row>
    <row r="3281" ht="24" spans="1:13">
      <c r="A3281" s="9"/>
      <c r="B3281" s="9"/>
      <c r="C3281" s="9"/>
      <c r="D3281" s="9"/>
      <c r="E3281" s="9"/>
      <c r="F3281" s="9" t="s">
        <v>121</v>
      </c>
      <c r="G3281" s="9"/>
      <c r="H3281" s="9">
        <v>245</v>
      </c>
      <c r="I3281" s="9">
        <v>490</v>
      </c>
      <c r="J3281" s="9" t="s">
        <v>21</v>
      </c>
      <c r="K3281" s="9" t="s">
        <v>22</v>
      </c>
      <c r="L3281" s="16">
        <v>159.25</v>
      </c>
      <c r="M3281" s="16">
        <v>318.5</v>
      </c>
    </row>
    <row r="3282" ht="24" spans="1:13">
      <c r="A3282" s="9"/>
      <c r="B3282" s="9"/>
      <c r="C3282" s="9"/>
      <c r="D3282" s="9"/>
      <c r="E3282" s="9"/>
      <c r="F3282" s="9" t="s">
        <v>324</v>
      </c>
      <c r="G3282" s="9"/>
      <c r="H3282" s="9"/>
      <c r="I3282" s="9">
        <v>245</v>
      </c>
      <c r="J3282" s="9" t="s">
        <v>21</v>
      </c>
      <c r="K3282" s="9" t="s">
        <v>22</v>
      </c>
      <c r="L3282" s="16"/>
      <c r="M3282" s="16">
        <v>159.25</v>
      </c>
    </row>
    <row r="3283" ht="24" spans="1:13">
      <c r="A3283" s="9"/>
      <c r="B3283" s="9"/>
      <c r="C3283" s="9"/>
      <c r="D3283" s="9"/>
      <c r="E3283" s="9"/>
      <c r="F3283" s="9" t="s">
        <v>323</v>
      </c>
      <c r="G3283" s="9"/>
      <c r="H3283" s="9"/>
      <c r="I3283" s="9">
        <v>245</v>
      </c>
      <c r="J3283" s="9" t="s">
        <v>21</v>
      </c>
      <c r="K3283" s="9" t="s">
        <v>22</v>
      </c>
      <c r="L3283" s="16"/>
      <c r="M3283" s="16">
        <v>159.25</v>
      </c>
    </row>
    <row r="3284" ht="24" spans="1:13">
      <c r="A3284" s="9"/>
      <c r="B3284" s="9"/>
      <c r="C3284" s="9"/>
      <c r="D3284" s="9"/>
      <c r="E3284" s="9"/>
      <c r="F3284" s="9" t="s">
        <v>765</v>
      </c>
      <c r="G3284" s="9"/>
      <c r="H3284" s="9"/>
      <c r="I3284" s="9">
        <v>245</v>
      </c>
      <c r="J3284" s="9" t="s">
        <v>21</v>
      </c>
      <c r="K3284" s="9" t="s">
        <v>22</v>
      </c>
      <c r="L3284" s="16"/>
      <c r="M3284" s="16">
        <v>159.25</v>
      </c>
    </row>
    <row r="3285" ht="24" spans="1:13">
      <c r="A3285" s="9"/>
      <c r="B3285" s="9"/>
      <c r="C3285" s="9"/>
      <c r="D3285" s="9"/>
      <c r="E3285" s="9"/>
      <c r="F3285" s="9" t="s">
        <v>897</v>
      </c>
      <c r="G3285" s="9"/>
      <c r="H3285" s="9">
        <v>245</v>
      </c>
      <c r="I3285" s="9">
        <v>490</v>
      </c>
      <c r="J3285" s="9" t="s">
        <v>21</v>
      </c>
      <c r="K3285" s="9" t="s">
        <v>22</v>
      </c>
      <c r="L3285" s="16">
        <v>159.25</v>
      </c>
      <c r="M3285" s="16">
        <v>318.5</v>
      </c>
    </row>
    <row r="3286" ht="24" spans="1:13">
      <c r="A3286" s="9"/>
      <c r="B3286" s="9"/>
      <c r="C3286" s="9"/>
      <c r="D3286" s="9"/>
      <c r="E3286" s="9"/>
      <c r="F3286" s="9" t="s">
        <v>767</v>
      </c>
      <c r="G3286" s="9"/>
      <c r="H3286" s="9"/>
      <c r="I3286" s="9">
        <v>245</v>
      </c>
      <c r="J3286" s="9" t="s">
        <v>21</v>
      </c>
      <c r="K3286" s="9" t="s">
        <v>22</v>
      </c>
      <c r="L3286" s="16"/>
      <c r="M3286" s="16">
        <v>159.25</v>
      </c>
    </row>
    <row r="3287" ht="24" spans="1:13">
      <c r="A3287" s="9"/>
      <c r="B3287" s="9"/>
      <c r="C3287" s="9"/>
      <c r="D3287" s="9"/>
      <c r="E3287" s="9"/>
      <c r="F3287" s="9" t="s">
        <v>763</v>
      </c>
      <c r="G3287" s="9"/>
      <c r="H3287" s="9"/>
      <c r="I3287" s="9">
        <v>245</v>
      </c>
      <c r="J3287" s="9" t="s">
        <v>21</v>
      </c>
      <c r="K3287" s="9" t="s">
        <v>22</v>
      </c>
      <c r="L3287" s="16"/>
      <c r="M3287" s="16">
        <v>159.25</v>
      </c>
    </row>
    <row r="3288" spans="1:13">
      <c r="A3288" s="9"/>
      <c r="B3288" s="9"/>
      <c r="C3288" s="9"/>
      <c r="D3288" s="9"/>
      <c r="E3288" s="9" t="s">
        <v>909</v>
      </c>
      <c r="F3288" s="9" t="s">
        <v>30</v>
      </c>
      <c r="G3288" s="9"/>
      <c r="H3288" s="10"/>
      <c r="I3288" s="9">
        <v>58.1</v>
      </c>
      <c r="J3288" s="9" t="s">
        <v>18</v>
      </c>
      <c r="K3288" s="15" t="s">
        <v>19</v>
      </c>
      <c r="L3288" s="16"/>
      <c r="M3288" s="16">
        <f>I3288*0.65</f>
        <v>37.765</v>
      </c>
    </row>
    <row r="3289" ht="24" spans="1:13">
      <c r="A3289" s="9"/>
      <c r="B3289" s="9"/>
      <c r="C3289" s="9"/>
      <c r="D3289" s="9"/>
      <c r="E3289" s="9"/>
      <c r="F3289" s="9" t="s">
        <v>765</v>
      </c>
      <c r="G3289" s="9"/>
      <c r="H3289" s="9"/>
      <c r="I3289" s="9">
        <v>245</v>
      </c>
      <c r="J3289" s="9" t="s">
        <v>21</v>
      </c>
      <c r="K3289" s="9" t="s">
        <v>22</v>
      </c>
      <c r="L3289" s="16"/>
      <c r="M3289" s="16">
        <v>159.25</v>
      </c>
    </row>
    <row r="3290" ht="24" spans="1:13">
      <c r="A3290" s="9"/>
      <c r="B3290" s="9"/>
      <c r="C3290" s="9"/>
      <c r="D3290" s="9"/>
      <c r="E3290" s="9"/>
      <c r="F3290" s="9" t="s">
        <v>897</v>
      </c>
      <c r="G3290" s="9"/>
      <c r="H3290" s="9">
        <v>245</v>
      </c>
      <c r="I3290" s="9">
        <v>490</v>
      </c>
      <c r="J3290" s="9" t="s">
        <v>21</v>
      </c>
      <c r="K3290" s="9" t="s">
        <v>22</v>
      </c>
      <c r="L3290" s="16">
        <v>159.25</v>
      </c>
      <c r="M3290" s="16">
        <v>318.5</v>
      </c>
    </row>
    <row r="3291" ht="24" spans="1:13">
      <c r="A3291" s="9"/>
      <c r="B3291" s="9"/>
      <c r="C3291" s="9"/>
      <c r="D3291" s="9"/>
      <c r="E3291" s="9"/>
      <c r="F3291" s="9" t="s">
        <v>323</v>
      </c>
      <c r="G3291" s="9"/>
      <c r="H3291" s="9"/>
      <c r="I3291" s="9">
        <v>245</v>
      </c>
      <c r="J3291" s="9" t="s">
        <v>21</v>
      </c>
      <c r="K3291" s="9" t="s">
        <v>22</v>
      </c>
      <c r="L3291" s="16"/>
      <c r="M3291" s="16">
        <v>159.25</v>
      </c>
    </row>
    <row r="3292" ht="24" spans="1:13">
      <c r="A3292" s="9"/>
      <c r="B3292" s="9"/>
      <c r="C3292" s="9"/>
      <c r="D3292" s="9"/>
      <c r="E3292" s="9"/>
      <c r="F3292" s="9" t="s">
        <v>324</v>
      </c>
      <c r="G3292" s="9"/>
      <c r="H3292" s="9"/>
      <c r="I3292" s="9">
        <v>245</v>
      </c>
      <c r="J3292" s="9" t="s">
        <v>21</v>
      </c>
      <c r="K3292" s="9" t="s">
        <v>22</v>
      </c>
      <c r="L3292" s="16"/>
      <c r="M3292" s="16">
        <v>159.25</v>
      </c>
    </row>
    <row r="3293" ht="24" spans="1:13">
      <c r="A3293" s="9"/>
      <c r="B3293" s="9"/>
      <c r="C3293" s="9"/>
      <c r="D3293" s="9"/>
      <c r="E3293" s="9"/>
      <c r="F3293" s="9" t="s">
        <v>325</v>
      </c>
      <c r="G3293" s="9"/>
      <c r="H3293" s="9"/>
      <c r="I3293" s="9">
        <v>245</v>
      </c>
      <c r="J3293" s="9" t="s">
        <v>21</v>
      </c>
      <c r="K3293" s="9" t="s">
        <v>22</v>
      </c>
      <c r="L3293" s="16"/>
      <c r="M3293" s="16">
        <v>159.25</v>
      </c>
    </row>
    <row r="3294" ht="24" spans="1:13">
      <c r="A3294" s="9"/>
      <c r="B3294" s="9"/>
      <c r="C3294" s="9"/>
      <c r="D3294" s="9"/>
      <c r="E3294" s="9"/>
      <c r="F3294" s="9" t="s">
        <v>767</v>
      </c>
      <c r="G3294" s="9"/>
      <c r="H3294" s="9"/>
      <c r="I3294" s="9">
        <v>245</v>
      </c>
      <c r="J3294" s="9" t="s">
        <v>21</v>
      </c>
      <c r="K3294" s="9" t="s">
        <v>22</v>
      </c>
      <c r="L3294" s="16"/>
      <c r="M3294" s="16">
        <v>159.25</v>
      </c>
    </row>
    <row r="3295" ht="24" spans="1:13">
      <c r="A3295" s="9"/>
      <c r="B3295" s="9"/>
      <c r="C3295" s="9"/>
      <c r="D3295" s="9"/>
      <c r="E3295" s="9"/>
      <c r="F3295" s="9" t="s">
        <v>763</v>
      </c>
      <c r="G3295" s="9"/>
      <c r="H3295" s="9"/>
      <c r="I3295" s="9">
        <v>245</v>
      </c>
      <c r="J3295" s="9" t="s">
        <v>21</v>
      </c>
      <c r="K3295" s="9" t="s">
        <v>22</v>
      </c>
      <c r="L3295" s="16"/>
      <c r="M3295" s="16">
        <v>159.25</v>
      </c>
    </row>
    <row r="3296" ht="24" spans="1:13">
      <c r="A3296" s="9"/>
      <c r="B3296" s="9"/>
      <c r="C3296" s="9"/>
      <c r="D3296" s="9" t="s">
        <v>910</v>
      </c>
      <c r="E3296" s="9" t="s">
        <v>911</v>
      </c>
      <c r="F3296" s="9" t="s">
        <v>775</v>
      </c>
      <c r="G3296" s="9"/>
      <c r="H3296" s="9"/>
      <c r="I3296" s="9">
        <v>245</v>
      </c>
      <c r="J3296" s="9" t="s">
        <v>21</v>
      </c>
      <c r="K3296" s="9" t="s">
        <v>22</v>
      </c>
      <c r="L3296" s="16"/>
      <c r="M3296" s="16">
        <f t="shared" ref="M3296:M3308" si="168">I3296*0.65</f>
        <v>159.25</v>
      </c>
    </row>
    <row r="3297" ht="24" spans="1:13">
      <c r="A3297" s="9"/>
      <c r="B3297" s="9"/>
      <c r="C3297" s="9"/>
      <c r="D3297" s="9"/>
      <c r="E3297" s="9"/>
      <c r="F3297" s="9" t="s">
        <v>120</v>
      </c>
      <c r="G3297" s="9"/>
      <c r="H3297" s="9"/>
      <c r="I3297" s="9">
        <v>245</v>
      </c>
      <c r="J3297" s="9" t="s">
        <v>21</v>
      </c>
      <c r="K3297" s="9" t="s">
        <v>22</v>
      </c>
      <c r="L3297" s="16"/>
      <c r="M3297" s="16">
        <f t="shared" si="168"/>
        <v>159.25</v>
      </c>
    </row>
    <row r="3298" ht="24" spans="1:13">
      <c r="A3298" s="9"/>
      <c r="B3298" s="9"/>
      <c r="C3298" s="9"/>
      <c r="D3298" s="9"/>
      <c r="E3298" s="9"/>
      <c r="F3298" s="9" t="s">
        <v>323</v>
      </c>
      <c r="G3298" s="9"/>
      <c r="H3298" s="9"/>
      <c r="I3298" s="9">
        <v>245</v>
      </c>
      <c r="J3298" s="9" t="s">
        <v>21</v>
      </c>
      <c r="K3298" s="9" t="s">
        <v>22</v>
      </c>
      <c r="L3298" s="16"/>
      <c r="M3298" s="16">
        <f t="shared" si="168"/>
        <v>159.25</v>
      </c>
    </row>
    <row r="3299" ht="24" spans="1:13">
      <c r="A3299" s="9"/>
      <c r="B3299" s="9"/>
      <c r="C3299" s="9"/>
      <c r="D3299" s="9"/>
      <c r="E3299" s="9"/>
      <c r="F3299" s="9" t="s">
        <v>318</v>
      </c>
      <c r="G3299" s="9"/>
      <c r="H3299" s="9"/>
      <c r="I3299" s="9">
        <v>245</v>
      </c>
      <c r="J3299" s="9" t="s">
        <v>21</v>
      </c>
      <c r="K3299" s="9" t="s">
        <v>22</v>
      </c>
      <c r="L3299" s="16"/>
      <c r="M3299" s="16">
        <f t="shared" si="168"/>
        <v>159.25</v>
      </c>
    </row>
    <row r="3300" ht="24" spans="1:13">
      <c r="A3300" s="9"/>
      <c r="B3300" s="9"/>
      <c r="C3300" s="9"/>
      <c r="D3300" s="9"/>
      <c r="E3300" s="9"/>
      <c r="F3300" s="9" t="s">
        <v>840</v>
      </c>
      <c r="G3300" s="9"/>
      <c r="H3300" s="9"/>
      <c r="I3300" s="9">
        <v>245</v>
      </c>
      <c r="J3300" s="9" t="s">
        <v>21</v>
      </c>
      <c r="K3300" s="9" t="s">
        <v>22</v>
      </c>
      <c r="L3300" s="16"/>
      <c r="M3300" s="16">
        <f t="shared" si="168"/>
        <v>159.25</v>
      </c>
    </row>
    <row r="3301" ht="24" spans="1:13">
      <c r="A3301" s="9"/>
      <c r="B3301" s="9"/>
      <c r="C3301" s="9"/>
      <c r="D3301" s="9"/>
      <c r="E3301" s="9"/>
      <c r="F3301" s="9" t="s">
        <v>771</v>
      </c>
      <c r="G3301" s="9"/>
      <c r="H3301" s="9"/>
      <c r="I3301" s="9">
        <v>245</v>
      </c>
      <c r="J3301" s="9" t="s">
        <v>21</v>
      </c>
      <c r="K3301" s="9" t="s">
        <v>22</v>
      </c>
      <c r="L3301" s="16"/>
      <c r="M3301" s="16">
        <f t="shared" si="168"/>
        <v>159.25</v>
      </c>
    </row>
    <row r="3302" ht="24" spans="1:13">
      <c r="A3302" s="9"/>
      <c r="B3302" s="9"/>
      <c r="C3302" s="9"/>
      <c r="D3302" s="9"/>
      <c r="E3302" s="9"/>
      <c r="F3302" s="9" t="s">
        <v>324</v>
      </c>
      <c r="G3302" s="9"/>
      <c r="H3302" s="9"/>
      <c r="I3302" s="9">
        <v>245</v>
      </c>
      <c r="J3302" s="9" t="s">
        <v>21</v>
      </c>
      <c r="K3302" s="9" t="s">
        <v>22</v>
      </c>
      <c r="L3302" s="16"/>
      <c r="M3302" s="16">
        <f t="shared" si="168"/>
        <v>159.25</v>
      </c>
    </row>
    <row r="3303" ht="24" spans="1:13">
      <c r="A3303" s="9"/>
      <c r="B3303" s="9"/>
      <c r="C3303" s="9"/>
      <c r="D3303" s="9"/>
      <c r="E3303" s="9"/>
      <c r="F3303" s="9" t="s">
        <v>325</v>
      </c>
      <c r="G3303" s="9"/>
      <c r="H3303" s="9"/>
      <c r="I3303" s="9">
        <v>245</v>
      </c>
      <c r="J3303" s="9" t="s">
        <v>21</v>
      </c>
      <c r="K3303" s="9" t="s">
        <v>22</v>
      </c>
      <c r="L3303" s="16"/>
      <c r="M3303" s="16">
        <f t="shared" si="168"/>
        <v>159.25</v>
      </c>
    </row>
    <row r="3304" ht="24" spans="1:13">
      <c r="A3304" s="9"/>
      <c r="B3304" s="9"/>
      <c r="C3304" s="9"/>
      <c r="D3304" s="9"/>
      <c r="E3304" s="9"/>
      <c r="F3304" s="9" t="s">
        <v>338</v>
      </c>
      <c r="G3304" s="9"/>
      <c r="H3304" s="9">
        <v>245</v>
      </c>
      <c r="I3304" s="9">
        <v>490</v>
      </c>
      <c r="J3304" s="9" t="s">
        <v>21</v>
      </c>
      <c r="K3304" s="9" t="s">
        <v>22</v>
      </c>
      <c r="L3304" s="16">
        <f>H3304*0.65</f>
        <v>159.25</v>
      </c>
      <c r="M3304" s="16">
        <f t="shared" si="168"/>
        <v>318.5</v>
      </c>
    </row>
    <row r="3305" ht="24" spans="1:13">
      <c r="A3305" s="9"/>
      <c r="B3305" s="9"/>
      <c r="C3305" s="9"/>
      <c r="D3305" s="9"/>
      <c r="E3305" s="9"/>
      <c r="F3305" s="9" t="s">
        <v>322</v>
      </c>
      <c r="G3305" s="9"/>
      <c r="H3305" s="9"/>
      <c r="I3305" s="9">
        <v>245</v>
      </c>
      <c r="J3305" s="9" t="s">
        <v>21</v>
      </c>
      <c r="K3305" s="9" t="s">
        <v>22</v>
      </c>
      <c r="L3305" s="16"/>
      <c r="M3305" s="16">
        <f t="shared" si="168"/>
        <v>159.25</v>
      </c>
    </row>
    <row r="3306" ht="24" spans="1:13">
      <c r="A3306" s="9"/>
      <c r="B3306" s="9"/>
      <c r="C3306" s="9"/>
      <c r="D3306" s="9"/>
      <c r="E3306" s="9"/>
      <c r="F3306" s="9" t="s">
        <v>912</v>
      </c>
      <c r="G3306" s="9"/>
      <c r="H3306" s="9">
        <v>245</v>
      </c>
      <c r="I3306" s="9">
        <v>490</v>
      </c>
      <c r="J3306" s="9" t="s">
        <v>21</v>
      </c>
      <c r="K3306" s="9" t="s">
        <v>22</v>
      </c>
      <c r="L3306" s="16">
        <f>H3306*0.65</f>
        <v>159.25</v>
      </c>
      <c r="M3306" s="16">
        <f t="shared" si="168"/>
        <v>318.5</v>
      </c>
    </row>
    <row r="3307" ht="24" spans="1:13">
      <c r="A3307" s="9"/>
      <c r="B3307" s="9"/>
      <c r="C3307" s="9"/>
      <c r="D3307" s="9"/>
      <c r="E3307" s="9"/>
      <c r="F3307" s="9" t="s">
        <v>913</v>
      </c>
      <c r="G3307" s="9"/>
      <c r="H3307" s="9"/>
      <c r="I3307" s="9">
        <v>245</v>
      </c>
      <c r="J3307" s="9" t="s">
        <v>21</v>
      </c>
      <c r="K3307" s="9" t="s">
        <v>22</v>
      </c>
      <c r="L3307" s="16"/>
      <c r="M3307" s="16">
        <f t="shared" si="168"/>
        <v>159.25</v>
      </c>
    </row>
    <row r="3308" ht="24" spans="1:13">
      <c r="A3308" s="9"/>
      <c r="B3308" s="9"/>
      <c r="C3308" s="9"/>
      <c r="D3308" s="9"/>
      <c r="E3308" s="9"/>
      <c r="F3308" s="9" t="s">
        <v>326</v>
      </c>
      <c r="G3308" s="9"/>
      <c r="H3308" s="9"/>
      <c r="I3308" s="9">
        <v>245</v>
      </c>
      <c r="J3308" s="9" t="s">
        <v>21</v>
      </c>
      <c r="K3308" s="9" t="s">
        <v>22</v>
      </c>
      <c r="L3308" s="16"/>
      <c r="M3308" s="16">
        <f t="shared" si="168"/>
        <v>159.25</v>
      </c>
    </row>
    <row r="3309" ht="24" spans="1:13">
      <c r="A3309" s="9"/>
      <c r="B3309" s="9"/>
      <c r="C3309" s="9"/>
      <c r="D3309" s="9"/>
      <c r="E3309" s="9"/>
      <c r="F3309" s="9" t="s">
        <v>762</v>
      </c>
      <c r="G3309" s="9"/>
      <c r="H3309" s="9"/>
      <c r="I3309" s="9">
        <v>245</v>
      </c>
      <c r="J3309" s="9" t="s">
        <v>21</v>
      </c>
      <c r="K3309" s="9" t="s">
        <v>22</v>
      </c>
      <c r="L3309" s="16"/>
      <c r="M3309" s="16">
        <v>159.25</v>
      </c>
    </row>
    <row r="3310" ht="24" spans="1:13">
      <c r="A3310" s="9"/>
      <c r="B3310" s="9"/>
      <c r="C3310" s="9"/>
      <c r="D3310" s="9"/>
      <c r="E3310" s="9"/>
      <c r="F3310" s="9" t="s">
        <v>824</v>
      </c>
      <c r="G3310" s="9"/>
      <c r="H3310" s="9"/>
      <c r="I3310" s="9">
        <v>245</v>
      </c>
      <c r="J3310" s="9" t="s">
        <v>21</v>
      </c>
      <c r="K3310" s="9" t="s">
        <v>22</v>
      </c>
      <c r="L3310" s="16"/>
      <c r="M3310" s="16">
        <f>I3310*0.65</f>
        <v>159.25</v>
      </c>
    </row>
    <row r="3311" ht="24" spans="1:13">
      <c r="A3311" s="9"/>
      <c r="B3311" s="9"/>
      <c r="C3311" s="9"/>
      <c r="D3311" s="9"/>
      <c r="E3311" s="9" t="s">
        <v>914</v>
      </c>
      <c r="F3311" s="9" t="s">
        <v>324</v>
      </c>
      <c r="G3311" s="9"/>
      <c r="H3311" s="9"/>
      <c r="I3311" s="9">
        <v>245</v>
      </c>
      <c r="J3311" s="9" t="s">
        <v>21</v>
      </c>
      <c r="K3311" s="9" t="s">
        <v>22</v>
      </c>
      <c r="L3311" s="16"/>
      <c r="M3311" s="16">
        <f>I3311*0.65</f>
        <v>159.25</v>
      </c>
    </row>
    <row r="3312" ht="24" spans="1:13">
      <c r="A3312" s="9"/>
      <c r="B3312" s="9"/>
      <c r="C3312" s="9"/>
      <c r="D3312" s="9"/>
      <c r="E3312" s="9"/>
      <c r="F3312" s="9" t="s">
        <v>318</v>
      </c>
      <c r="G3312" s="9"/>
      <c r="H3312" s="9"/>
      <c r="I3312" s="9">
        <v>245</v>
      </c>
      <c r="J3312" s="9" t="s">
        <v>21</v>
      </c>
      <c r="K3312" s="9" t="s">
        <v>22</v>
      </c>
      <c r="L3312" s="16"/>
      <c r="M3312" s="16">
        <f>I3312*0.65</f>
        <v>159.25</v>
      </c>
    </row>
    <row r="3313" ht="24" spans="1:13">
      <c r="A3313" s="9"/>
      <c r="B3313" s="9"/>
      <c r="C3313" s="9"/>
      <c r="D3313" s="9"/>
      <c r="E3313" s="9"/>
      <c r="F3313" s="9" t="s">
        <v>338</v>
      </c>
      <c r="G3313" s="9"/>
      <c r="H3313" s="9">
        <v>245</v>
      </c>
      <c r="I3313" s="9">
        <v>490</v>
      </c>
      <c r="J3313" s="9" t="s">
        <v>21</v>
      </c>
      <c r="K3313" s="9" t="s">
        <v>22</v>
      </c>
      <c r="L3313" s="16">
        <f>H3313*0.65</f>
        <v>159.25</v>
      </c>
      <c r="M3313" s="16">
        <f>I3313*0.65</f>
        <v>318.5</v>
      </c>
    </row>
    <row r="3314" ht="24" spans="1:13">
      <c r="A3314" s="9"/>
      <c r="B3314" s="9"/>
      <c r="C3314" s="9"/>
      <c r="D3314" s="9"/>
      <c r="E3314" s="9"/>
      <c r="F3314" s="9" t="s">
        <v>840</v>
      </c>
      <c r="G3314" s="9"/>
      <c r="H3314" s="9"/>
      <c r="I3314" s="9">
        <v>245</v>
      </c>
      <c r="J3314" s="9" t="s">
        <v>21</v>
      </c>
      <c r="K3314" s="9" t="s">
        <v>22</v>
      </c>
      <c r="L3314" s="16"/>
      <c r="M3314" s="16">
        <f>I3314*0.65</f>
        <v>159.25</v>
      </c>
    </row>
    <row r="3315" ht="24" spans="1:13">
      <c r="A3315" s="9"/>
      <c r="B3315" s="9"/>
      <c r="C3315" s="9"/>
      <c r="D3315" s="9"/>
      <c r="E3315" s="9"/>
      <c r="F3315" s="9" t="s">
        <v>323</v>
      </c>
      <c r="G3315" s="9"/>
      <c r="H3315" s="9"/>
      <c r="I3315" s="9">
        <v>245</v>
      </c>
      <c r="J3315" s="9" t="s">
        <v>21</v>
      </c>
      <c r="K3315" s="9" t="s">
        <v>22</v>
      </c>
      <c r="L3315" s="16"/>
      <c r="M3315" s="16">
        <v>159.25</v>
      </c>
    </row>
    <row r="3316" ht="24" spans="1:13">
      <c r="A3316" s="9"/>
      <c r="B3316" s="9"/>
      <c r="C3316" s="9"/>
      <c r="D3316" s="9"/>
      <c r="E3316" s="9"/>
      <c r="F3316" s="9" t="s">
        <v>122</v>
      </c>
      <c r="G3316" s="9"/>
      <c r="H3316" s="9"/>
      <c r="I3316" s="9">
        <v>245</v>
      </c>
      <c r="J3316" s="9" t="s">
        <v>21</v>
      </c>
      <c r="K3316" s="9" t="s">
        <v>22</v>
      </c>
      <c r="L3316" s="16"/>
      <c r="M3316" s="16">
        <f>I3316*0.65</f>
        <v>159.25</v>
      </c>
    </row>
    <row r="3317" ht="24" spans="1:13">
      <c r="A3317" s="9"/>
      <c r="B3317" s="9"/>
      <c r="C3317" s="9"/>
      <c r="D3317" s="9"/>
      <c r="E3317" s="9" t="s">
        <v>915</v>
      </c>
      <c r="F3317" s="9" t="s">
        <v>122</v>
      </c>
      <c r="G3317" s="9"/>
      <c r="H3317" s="9"/>
      <c r="I3317" s="9">
        <v>245</v>
      </c>
      <c r="J3317" s="9" t="s">
        <v>21</v>
      </c>
      <c r="K3317" s="9" t="s">
        <v>22</v>
      </c>
      <c r="L3317" s="16"/>
      <c r="M3317" s="16">
        <f>I3317*0.65</f>
        <v>159.25</v>
      </c>
    </row>
    <row r="3318" ht="24" spans="1:13">
      <c r="A3318" s="9"/>
      <c r="B3318" s="9"/>
      <c r="C3318" s="9"/>
      <c r="D3318" s="9"/>
      <c r="E3318" s="9"/>
      <c r="F3318" s="9" t="s">
        <v>323</v>
      </c>
      <c r="G3318" s="9"/>
      <c r="H3318" s="9"/>
      <c r="I3318" s="9">
        <v>245</v>
      </c>
      <c r="J3318" s="9" t="s">
        <v>21</v>
      </c>
      <c r="K3318" s="9" t="s">
        <v>22</v>
      </c>
      <c r="L3318" s="16"/>
      <c r="M3318" s="16">
        <f t="shared" ref="M3318:M3334" si="169">I3318*0.65</f>
        <v>159.25</v>
      </c>
    </row>
    <row r="3319" ht="24" spans="1:13">
      <c r="A3319" s="9"/>
      <c r="B3319" s="9"/>
      <c r="C3319" s="9"/>
      <c r="D3319" s="9"/>
      <c r="E3319" s="9"/>
      <c r="F3319" s="9" t="s">
        <v>318</v>
      </c>
      <c r="G3319" s="9"/>
      <c r="H3319" s="9"/>
      <c r="I3319" s="9">
        <v>245</v>
      </c>
      <c r="J3319" s="9" t="s">
        <v>21</v>
      </c>
      <c r="K3319" s="9" t="s">
        <v>22</v>
      </c>
      <c r="L3319" s="16"/>
      <c r="M3319" s="16">
        <f t="shared" si="169"/>
        <v>159.25</v>
      </c>
    </row>
    <row r="3320" ht="24" spans="1:13">
      <c r="A3320" s="9"/>
      <c r="B3320" s="9"/>
      <c r="C3320" s="9"/>
      <c r="D3320" s="9"/>
      <c r="E3320" s="9"/>
      <c r="F3320" s="9" t="s">
        <v>324</v>
      </c>
      <c r="G3320" s="9"/>
      <c r="H3320" s="9"/>
      <c r="I3320" s="9">
        <v>245</v>
      </c>
      <c r="J3320" s="9" t="s">
        <v>21</v>
      </c>
      <c r="K3320" s="9" t="s">
        <v>22</v>
      </c>
      <c r="L3320" s="16"/>
      <c r="M3320" s="16">
        <f t="shared" si="169"/>
        <v>159.25</v>
      </c>
    </row>
    <row r="3321" ht="24" spans="1:13">
      <c r="A3321" s="9"/>
      <c r="B3321" s="9"/>
      <c r="C3321" s="9"/>
      <c r="D3321" s="9"/>
      <c r="E3321" s="9"/>
      <c r="F3321" s="9" t="s">
        <v>840</v>
      </c>
      <c r="G3321" s="9"/>
      <c r="H3321" s="9"/>
      <c r="I3321" s="9">
        <v>245</v>
      </c>
      <c r="J3321" s="9" t="s">
        <v>21</v>
      </c>
      <c r="K3321" s="9" t="s">
        <v>22</v>
      </c>
      <c r="L3321" s="16"/>
      <c r="M3321" s="16">
        <v>159.25</v>
      </c>
    </row>
    <row r="3322" ht="24" spans="1:13">
      <c r="A3322" s="9"/>
      <c r="B3322" s="9"/>
      <c r="C3322" s="9"/>
      <c r="D3322" s="9"/>
      <c r="E3322" s="9"/>
      <c r="F3322" s="9" t="s">
        <v>833</v>
      </c>
      <c r="G3322" s="9"/>
      <c r="H3322" s="9"/>
      <c r="I3322" s="9">
        <v>245</v>
      </c>
      <c r="J3322" s="9" t="s">
        <v>21</v>
      </c>
      <c r="K3322" s="9" t="s">
        <v>22</v>
      </c>
      <c r="L3322" s="16"/>
      <c r="M3322" s="16">
        <f t="shared" si="169"/>
        <v>159.25</v>
      </c>
    </row>
    <row r="3323" ht="24" spans="1:13">
      <c r="A3323" s="9"/>
      <c r="B3323" s="9"/>
      <c r="C3323" s="9"/>
      <c r="D3323" s="9"/>
      <c r="E3323" s="9" t="s">
        <v>916</v>
      </c>
      <c r="F3323" s="9" t="s">
        <v>120</v>
      </c>
      <c r="G3323" s="9"/>
      <c r="H3323" s="9"/>
      <c r="I3323" s="9">
        <v>245</v>
      </c>
      <c r="J3323" s="9" t="s">
        <v>21</v>
      </c>
      <c r="K3323" s="9" t="s">
        <v>22</v>
      </c>
      <c r="L3323" s="16"/>
      <c r="M3323" s="16">
        <f t="shared" si="169"/>
        <v>159.25</v>
      </c>
    </row>
    <row r="3324" ht="24" spans="1:13">
      <c r="A3324" s="9"/>
      <c r="B3324" s="9"/>
      <c r="C3324" s="9"/>
      <c r="D3324" s="9"/>
      <c r="E3324" s="9"/>
      <c r="F3324" s="9" t="s">
        <v>323</v>
      </c>
      <c r="G3324" s="9"/>
      <c r="H3324" s="9"/>
      <c r="I3324" s="9">
        <v>245</v>
      </c>
      <c r="J3324" s="9" t="s">
        <v>21</v>
      </c>
      <c r="K3324" s="9" t="s">
        <v>22</v>
      </c>
      <c r="L3324" s="16"/>
      <c r="M3324" s="16">
        <f t="shared" si="169"/>
        <v>159.25</v>
      </c>
    </row>
    <row r="3325" ht="24" spans="1:13">
      <c r="A3325" s="9"/>
      <c r="B3325" s="9"/>
      <c r="C3325" s="9"/>
      <c r="D3325" s="9"/>
      <c r="E3325" s="9"/>
      <c r="F3325" s="9" t="s">
        <v>318</v>
      </c>
      <c r="G3325" s="9"/>
      <c r="H3325" s="9"/>
      <c r="I3325" s="9">
        <v>245</v>
      </c>
      <c r="J3325" s="9" t="s">
        <v>21</v>
      </c>
      <c r="K3325" s="9" t="s">
        <v>22</v>
      </c>
      <c r="L3325" s="16"/>
      <c r="M3325" s="16">
        <f t="shared" si="169"/>
        <v>159.25</v>
      </c>
    </row>
    <row r="3326" ht="24" spans="1:13">
      <c r="A3326" s="9"/>
      <c r="B3326" s="9"/>
      <c r="C3326" s="9"/>
      <c r="D3326" s="9"/>
      <c r="E3326" s="9"/>
      <c r="F3326" s="9" t="s">
        <v>771</v>
      </c>
      <c r="G3326" s="9"/>
      <c r="H3326" s="9"/>
      <c r="I3326" s="9">
        <v>245</v>
      </c>
      <c r="J3326" s="9" t="s">
        <v>21</v>
      </c>
      <c r="K3326" s="9" t="s">
        <v>22</v>
      </c>
      <c r="L3326" s="16"/>
      <c r="M3326" s="16">
        <f t="shared" si="169"/>
        <v>159.25</v>
      </c>
    </row>
    <row r="3327" ht="24" spans="1:13">
      <c r="A3327" s="9"/>
      <c r="B3327" s="9"/>
      <c r="C3327" s="9"/>
      <c r="D3327" s="9"/>
      <c r="E3327" s="9"/>
      <c r="F3327" s="9" t="s">
        <v>824</v>
      </c>
      <c r="G3327" s="9"/>
      <c r="H3327" s="9"/>
      <c r="I3327" s="9">
        <v>245</v>
      </c>
      <c r="J3327" s="9" t="s">
        <v>21</v>
      </c>
      <c r="K3327" s="9" t="s">
        <v>22</v>
      </c>
      <c r="L3327" s="16"/>
      <c r="M3327" s="16">
        <f t="shared" si="169"/>
        <v>159.25</v>
      </c>
    </row>
    <row r="3328" ht="24" spans="1:13">
      <c r="A3328" s="9"/>
      <c r="B3328" s="9"/>
      <c r="C3328" s="9"/>
      <c r="D3328" s="9"/>
      <c r="E3328" s="9"/>
      <c r="F3328" s="9" t="s">
        <v>324</v>
      </c>
      <c r="G3328" s="9"/>
      <c r="H3328" s="9"/>
      <c r="I3328" s="9">
        <v>245</v>
      </c>
      <c r="J3328" s="9" t="s">
        <v>21</v>
      </c>
      <c r="K3328" s="9" t="s">
        <v>22</v>
      </c>
      <c r="L3328" s="16"/>
      <c r="M3328" s="16">
        <f t="shared" si="169"/>
        <v>159.25</v>
      </c>
    </row>
    <row r="3329" ht="24" spans="1:13">
      <c r="A3329" s="9"/>
      <c r="B3329" s="9"/>
      <c r="C3329" s="9"/>
      <c r="D3329" s="9"/>
      <c r="E3329" s="9"/>
      <c r="F3329" s="9" t="s">
        <v>325</v>
      </c>
      <c r="G3329" s="9"/>
      <c r="H3329" s="9"/>
      <c r="I3329" s="9">
        <v>245</v>
      </c>
      <c r="J3329" s="9" t="s">
        <v>21</v>
      </c>
      <c r="K3329" s="9" t="s">
        <v>22</v>
      </c>
      <c r="L3329" s="16"/>
      <c r="M3329" s="16">
        <f t="shared" si="169"/>
        <v>159.25</v>
      </c>
    </row>
    <row r="3330" ht="24" spans="1:13">
      <c r="A3330" s="9"/>
      <c r="B3330" s="9"/>
      <c r="C3330" s="9"/>
      <c r="D3330" s="9"/>
      <c r="E3330" s="9"/>
      <c r="F3330" s="9" t="s">
        <v>912</v>
      </c>
      <c r="G3330" s="9"/>
      <c r="H3330" s="9">
        <v>245</v>
      </c>
      <c r="I3330" s="9">
        <v>490</v>
      </c>
      <c r="J3330" s="9" t="s">
        <v>21</v>
      </c>
      <c r="K3330" s="9" t="s">
        <v>22</v>
      </c>
      <c r="L3330" s="16">
        <f>H3330*0.65</f>
        <v>159.25</v>
      </c>
      <c r="M3330" s="16">
        <f t="shared" si="169"/>
        <v>318.5</v>
      </c>
    </row>
    <row r="3331" ht="24" spans="1:13">
      <c r="A3331" s="9"/>
      <c r="B3331" s="9"/>
      <c r="C3331" s="9"/>
      <c r="D3331" s="9"/>
      <c r="E3331" s="9"/>
      <c r="F3331" s="9" t="s">
        <v>775</v>
      </c>
      <c r="G3331" s="9"/>
      <c r="H3331" s="9"/>
      <c r="I3331" s="9">
        <v>245</v>
      </c>
      <c r="J3331" s="9" t="s">
        <v>21</v>
      </c>
      <c r="K3331" s="9" t="s">
        <v>22</v>
      </c>
      <c r="L3331" s="16"/>
      <c r="M3331" s="16">
        <f t="shared" si="169"/>
        <v>159.25</v>
      </c>
    </row>
    <row r="3332" ht="24" spans="1:13">
      <c r="A3332" s="9"/>
      <c r="B3332" s="9"/>
      <c r="C3332" s="9"/>
      <c r="D3332" s="9"/>
      <c r="E3332" s="9"/>
      <c r="F3332" s="9" t="s">
        <v>913</v>
      </c>
      <c r="G3332" s="9"/>
      <c r="H3332" s="9"/>
      <c r="I3332" s="9">
        <v>245</v>
      </c>
      <c r="J3332" s="9" t="s">
        <v>21</v>
      </c>
      <c r="K3332" s="9" t="s">
        <v>22</v>
      </c>
      <c r="L3332" s="16"/>
      <c r="M3332" s="16">
        <f t="shared" si="169"/>
        <v>159.25</v>
      </c>
    </row>
    <row r="3333" ht="24" spans="1:13">
      <c r="A3333" s="9"/>
      <c r="B3333" s="9"/>
      <c r="C3333" s="9"/>
      <c r="D3333" s="9"/>
      <c r="E3333" s="9"/>
      <c r="F3333" s="9" t="s">
        <v>840</v>
      </c>
      <c r="G3333" s="9"/>
      <c r="H3333" s="9"/>
      <c r="I3333" s="9">
        <v>245</v>
      </c>
      <c r="J3333" s="9" t="s">
        <v>21</v>
      </c>
      <c r="K3333" s="9" t="s">
        <v>22</v>
      </c>
      <c r="L3333" s="16"/>
      <c r="M3333" s="16">
        <f t="shared" si="169"/>
        <v>159.25</v>
      </c>
    </row>
    <row r="3334" spans="1:13">
      <c r="A3334" s="9"/>
      <c r="B3334" s="9"/>
      <c r="C3334" s="9"/>
      <c r="D3334" s="9"/>
      <c r="E3334" s="9" t="s">
        <v>917</v>
      </c>
      <c r="F3334" s="9" t="s">
        <v>30</v>
      </c>
      <c r="G3334" s="9"/>
      <c r="H3334" s="10"/>
      <c r="I3334" s="9">
        <v>58.1</v>
      </c>
      <c r="J3334" s="9" t="s">
        <v>18</v>
      </c>
      <c r="K3334" s="15" t="s">
        <v>19</v>
      </c>
      <c r="L3334" s="16"/>
      <c r="M3334" s="16">
        <f t="shared" si="169"/>
        <v>37.765</v>
      </c>
    </row>
    <row r="3335" ht="24" spans="1:13">
      <c r="A3335" s="9"/>
      <c r="B3335" s="9"/>
      <c r="C3335" s="9"/>
      <c r="D3335" s="9"/>
      <c r="E3335" s="9"/>
      <c r="F3335" s="9" t="s">
        <v>765</v>
      </c>
      <c r="G3335" s="9"/>
      <c r="H3335" s="9"/>
      <c r="I3335" s="9">
        <v>245</v>
      </c>
      <c r="J3335" s="9" t="s">
        <v>21</v>
      </c>
      <c r="K3335" s="9" t="s">
        <v>22</v>
      </c>
      <c r="L3335" s="16"/>
      <c r="M3335" s="16">
        <v>159.25</v>
      </c>
    </row>
    <row r="3336" ht="24" spans="1:13">
      <c r="A3336" s="9"/>
      <c r="B3336" s="9"/>
      <c r="C3336" s="9"/>
      <c r="D3336" s="9"/>
      <c r="E3336" s="9"/>
      <c r="F3336" s="9" t="s">
        <v>897</v>
      </c>
      <c r="G3336" s="9"/>
      <c r="H3336" s="9">
        <v>245</v>
      </c>
      <c r="I3336" s="9">
        <v>490</v>
      </c>
      <c r="J3336" s="9" t="s">
        <v>21</v>
      </c>
      <c r="K3336" s="9" t="s">
        <v>22</v>
      </c>
      <c r="L3336" s="16">
        <v>159.25</v>
      </c>
      <c r="M3336" s="16">
        <v>318.5</v>
      </c>
    </row>
    <row r="3337" ht="24" spans="1:13">
      <c r="A3337" s="9"/>
      <c r="B3337" s="9"/>
      <c r="C3337" s="9"/>
      <c r="D3337" s="9"/>
      <c r="E3337" s="9"/>
      <c r="F3337" s="9" t="s">
        <v>323</v>
      </c>
      <c r="G3337" s="9"/>
      <c r="H3337" s="9"/>
      <c r="I3337" s="9">
        <v>245</v>
      </c>
      <c r="J3337" s="9" t="s">
        <v>21</v>
      </c>
      <c r="K3337" s="9" t="s">
        <v>22</v>
      </c>
      <c r="L3337" s="16"/>
      <c r="M3337" s="16">
        <v>159.25</v>
      </c>
    </row>
    <row r="3338" ht="24" spans="1:13">
      <c r="A3338" s="9"/>
      <c r="B3338" s="9"/>
      <c r="C3338" s="9"/>
      <c r="D3338" s="9"/>
      <c r="E3338" s="9"/>
      <c r="F3338" s="9" t="s">
        <v>324</v>
      </c>
      <c r="G3338" s="9"/>
      <c r="H3338" s="9"/>
      <c r="I3338" s="9">
        <v>245</v>
      </c>
      <c r="J3338" s="9" t="s">
        <v>21</v>
      </c>
      <c r="K3338" s="9" t="s">
        <v>22</v>
      </c>
      <c r="L3338" s="16"/>
      <c r="M3338" s="16">
        <v>159.25</v>
      </c>
    </row>
    <row r="3339" ht="24" spans="1:13">
      <c r="A3339" s="9"/>
      <c r="B3339" s="9"/>
      <c r="C3339" s="9"/>
      <c r="D3339" s="9"/>
      <c r="E3339" s="9"/>
      <c r="F3339" s="9" t="s">
        <v>325</v>
      </c>
      <c r="G3339" s="9"/>
      <c r="H3339" s="9"/>
      <c r="I3339" s="9">
        <v>245</v>
      </c>
      <c r="J3339" s="9" t="s">
        <v>21</v>
      </c>
      <c r="K3339" s="9" t="s">
        <v>22</v>
      </c>
      <c r="L3339" s="16"/>
      <c r="M3339" s="16">
        <v>159.25</v>
      </c>
    </row>
    <row r="3340" ht="24" spans="1:13">
      <c r="A3340" s="9"/>
      <c r="B3340" s="9"/>
      <c r="C3340" s="9"/>
      <c r="D3340" s="9"/>
      <c r="E3340" s="9"/>
      <c r="F3340" s="9" t="s">
        <v>767</v>
      </c>
      <c r="G3340" s="9"/>
      <c r="H3340" s="9"/>
      <c r="I3340" s="9">
        <v>245</v>
      </c>
      <c r="J3340" s="9" t="s">
        <v>21</v>
      </c>
      <c r="K3340" s="9" t="s">
        <v>22</v>
      </c>
      <c r="L3340" s="16"/>
      <c r="M3340" s="16">
        <v>159.25</v>
      </c>
    </row>
    <row r="3341" ht="24" spans="1:13">
      <c r="A3341" s="9"/>
      <c r="B3341" s="9"/>
      <c r="C3341" s="9"/>
      <c r="D3341" s="9"/>
      <c r="E3341" s="9"/>
      <c r="F3341" s="9" t="s">
        <v>763</v>
      </c>
      <c r="G3341" s="9"/>
      <c r="H3341" s="9"/>
      <c r="I3341" s="9">
        <v>245</v>
      </c>
      <c r="J3341" s="9" t="s">
        <v>21</v>
      </c>
      <c r="K3341" s="9" t="s">
        <v>22</v>
      </c>
      <c r="L3341" s="16"/>
      <c r="M3341" s="16">
        <v>159.25</v>
      </c>
    </row>
    <row r="3342" ht="24" spans="1:13">
      <c r="A3342" s="9"/>
      <c r="B3342" s="9"/>
      <c r="C3342" s="9"/>
      <c r="D3342" s="9" t="s">
        <v>918</v>
      </c>
      <c r="E3342" s="9" t="s">
        <v>919</v>
      </c>
      <c r="F3342" s="9" t="s">
        <v>775</v>
      </c>
      <c r="G3342" s="9"/>
      <c r="H3342" s="9"/>
      <c r="I3342" s="9">
        <v>245</v>
      </c>
      <c r="J3342" s="9" t="s">
        <v>21</v>
      </c>
      <c r="K3342" s="9" t="s">
        <v>22</v>
      </c>
      <c r="L3342" s="16"/>
      <c r="M3342" s="16">
        <f t="shared" ref="M3342:M3350" si="170">I3342*0.65</f>
        <v>159.25</v>
      </c>
    </row>
    <row r="3343" ht="24" spans="1:13">
      <c r="A3343" s="9"/>
      <c r="B3343" s="9"/>
      <c r="C3343" s="9"/>
      <c r="D3343" s="9"/>
      <c r="E3343" s="9"/>
      <c r="F3343" s="9" t="s">
        <v>920</v>
      </c>
      <c r="G3343" s="9"/>
      <c r="H3343" s="9"/>
      <c r="I3343" s="9">
        <v>245</v>
      </c>
      <c r="J3343" s="9" t="s">
        <v>21</v>
      </c>
      <c r="K3343" s="9" t="s">
        <v>22</v>
      </c>
      <c r="L3343" s="16"/>
      <c r="M3343" s="16">
        <f t="shared" si="170"/>
        <v>159.25</v>
      </c>
    </row>
    <row r="3344" ht="24" spans="1:13">
      <c r="A3344" s="9"/>
      <c r="B3344" s="9"/>
      <c r="C3344" s="9"/>
      <c r="D3344" s="9"/>
      <c r="E3344" s="9"/>
      <c r="F3344" s="9" t="s">
        <v>323</v>
      </c>
      <c r="G3344" s="9"/>
      <c r="H3344" s="9"/>
      <c r="I3344" s="9">
        <v>245</v>
      </c>
      <c r="J3344" s="9" t="s">
        <v>21</v>
      </c>
      <c r="K3344" s="9" t="s">
        <v>22</v>
      </c>
      <c r="L3344" s="16"/>
      <c r="M3344" s="16">
        <f t="shared" si="170"/>
        <v>159.25</v>
      </c>
    </row>
    <row r="3345" ht="24" spans="1:13">
      <c r="A3345" s="9"/>
      <c r="B3345" s="9"/>
      <c r="C3345" s="9"/>
      <c r="D3345" s="9"/>
      <c r="E3345" s="9"/>
      <c r="F3345" s="9" t="s">
        <v>121</v>
      </c>
      <c r="G3345" s="9"/>
      <c r="H3345" s="9">
        <v>245</v>
      </c>
      <c r="I3345" s="9">
        <v>490</v>
      </c>
      <c r="J3345" s="9" t="s">
        <v>21</v>
      </c>
      <c r="K3345" s="9" t="s">
        <v>22</v>
      </c>
      <c r="L3345" s="16">
        <f>H3345*0.65</f>
        <v>159.25</v>
      </c>
      <c r="M3345" s="16">
        <f t="shared" si="170"/>
        <v>318.5</v>
      </c>
    </row>
    <row r="3346" ht="24" spans="1:13">
      <c r="A3346" s="9"/>
      <c r="B3346" s="9"/>
      <c r="C3346" s="9"/>
      <c r="D3346" s="9"/>
      <c r="E3346" s="9"/>
      <c r="F3346" s="9" t="s">
        <v>821</v>
      </c>
      <c r="G3346" s="9"/>
      <c r="H3346" s="9">
        <v>245</v>
      </c>
      <c r="I3346" s="9">
        <v>490</v>
      </c>
      <c r="J3346" s="9" t="s">
        <v>21</v>
      </c>
      <c r="K3346" s="9" t="s">
        <v>22</v>
      </c>
      <c r="L3346" s="16">
        <f>H3346*0.65</f>
        <v>159.25</v>
      </c>
      <c r="M3346" s="16">
        <f t="shared" si="170"/>
        <v>318.5</v>
      </c>
    </row>
    <row r="3347" ht="24" spans="1:13">
      <c r="A3347" s="9"/>
      <c r="B3347" s="9"/>
      <c r="C3347" s="9"/>
      <c r="D3347" s="9"/>
      <c r="E3347" s="9"/>
      <c r="F3347" s="9" t="s">
        <v>325</v>
      </c>
      <c r="G3347" s="9"/>
      <c r="H3347" s="9"/>
      <c r="I3347" s="9">
        <v>245</v>
      </c>
      <c r="J3347" s="9" t="s">
        <v>21</v>
      </c>
      <c r="K3347" s="9" t="s">
        <v>22</v>
      </c>
      <c r="L3347" s="16"/>
      <c r="M3347" s="16">
        <f t="shared" si="170"/>
        <v>159.25</v>
      </c>
    </row>
    <row r="3348" ht="24" spans="1:13">
      <c r="A3348" s="9"/>
      <c r="B3348" s="9"/>
      <c r="C3348" s="9"/>
      <c r="D3348" s="9"/>
      <c r="E3348" s="9"/>
      <c r="F3348" s="9" t="s">
        <v>338</v>
      </c>
      <c r="G3348" s="9"/>
      <c r="H3348" s="9">
        <v>245</v>
      </c>
      <c r="I3348" s="9">
        <v>490</v>
      </c>
      <c r="J3348" s="9" t="s">
        <v>21</v>
      </c>
      <c r="K3348" s="9" t="s">
        <v>22</v>
      </c>
      <c r="L3348" s="16">
        <f>H3348*0.65</f>
        <v>159.25</v>
      </c>
      <c r="M3348" s="16">
        <f t="shared" si="170"/>
        <v>318.5</v>
      </c>
    </row>
    <row r="3349" ht="24" spans="1:13">
      <c r="A3349" s="9"/>
      <c r="B3349" s="9"/>
      <c r="C3349" s="9"/>
      <c r="D3349" s="9"/>
      <c r="E3349" s="9"/>
      <c r="F3349" s="9" t="s">
        <v>765</v>
      </c>
      <c r="G3349" s="9"/>
      <c r="H3349" s="9"/>
      <c r="I3349" s="9">
        <v>245</v>
      </c>
      <c r="J3349" s="9" t="s">
        <v>21</v>
      </c>
      <c r="K3349" s="9" t="s">
        <v>22</v>
      </c>
      <c r="L3349" s="16"/>
      <c r="M3349" s="16">
        <f t="shared" si="170"/>
        <v>159.25</v>
      </c>
    </row>
    <row r="3350" ht="24" spans="1:13">
      <c r="A3350" s="9"/>
      <c r="B3350" s="9"/>
      <c r="C3350" s="9"/>
      <c r="D3350" s="9"/>
      <c r="E3350" s="9"/>
      <c r="F3350" s="9" t="s">
        <v>921</v>
      </c>
      <c r="G3350" s="9"/>
      <c r="H3350" s="9"/>
      <c r="I3350" s="9">
        <v>245</v>
      </c>
      <c r="J3350" s="9" t="s">
        <v>21</v>
      </c>
      <c r="K3350" s="9" t="s">
        <v>22</v>
      </c>
      <c r="L3350" s="16"/>
      <c r="M3350" s="16">
        <f t="shared" si="170"/>
        <v>159.25</v>
      </c>
    </row>
    <row r="3351" ht="24" spans="1:13">
      <c r="A3351" s="9"/>
      <c r="B3351" s="9"/>
      <c r="C3351" s="9"/>
      <c r="D3351" s="9"/>
      <c r="E3351" s="9"/>
      <c r="F3351" s="9" t="s">
        <v>826</v>
      </c>
      <c r="G3351" s="9"/>
      <c r="H3351" s="9"/>
      <c r="I3351" s="9">
        <v>245</v>
      </c>
      <c r="J3351" s="9" t="s">
        <v>21</v>
      </c>
      <c r="K3351" s="9" t="s">
        <v>22</v>
      </c>
      <c r="L3351" s="16"/>
      <c r="M3351" s="16">
        <v>159.25</v>
      </c>
    </row>
    <row r="3352" ht="24" spans="1:13">
      <c r="A3352" s="9"/>
      <c r="B3352" s="9"/>
      <c r="C3352" s="9"/>
      <c r="D3352" s="9"/>
      <c r="E3352" s="9"/>
      <c r="F3352" s="9" t="s">
        <v>318</v>
      </c>
      <c r="G3352" s="9"/>
      <c r="H3352" s="9"/>
      <c r="I3352" s="9">
        <v>245</v>
      </c>
      <c r="J3352" s="9" t="s">
        <v>21</v>
      </c>
      <c r="K3352" s="9" t="s">
        <v>22</v>
      </c>
      <c r="L3352" s="16"/>
      <c r="M3352" s="16">
        <f t="shared" ref="M3352:M3365" si="171">I3352*0.65</f>
        <v>159.25</v>
      </c>
    </row>
    <row r="3353" ht="24" spans="1:13">
      <c r="A3353" s="9"/>
      <c r="B3353" s="9"/>
      <c r="C3353" s="9"/>
      <c r="D3353" s="9"/>
      <c r="E3353" s="9" t="s">
        <v>922</v>
      </c>
      <c r="F3353" s="9" t="s">
        <v>762</v>
      </c>
      <c r="G3353" s="9"/>
      <c r="H3353" s="9"/>
      <c r="I3353" s="9">
        <v>245</v>
      </c>
      <c r="J3353" s="9" t="s">
        <v>21</v>
      </c>
      <c r="K3353" s="9" t="s">
        <v>22</v>
      </c>
      <c r="L3353" s="16"/>
      <c r="M3353" s="16">
        <f t="shared" si="171"/>
        <v>159.25</v>
      </c>
    </row>
    <row r="3354" ht="24" spans="1:13">
      <c r="A3354" s="9"/>
      <c r="B3354" s="9"/>
      <c r="C3354" s="9"/>
      <c r="D3354" s="9"/>
      <c r="E3354" s="9"/>
      <c r="F3354" s="9" t="s">
        <v>763</v>
      </c>
      <c r="G3354" s="9"/>
      <c r="H3354" s="9"/>
      <c r="I3354" s="9">
        <v>245</v>
      </c>
      <c r="J3354" s="9" t="s">
        <v>21</v>
      </c>
      <c r="K3354" s="9" t="s">
        <v>22</v>
      </c>
      <c r="L3354" s="16"/>
      <c r="M3354" s="16">
        <f t="shared" si="171"/>
        <v>159.25</v>
      </c>
    </row>
    <row r="3355" ht="24" spans="1:13">
      <c r="A3355" s="9"/>
      <c r="B3355" s="9"/>
      <c r="C3355" s="9"/>
      <c r="D3355" s="9"/>
      <c r="E3355" s="9"/>
      <c r="F3355" s="9" t="s">
        <v>122</v>
      </c>
      <c r="G3355" s="9"/>
      <c r="H3355" s="9"/>
      <c r="I3355" s="9">
        <v>245</v>
      </c>
      <c r="J3355" s="9" t="s">
        <v>21</v>
      </c>
      <c r="K3355" s="9" t="s">
        <v>22</v>
      </c>
      <c r="L3355" s="16"/>
      <c r="M3355" s="16">
        <f t="shared" si="171"/>
        <v>159.25</v>
      </c>
    </row>
    <row r="3356" ht="24" spans="1:13">
      <c r="A3356" s="9"/>
      <c r="B3356" s="9"/>
      <c r="C3356" s="9"/>
      <c r="D3356" s="9"/>
      <c r="E3356" s="9"/>
      <c r="F3356" s="9" t="s">
        <v>323</v>
      </c>
      <c r="G3356" s="9"/>
      <c r="H3356" s="9"/>
      <c r="I3356" s="9">
        <v>245</v>
      </c>
      <c r="J3356" s="9" t="s">
        <v>21</v>
      </c>
      <c r="K3356" s="9" t="s">
        <v>22</v>
      </c>
      <c r="L3356" s="16"/>
      <c r="M3356" s="16">
        <f t="shared" si="171"/>
        <v>159.25</v>
      </c>
    </row>
    <row r="3357" ht="24" spans="1:13">
      <c r="A3357" s="9"/>
      <c r="B3357" s="9"/>
      <c r="C3357" s="9"/>
      <c r="D3357" s="9"/>
      <c r="E3357" s="9"/>
      <c r="F3357" s="9" t="s">
        <v>826</v>
      </c>
      <c r="G3357" s="9"/>
      <c r="H3357" s="9"/>
      <c r="I3357" s="9">
        <v>245</v>
      </c>
      <c r="J3357" s="9" t="s">
        <v>21</v>
      </c>
      <c r="K3357" s="9" t="s">
        <v>22</v>
      </c>
      <c r="L3357" s="16"/>
      <c r="M3357" s="16">
        <f t="shared" si="171"/>
        <v>159.25</v>
      </c>
    </row>
    <row r="3358" ht="24" spans="1:13">
      <c r="A3358" s="9"/>
      <c r="B3358" s="9"/>
      <c r="C3358" s="9"/>
      <c r="D3358" s="9"/>
      <c r="E3358" s="9"/>
      <c r="F3358" s="9" t="s">
        <v>325</v>
      </c>
      <c r="G3358" s="9"/>
      <c r="H3358" s="9"/>
      <c r="I3358" s="9">
        <v>245</v>
      </c>
      <c r="J3358" s="9" t="s">
        <v>21</v>
      </c>
      <c r="K3358" s="9" t="s">
        <v>22</v>
      </c>
      <c r="L3358" s="16"/>
      <c r="M3358" s="16">
        <f t="shared" si="171"/>
        <v>159.25</v>
      </c>
    </row>
    <row r="3359" ht="24" spans="1:13">
      <c r="A3359" s="9"/>
      <c r="B3359" s="9"/>
      <c r="C3359" s="9"/>
      <c r="D3359" s="9"/>
      <c r="E3359" s="9"/>
      <c r="F3359" s="9" t="s">
        <v>923</v>
      </c>
      <c r="G3359" s="9"/>
      <c r="H3359" s="10"/>
      <c r="I3359" s="17">
        <v>245</v>
      </c>
      <c r="J3359" s="17" t="s">
        <v>21</v>
      </c>
      <c r="K3359" s="10" t="s">
        <v>22</v>
      </c>
      <c r="L3359" s="16"/>
      <c r="M3359" s="16">
        <f t="shared" si="171"/>
        <v>159.25</v>
      </c>
    </row>
    <row r="3360" ht="24" spans="1:13">
      <c r="A3360" s="9"/>
      <c r="B3360" s="9"/>
      <c r="C3360" s="9"/>
      <c r="D3360" s="9"/>
      <c r="E3360" s="9"/>
      <c r="F3360" s="9" t="s">
        <v>317</v>
      </c>
      <c r="G3360" s="9"/>
      <c r="H3360" s="9"/>
      <c r="I3360" s="9">
        <v>245</v>
      </c>
      <c r="J3360" s="9" t="s">
        <v>21</v>
      </c>
      <c r="K3360" s="9" t="s">
        <v>22</v>
      </c>
      <c r="L3360" s="16"/>
      <c r="M3360" s="16">
        <v>159.25</v>
      </c>
    </row>
    <row r="3361" ht="24" spans="1:13">
      <c r="A3361" s="9"/>
      <c r="B3361" s="9"/>
      <c r="C3361" s="9"/>
      <c r="D3361" s="9"/>
      <c r="E3361" s="9"/>
      <c r="F3361" s="9" t="s">
        <v>316</v>
      </c>
      <c r="G3361" s="9"/>
      <c r="H3361" s="9"/>
      <c r="I3361" s="9">
        <v>245</v>
      </c>
      <c r="J3361" s="9" t="s">
        <v>21</v>
      </c>
      <c r="K3361" s="9" t="s">
        <v>22</v>
      </c>
      <c r="L3361" s="16"/>
      <c r="M3361" s="16">
        <f t="shared" ref="M3361:M3366" si="172">I3361*0.65</f>
        <v>159.25</v>
      </c>
    </row>
    <row r="3362" ht="24" spans="1:13">
      <c r="A3362" s="9"/>
      <c r="B3362" s="9"/>
      <c r="C3362" s="9"/>
      <c r="D3362" s="9"/>
      <c r="E3362" s="9" t="s">
        <v>924</v>
      </c>
      <c r="F3362" s="9" t="s">
        <v>763</v>
      </c>
      <c r="G3362" s="9"/>
      <c r="H3362" s="9"/>
      <c r="I3362" s="9">
        <v>245</v>
      </c>
      <c r="J3362" s="9" t="s">
        <v>21</v>
      </c>
      <c r="K3362" s="9" t="s">
        <v>22</v>
      </c>
      <c r="L3362" s="16"/>
      <c r="M3362" s="16">
        <f t="shared" si="172"/>
        <v>159.25</v>
      </c>
    </row>
    <row r="3363" ht="24" spans="1:13">
      <c r="A3363" s="9"/>
      <c r="B3363" s="9"/>
      <c r="C3363" s="9"/>
      <c r="D3363" s="9"/>
      <c r="E3363" s="9"/>
      <c r="F3363" s="9" t="s">
        <v>122</v>
      </c>
      <c r="G3363" s="9"/>
      <c r="H3363" s="9"/>
      <c r="I3363" s="9">
        <v>245</v>
      </c>
      <c r="J3363" s="9" t="s">
        <v>21</v>
      </c>
      <c r="K3363" s="9" t="s">
        <v>22</v>
      </c>
      <c r="L3363" s="16"/>
      <c r="M3363" s="16">
        <f t="shared" si="172"/>
        <v>159.25</v>
      </c>
    </row>
    <row r="3364" ht="24" spans="1:13">
      <c r="A3364" s="9"/>
      <c r="B3364" s="9"/>
      <c r="C3364" s="9"/>
      <c r="D3364" s="9"/>
      <c r="E3364" s="9"/>
      <c r="F3364" s="9" t="s">
        <v>921</v>
      </c>
      <c r="G3364" s="9"/>
      <c r="H3364" s="9"/>
      <c r="I3364" s="9">
        <v>245</v>
      </c>
      <c r="J3364" s="9" t="s">
        <v>21</v>
      </c>
      <c r="K3364" s="9" t="s">
        <v>22</v>
      </c>
      <c r="L3364" s="16"/>
      <c r="M3364" s="16">
        <f t="shared" si="172"/>
        <v>159.25</v>
      </c>
    </row>
    <row r="3365" ht="24" spans="1:13">
      <c r="A3365" s="9"/>
      <c r="B3365" s="9"/>
      <c r="C3365" s="9"/>
      <c r="D3365" s="9"/>
      <c r="E3365" s="9"/>
      <c r="F3365" s="9" t="s">
        <v>325</v>
      </c>
      <c r="G3365" s="9"/>
      <c r="H3365" s="9"/>
      <c r="I3365" s="9">
        <v>245</v>
      </c>
      <c r="J3365" s="9" t="s">
        <v>21</v>
      </c>
      <c r="K3365" s="9" t="s">
        <v>22</v>
      </c>
      <c r="L3365" s="16"/>
      <c r="M3365" s="16">
        <f t="shared" si="172"/>
        <v>159.25</v>
      </c>
    </row>
    <row r="3366" spans="1:13">
      <c r="A3366" s="9"/>
      <c r="B3366" s="9"/>
      <c r="C3366" s="9"/>
      <c r="D3366" s="9"/>
      <c r="E3366" s="9" t="s">
        <v>925</v>
      </c>
      <c r="F3366" s="9" t="s">
        <v>30</v>
      </c>
      <c r="G3366" s="9"/>
      <c r="H3366" s="10"/>
      <c r="I3366" s="9">
        <v>58.1</v>
      </c>
      <c r="J3366" s="9" t="s">
        <v>18</v>
      </c>
      <c r="K3366" s="15" t="s">
        <v>19</v>
      </c>
      <c r="L3366" s="16"/>
      <c r="M3366" s="16">
        <f t="shared" si="172"/>
        <v>37.765</v>
      </c>
    </row>
    <row r="3367" ht="24" spans="1:13">
      <c r="A3367" s="9"/>
      <c r="B3367" s="9"/>
      <c r="C3367" s="9"/>
      <c r="D3367" s="9"/>
      <c r="E3367" s="9"/>
      <c r="F3367" s="9" t="s">
        <v>338</v>
      </c>
      <c r="G3367" s="9"/>
      <c r="H3367" s="9">
        <v>245</v>
      </c>
      <c r="I3367" s="9">
        <v>490</v>
      </c>
      <c r="J3367" s="9" t="s">
        <v>21</v>
      </c>
      <c r="K3367" s="9" t="s">
        <v>22</v>
      </c>
      <c r="L3367" s="16">
        <v>159.25</v>
      </c>
      <c r="M3367" s="16">
        <v>318.5</v>
      </c>
    </row>
    <row r="3368" ht="24" spans="1:13">
      <c r="A3368" s="9"/>
      <c r="B3368" s="9"/>
      <c r="C3368" s="9"/>
      <c r="D3368" s="9"/>
      <c r="E3368" s="9"/>
      <c r="F3368" s="9" t="s">
        <v>897</v>
      </c>
      <c r="G3368" s="9"/>
      <c r="H3368" s="10">
        <v>245</v>
      </c>
      <c r="I3368" s="9">
        <v>490</v>
      </c>
      <c r="J3368" s="9" t="s">
        <v>21</v>
      </c>
      <c r="K3368" s="15" t="s">
        <v>22</v>
      </c>
      <c r="L3368" s="16">
        <v>159.25</v>
      </c>
      <c r="M3368" s="16">
        <v>318.5</v>
      </c>
    </row>
    <row r="3369" ht="24" spans="1:13">
      <c r="A3369" s="9"/>
      <c r="B3369" s="9"/>
      <c r="C3369" s="9"/>
      <c r="D3369" s="9"/>
      <c r="E3369" s="9"/>
      <c r="F3369" s="9" t="s">
        <v>323</v>
      </c>
      <c r="G3369" s="9"/>
      <c r="H3369" s="9"/>
      <c r="I3369" s="9">
        <v>245</v>
      </c>
      <c r="J3369" s="9" t="s">
        <v>21</v>
      </c>
      <c r="K3369" s="9" t="s">
        <v>22</v>
      </c>
      <c r="L3369" s="16"/>
      <c r="M3369" s="16">
        <v>159.25</v>
      </c>
    </row>
    <row r="3370" ht="24" spans="1:13">
      <c r="A3370" s="9"/>
      <c r="B3370" s="9"/>
      <c r="C3370" s="9"/>
      <c r="D3370" s="9"/>
      <c r="E3370" s="9"/>
      <c r="F3370" s="9" t="s">
        <v>324</v>
      </c>
      <c r="G3370" s="9"/>
      <c r="H3370" s="9"/>
      <c r="I3370" s="9">
        <v>245</v>
      </c>
      <c r="J3370" s="9" t="s">
        <v>21</v>
      </c>
      <c r="K3370" s="9" t="s">
        <v>22</v>
      </c>
      <c r="L3370" s="16"/>
      <c r="M3370" s="16">
        <v>159.25</v>
      </c>
    </row>
    <row r="3371" ht="24" spans="1:13">
      <c r="A3371" s="9"/>
      <c r="B3371" s="9"/>
      <c r="C3371" s="9"/>
      <c r="D3371" s="9"/>
      <c r="E3371" s="9"/>
      <c r="F3371" s="9" t="s">
        <v>325</v>
      </c>
      <c r="G3371" s="9"/>
      <c r="H3371" s="9"/>
      <c r="I3371" s="9">
        <v>245</v>
      </c>
      <c r="J3371" s="9" t="s">
        <v>21</v>
      </c>
      <c r="K3371" s="9" t="s">
        <v>22</v>
      </c>
      <c r="L3371" s="16"/>
      <c r="M3371" s="16">
        <v>159.25</v>
      </c>
    </row>
    <row r="3372" ht="24" spans="1:13">
      <c r="A3372" s="9"/>
      <c r="B3372" s="9"/>
      <c r="C3372" s="9"/>
      <c r="D3372" s="9"/>
      <c r="E3372" s="9"/>
      <c r="F3372" s="9" t="s">
        <v>122</v>
      </c>
      <c r="G3372" s="9"/>
      <c r="H3372" s="9"/>
      <c r="I3372" s="9">
        <v>245</v>
      </c>
      <c r="J3372" s="9" t="s">
        <v>21</v>
      </c>
      <c r="K3372" s="9" t="s">
        <v>22</v>
      </c>
      <c r="L3372" s="16"/>
      <c r="M3372" s="16">
        <v>159.25</v>
      </c>
    </row>
    <row r="3373" ht="24" spans="1:13">
      <c r="A3373" s="9"/>
      <c r="B3373" s="9"/>
      <c r="C3373" s="9"/>
      <c r="D3373" s="9"/>
      <c r="E3373" s="9"/>
      <c r="F3373" s="9" t="s">
        <v>775</v>
      </c>
      <c r="G3373" s="9"/>
      <c r="H3373" s="9"/>
      <c r="I3373" s="9">
        <v>245</v>
      </c>
      <c r="J3373" s="9" t="s">
        <v>21</v>
      </c>
      <c r="K3373" s="9" t="s">
        <v>22</v>
      </c>
      <c r="L3373" s="16"/>
      <c r="M3373" s="16">
        <v>159.25</v>
      </c>
    </row>
    <row r="3374" ht="24" spans="1:13">
      <c r="A3374" s="9"/>
      <c r="B3374" s="9"/>
      <c r="C3374" s="9"/>
      <c r="D3374" s="9"/>
      <c r="E3374" s="9"/>
      <c r="F3374" s="9" t="s">
        <v>765</v>
      </c>
      <c r="G3374" s="9"/>
      <c r="H3374" s="9"/>
      <c r="I3374" s="9">
        <v>245</v>
      </c>
      <c r="J3374" s="9" t="s">
        <v>21</v>
      </c>
      <c r="K3374" s="9" t="s">
        <v>22</v>
      </c>
      <c r="L3374" s="16"/>
      <c r="M3374" s="16">
        <v>159.25</v>
      </c>
    </row>
    <row r="3375" ht="24" spans="1:13">
      <c r="A3375" s="9"/>
      <c r="B3375" s="9"/>
      <c r="C3375" s="9"/>
      <c r="D3375" s="9"/>
      <c r="E3375" s="9"/>
      <c r="F3375" s="9" t="s">
        <v>767</v>
      </c>
      <c r="G3375" s="9"/>
      <c r="H3375" s="9"/>
      <c r="I3375" s="9">
        <v>245</v>
      </c>
      <c r="J3375" s="9" t="s">
        <v>21</v>
      </c>
      <c r="K3375" s="9" t="s">
        <v>22</v>
      </c>
      <c r="L3375" s="16"/>
      <c r="M3375" s="16">
        <v>159.25</v>
      </c>
    </row>
    <row r="3376" ht="24" spans="1:13">
      <c r="A3376" s="9"/>
      <c r="B3376" s="9"/>
      <c r="C3376" s="9"/>
      <c r="D3376" s="9"/>
      <c r="E3376" s="9"/>
      <c r="F3376" s="9" t="s">
        <v>763</v>
      </c>
      <c r="G3376" s="9"/>
      <c r="H3376" s="9"/>
      <c r="I3376" s="9">
        <v>245</v>
      </c>
      <c r="J3376" s="9" t="s">
        <v>21</v>
      </c>
      <c r="K3376" s="9" t="s">
        <v>22</v>
      </c>
      <c r="L3376" s="16"/>
      <c r="M3376" s="16">
        <v>159.25</v>
      </c>
    </row>
    <row r="3377" ht="24" spans="1:13">
      <c r="A3377" s="9"/>
      <c r="B3377" s="9"/>
      <c r="C3377" s="9"/>
      <c r="D3377" s="9"/>
      <c r="E3377" s="9"/>
      <c r="F3377" s="9" t="s">
        <v>784</v>
      </c>
      <c r="G3377" s="9"/>
      <c r="H3377" s="9"/>
      <c r="I3377" s="9">
        <v>245</v>
      </c>
      <c r="J3377" s="9" t="s">
        <v>21</v>
      </c>
      <c r="K3377" s="9" t="s">
        <v>22</v>
      </c>
      <c r="L3377" s="16"/>
      <c r="M3377" s="16">
        <v>159.25</v>
      </c>
    </row>
    <row r="3378" ht="12.75" spans="1:13">
      <c r="A3378" s="9"/>
      <c r="B3378" s="9"/>
      <c r="C3378" s="9"/>
      <c r="D3378" s="9"/>
      <c r="E3378" s="9"/>
      <c r="F3378" s="9" t="s">
        <v>779</v>
      </c>
      <c r="G3378" s="9"/>
      <c r="H3378" s="10"/>
      <c r="I3378" s="9">
        <v>100.8</v>
      </c>
      <c r="J3378" s="9" t="s">
        <v>18</v>
      </c>
      <c r="K3378" s="15" t="s">
        <v>19</v>
      </c>
      <c r="L3378" s="16"/>
      <c r="M3378" s="16">
        <v>65.52</v>
      </c>
    </row>
    <row r="3379" spans="1:13">
      <c r="A3379" s="9"/>
      <c r="B3379" s="9"/>
      <c r="C3379" s="9"/>
      <c r="D3379" s="9"/>
      <c r="E3379" s="9" t="s">
        <v>926</v>
      </c>
      <c r="F3379" s="9" t="s">
        <v>30</v>
      </c>
      <c r="G3379" s="9"/>
      <c r="H3379" s="10"/>
      <c r="I3379" s="9">
        <v>58.1</v>
      </c>
      <c r="J3379" s="9" t="s">
        <v>18</v>
      </c>
      <c r="K3379" s="15" t="s">
        <v>19</v>
      </c>
      <c r="L3379" s="16"/>
      <c r="M3379" s="16">
        <f>I3379*0.65</f>
        <v>37.765</v>
      </c>
    </row>
    <row r="3380" ht="24" spans="1:13">
      <c r="A3380" s="9"/>
      <c r="B3380" s="9"/>
      <c r="C3380" s="9"/>
      <c r="D3380" s="9"/>
      <c r="E3380" s="9"/>
      <c r="F3380" s="9" t="s">
        <v>325</v>
      </c>
      <c r="G3380" s="9"/>
      <c r="H3380" s="9"/>
      <c r="I3380" s="9">
        <v>245</v>
      </c>
      <c r="J3380" s="9" t="s">
        <v>21</v>
      </c>
      <c r="K3380" s="9" t="s">
        <v>22</v>
      </c>
      <c r="L3380" s="16"/>
      <c r="M3380" s="16">
        <v>159.25</v>
      </c>
    </row>
    <row r="3381" ht="24" spans="1:13">
      <c r="A3381" s="9"/>
      <c r="B3381" s="9"/>
      <c r="C3381" s="9"/>
      <c r="D3381" s="9"/>
      <c r="E3381" s="9"/>
      <c r="F3381" s="9" t="s">
        <v>324</v>
      </c>
      <c r="G3381" s="9"/>
      <c r="H3381" s="9"/>
      <c r="I3381" s="9">
        <v>245</v>
      </c>
      <c r="J3381" s="9" t="s">
        <v>21</v>
      </c>
      <c r="K3381" s="9" t="s">
        <v>22</v>
      </c>
      <c r="L3381" s="16"/>
      <c r="M3381" s="16">
        <v>159.25</v>
      </c>
    </row>
    <row r="3382" ht="24" spans="1:13">
      <c r="A3382" s="9"/>
      <c r="B3382" s="9"/>
      <c r="C3382" s="9"/>
      <c r="D3382" s="9"/>
      <c r="E3382" s="9"/>
      <c r="F3382" s="9" t="s">
        <v>338</v>
      </c>
      <c r="G3382" s="9"/>
      <c r="H3382" s="9">
        <v>245</v>
      </c>
      <c r="I3382" s="9">
        <v>490</v>
      </c>
      <c r="J3382" s="9" t="s">
        <v>21</v>
      </c>
      <c r="K3382" s="9" t="s">
        <v>22</v>
      </c>
      <c r="L3382" s="16">
        <v>159.25</v>
      </c>
      <c r="M3382" s="16">
        <v>318.5</v>
      </c>
    </row>
    <row r="3383" ht="24" spans="1:13">
      <c r="A3383" s="9"/>
      <c r="B3383" s="9"/>
      <c r="C3383" s="9"/>
      <c r="D3383" s="9"/>
      <c r="E3383" s="9"/>
      <c r="F3383" s="9" t="s">
        <v>323</v>
      </c>
      <c r="G3383" s="9"/>
      <c r="H3383" s="9"/>
      <c r="I3383" s="9">
        <v>245</v>
      </c>
      <c r="J3383" s="9" t="s">
        <v>21</v>
      </c>
      <c r="K3383" s="9" t="s">
        <v>22</v>
      </c>
      <c r="L3383" s="16"/>
      <c r="M3383" s="16">
        <v>159.25</v>
      </c>
    </row>
    <row r="3384" ht="24" spans="1:13">
      <c r="A3384" s="9"/>
      <c r="B3384" s="9"/>
      <c r="C3384" s="9"/>
      <c r="D3384" s="9"/>
      <c r="E3384" s="9"/>
      <c r="F3384" s="9" t="s">
        <v>763</v>
      </c>
      <c r="G3384" s="9"/>
      <c r="H3384" s="9"/>
      <c r="I3384" s="9">
        <v>245</v>
      </c>
      <c r="J3384" s="9" t="s">
        <v>21</v>
      </c>
      <c r="K3384" s="9" t="s">
        <v>22</v>
      </c>
      <c r="L3384" s="16"/>
      <c r="M3384" s="16">
        <v>159.25</v>
      </c>
    </row>
    <row r="3385" ht="24" spans="1:13">
      <c r="A3385" s="9"/>
      <c r="B3385" s="9"/>
      <c r="C3385" s="9"/>
      <c r="D3385" s="9"/>
      <c r="E3385" s="9"/>
      <c r="F3385" s="9" t="s">
        <v>122</v>
      </c>
      <c r="G3385" s="9"/>
      <c r="H3385" s="9"/>
      <c r="I3385" s="9">
        <v>245</v>
      </c>
      <c r="J3385" s="9" t="s">
        <v>21</v>
      </c>
      <c r="K3385" s="9" t="s">
        <v>22</v>
      </c>
      <c r="L3385" s="16"/>
      <c r="M3385" s="16">
        <v>159.25</v>
      </c>
    </row>
    <row r="3386" ht="24" spans="1:13">
      <c r="A3386" s="9"/>
      <c r="B3386" s="9"/>
      <c r="C3386" s="9"/>
      <c r="D3386" s="9"/>
      <c r="E3386" s="9"/>
      <c r="F3386" s="9" t="s">
        <v>765</v>
      </c>
      <c r="G3386" s="9"/>
      <c r="H3386" s="9"/>
      <c r="I3386" s="9">
        <v>245</v>
      </c>
      <c r="J3386" s="9" t="s">
        <v>21</v>
      </c>
      <c r="K3386" s="9" t="s">
        <v>22</v>
      </c>
      <c r="L3386" s="16"/>
      <c r="M3386" s="16">
        <v>159.25</v>
      </c>
    </row>
    <row r="3387" ht="24" spans="1:13">
      <c r="A3387" s="9"/>
      <c r="B3387" s="9"/>
      <c r="C3387" s="9"/>
      <c r="D3387" s="9"/>
      <c r="E3387" s="9"/>
      <c r="F3387" s="9" t="s">
        <v>899</v>
      </c>
      <c r="G3387" s="9"/>
      <c r="H3387" s="10">
        <v>245</v>
      </c>
      <c r="I3387" s="9">
        <v>490</v>
      </c>
      <c r="J3387" s="9" t="s">
        <v>21</v>
      </c>
      <c r="K3387" s="15" t="s">
        <v>22</v>
      </c>
      <c r="L3387" s="16">
        <v>159.25</v>
      </c>
      <c r="M3387" s="16">
        <v>318.5</v>
      </c>
    </row>
    <row r="3388" ht="24" spans="1:13">
      <c r="A3388" s="9"/>
      <c r="B3388" s="9"/>
      <c r="C3388" s="9"/>
      <c r="D3388" s="9"/>
      <c r="E3388" s="9"/>
      <c r="F3388" s="9" t="s">
        <v>767</v>
      </c>
      <c r="G3388" s="9"/>
      <c r="H3388" s="9"/>
      <c r="I3388" s="9">
        <v>245</v>
      </c>
      <c r="J3388" s="9" t="s">
        <v>21</v>
      </c>
      <c r="K3388" s="9" t="s">
        <v>22</v>
      </c>
      <c r="L3388" s="16"/>
      <c r="M3388" s="16">
        <v>159.25</v>
      </c>
    </row>
    <row r="3389" ht="24" spans="1:13">
      <c r="A3389" s="9"/>
      <c r="B3389" s="9"/>
      <c r="C3389" s="9"/>
      <c r="D3389" s="9"/>
      <c r="E3389" s="9" t="s">
        <v>927</v>
      </c>
      <c r="F3389" s="9" t="s">
        <v>34</v>
      </c>
      <c r="G3389" s="9"/>
      <c r="H3389" s="9"/>
      <c r="I3389" s="9">
        <v>120</v>
      </c>
      <c r="J3389" s="9" t="s">
        <v>21</v>
      </c>
      <c r="K3389" s="9" t="s">
        <v>22</v>
      </c>
      <c r="L3389" s="16"/>
      <c r="M3389" s="16">
        <f t="shared" ref="M3389:M3393" si="173">I3389*0.65</f>
        <v>78</v>
      </c>
    </row>
    <row r="3390" ht="24" spans="1:13">
      <c r="A3390" s="9"/>
      <c r="B3390" s="9"/>
      <c r="C3390" s="9"/>
      <c r="D3390" s="9"/>
      <c r="E3390" s="9"/>
      <c r="F3390" s="9" t="s">
        <v>47</v>
      </c>
      <c r="G3390" s="9"/>
      <c r="H3390" s="9"/>
      <c r="I3390" s="9">
        <v>57.4</v>
      </c>
      <c r="J3390" s="9" t="s">
        <v>18</v>
      </c>
      <c r="K3390" s="9" t="s">
        <v>19</v>
      </c>
      <c r="L3390" s="16"/>
      <c r="M3390" s="16">
        <f t="shared" si="173"/>
        <v>37.31</v>
      </c>
    </row>
    <row r="3391" ht="24" spans="1:13">
      <c r="A3391" s="9"/>
      <c r="B3391" s="9"/>
      <c r="C3391" s="9"/>
      <c r="D3391" s="9"/>
      <c r="E3391" s="9"/>
      <c r="F3391" s="9" t="s">
        <v>48</v>
      </c>
      <c r="G3391" s="9"/>
      <c r="H3391" s="9"/>
      <c r="I3391" s="9">
        <v>57.4</v>
      </c>
      <c r="J3391" s="9" t="s">
        <v>18</v>
      </c>
      <c r="K3391" s="9" t="s">
        <v>19</v>
      </c>
      <c r="L3391" s="16"/>
      <c r="M3391" s="16">
        <f t="shared" si="173"/>
        <v>37.31</v>
      </c>
    </row>
    <row r="3392" spans="1:13">
      <c r="A3392" s="9"/>
      <c r="B3392" s="9"/>
      <c r="C3392" s="9"/>
      <c r="D3392" s="9"/>
      <c r="E3392" s="9"/>
      <c r="F3392" s="9" t="s">
        <v>55</v>
      </c>
      <c r="G3392" s="9"/>
      <c r="H3392" s="9"/>
      <c r="I3392" s="9">
        <v>167.3</v>
      </c>
      <c r="J3392" s="9" t="s">
        <v>18</v>
      </c>
      <c r="K3392" s="9" t="s">
        <v>19</v>
      </c>
      <c r="L3392" s="16"/>
      <c r="M3392" s="16">
        <f t="shared" si="173"/>
        <v>108.745</v>
      </c>
    </row>
    <row r="3393" ht="24" spans="1:13">
      <c r="A3393" s="9"/>
      <c r="B3393" s="9"/>
      <c r="C3393" s="9"/>
      <c r="D3393" s="9"/>
      <c r="E3393" s="9"/>
      <c r="F3393" s="9" t="s">
        <v>52</v>
      </c>
      <c r="G3393" s="9"/>
      <c r="H3393" s="10"/>
      <c r="I3393" s="9">
        <v>55.3</v>
      </c>
      <c r="J3393" s="9" t="s">
        <v>18</v>
      </c>
      <c r="K3393" s="15" t="s">
        <v>19</v>
      </c>
      <c r="L3393" s="16"/>
      <c r="M3393" s="16">
        <f t="shared" si="173"/>
        <v>35.945</v>
      </c>
    </row>
    <row r="3394" ht="24" spans="1:13">
      <c r="A3394" s="9"/>
      <c r="B3394" s="9"/>
      <c r="C3394" s="9"/>
      <c r="D3394" s="9"/>
      <c r="E3394" s="9"/>
      <c r="F3394" s="9" t="s">
        <v>122</v>
      </c>
      <c r="G3394" s="9"/>
      <c r="H3394" s="9"/>
      <c r="I3394" s="9">
        <v>245</v>
      </c>
      <c r="J3394" s="9" t="s">
        <v>21</v>
      </c>
      <c r="K3394" s="9" t="s">
        <v>22</v>
      </c>
      <c r="L3394" s="16"/>
      <c r="M3394" s="16">
        <v>159.25</v>
      </c>
    </row>
    <row r="3395" ht="24" spans="1:13">
      <c r="A3395" s="9"/>
      <c r="B3395" s="9"/>
      <c r="C3395" s="9"/>
      <c r="D3395" s="9"/>
      <c r="E3395" s="9"/>
      <c r="F3395" s="9" t="s">
        <v>338</v>
      </c>
      <c r="G3395" s="9"/>
      <c r="H3395" s="9">
        <v>245</v>
      </c>
      <c r="I3395" s="9">
        <v>490</v>
      </c>
      <c r="J3395" s="9" t="s">
        <v>21</v>
      </c>
      <c r="K3395" s="9" t="s">
        <v>22</v>
      </c>
      <c r="L3395" s="16">
        <v>159.25</v>
      </c>
      <c r="M3395" s="16">
        <v>318.5</v>
      </c>
    </row>
    <row r="3396" ht="24" spans="1:13">
      <c r="A3396" s="9"/>
      <c r="B3396" s="9"/>
      <c r="C3396" s="9"/>
      <c r="D3396" s="9"/>
      <c r="E3396" s="9"/>
      <c r="F3396" s="9" t="s">
        <v>100</v>
      </c>
      <c r="G3396" s="9"/>
      <c r="H3396" s="9"/>
      <c r="I3396" s="9">
        <v>250</v>
      </c>
      <c r="J3396" s="9" t="s">
        <v>21</v>
      </c>
      <c r="K3396" s="9" t="s">
        <v>22</v>
      </c>
      <c r="L3396" s="16"/>
      <c r="M3396" s="16">
        <f>I3396*0.65</f>
        <v>162.5</v>
      </c>
    </row>
    <row r="3397" spans="1:13">
      <c r="A3397" s="9"/>
      <c r="B3397" s="9"/>
      <c r="C3397" s="9"/>
      <c r="D3397" s="9"/>
      <c r="E3397" s="9" t="s">
        <v>928</v>
      </c>
      <c r="F3397" s="9" t="s">
        <v>30</v>
      </c>
      <c r="G3397" s="9"/>
      <c r="H3397" s="10"/>
      <c r="I3397" s="9">
        <v>58.1</v>
      </c>
      <c r="J3397" s="9" t="s">
        <v>18</v>
      </c>
      <c r="K3397" s="15" t="s">
        <v>19</v>
      </c>
      <c r="L3397" s="16"/>
      <c r="M3397" s="16">
        <f>I3397*0.65</f>
        <v>37.765</v>
      </c>
    </row>
    <row r="3398" ht="24" spans="1:13">
      <c r="A3398" s="9"/>
      <c r="B3398" s="9"/>
      <c r="C3398" s="9"/>
      <c r="D3398" s="9"/>
      <c r="E3398" s="9"/>
      <c r="F3398" s="9" t="s">
        <v>765</v>
      </c>
      <c r="G3398" s="9"/>
      <c r="H3398" s="9"/>
      <c r="I3398" s="9">
        <v>245</v>
      </c>
      <c r="J3398" s="9" t="s">
        <v>21</v>
      </c>
      <c r="K3398" s="9" t="s">
        <v>22</v>
      </c>
      <c r="L3398" s="16"/>
      <c r="M3398" s="16">
        <v>159.25</v>
      </c>
    </row>
    <row r="3399" ht="24" spans="1:13">
      <c r="A3399" s="9"/>
      <c r="B3399" s="9"/>
      <c r="C3399" s="9"/>
      <c r="D3399" s="9"/>
      <c r="E3399" s="9"/>
      <c r="F3399" s="9" t="s">
        <v>897</v>
      </c>
      <c r="G3399" s="9"/>
      <c r="H3399" s="10">
        <v>245</v>
      </c>
      <c r="I3399" s="9">
        <v>490</v>
      </c>
      <c r="J3399" s="9" t="s">
        <v>21</v>
      </c>
      <c r="K3399" s="15" t="s">
        <v>22</v>
      </c>
      <c r="L3399" s="16">
        <v>159.25</v>
      </c>
      <c r="M3399" s="16">
        <v>318.5</v>
      </c>
    </row>
    <row r="3400" ht="24" spans="1:13">
      <c r="A3400" s="9"/>
      <c r="B3400" s="9"/>
      <c r="C3400" s="9"/>
      <c r="D3400" s="9"/>
      <c r="E3400" s="9"/>
      <c r="F3400" s="9" t="s">
        <v>323</v>
      </c>
      <c r="G3400" s="9"/>
      <c r="H3400" s="9"/>
      <c r="I3400" s="9">
        <v>245</v>
      </c>
      <c r="J3400" s="9" t="s">
        <v>21</v>
      </c>
      <c r="K3400" s="9" t="s">
        <v>22</v>
      </c>
      <c r="L3400" s="16"/>
      <c r="M3400" s="16">
        <v>159.25</v>
      </c>
    </row>
    <row r="3401" ht="24" spans="1:13">
      <c r="A3401" s="9"/>
      <c r="B3401" s="9"/>
      <c r="C3401" s="9"/>
      <c r="D3401" s="9"/>
      <c r="E3401" s="9"/>
      <c r="F3401" s="9" t="s">
        <v>324</v>
      </c>
      <c r="G3401" s="9"/>
      <c r="H3401" s="9"/>
      <c r="I3401" s="9">
        <v>245</v>
      </c>
      <c r="J3401" s="9" t="s">
        <v>21</v>
      </c>
      <c r="K3401" s="9" t="s">
        <v>22</v>
      </c>
      <c r="L3401" s="16"/>
      <c r="M3401" s="16">
        <v>159.25</v>
      </c>
    </row>
    <row r="3402" ht="24" spans="1:13">
      <c r="A3402" s="9"/>
      <c r="B3402" s="9"/>
      <c r="C3402" s="9"/>
      <c r="D3402" s="9"/>
      <c r="E3402" s="9"/>
      <c r="F3402" s="9" t="s">
        <v>325</v>
      </c>
      <c r="G3402" s="9"/>
      <c r="H3402" s="9"/>
      <c r="I3402" s="9">
        <v>245</v>
      </c>
      <c r="J3402" s="9" t="s">
        <v>21</v>
      </c>
      <c r="K3402" s="9" t="s">
        <v>22</v>
      </c>
      <c r="L3402" s="16"/>
      <c r="M3402" s="16">
        <v>159.25</v>
      </c>
    </row>
    <row r="3403" ht="24" spans="1:13">
      <c r="A3403" s="9"/>
      <c r="B3403" s="9"/>
      <c r="C3403" s="9"/>
      <c r="D3403" s="9"/>
      <c r="E3403" s="9"/>
      <c r="F3403" s="9" t="s">
        <v>767</v>
      </c>
      <c r="G3403" s="9"/>
      <c r="H3403" s="9"/>
      <c r="I3403" s="9">
        <v>245</v>
      </c>
      <c r="J3403" s="9" t="s">
        <v>21</v>
      </c>
      <c r="K3403" s="9" t="s">
        <v>22</v>
      </c>
      <c r="L3403" s="16"/>
      <c r="M3403" s="16">
        <v>159.25</v>
      </c>
    </row>
    <row r="3404" ht="24" spans="1:13">
      <c r="A3404" s="9"/>
      <c r="B3404" s="9"/>
      <c r="C3404" s="9"/>
      <c r="D3404" s="9"/>
      <c r="E3404" s="9"/>
      <c r="F3404" s="9" t="s">
        <v>763</v>
      </c>
      <c r="G3404" s="9"/>
      <c r="H3404" s="9"/>
      <c r="I3404" s="9">
        <v>245</v>
      </c>
      <c r="J3404" s="9" t="s">
        <v>21</v>
      </c>
      <c r="K3404" s="9" t="s">
        <v>22</v>
      </c>
      <c r="L3404" s="16"/>
      <c r="M3404" s="16">
        <v>159.25</v>
      </c>
    </row>
    <row r="3405" ht="24" spans="1:13">
      <c r="A3405" s="9"/>
      <c r="B3405" s="9"/>
      <c r="C3405" s="9"/>
      <c r="D3405" s="9" t="s">
        <v>929</v>
      </c>
      <c r="E3405" s="9" t="s">
        <v>930</v>
      </c>
      <c r="F3405" s="9" t="s">
        <v>775</v>
      </c>
      <c r="G3405" s="9"/>
      <c r="H3405" s="9"/>
      <c r="I3405" s="9">
        <v>245</v>
      </c>
      <c r="J3405" s="9" t="s">
        <v>21</v>
      </c>
      <c r="K3405" s="9" t="s">
        <v>22</v>
      </c>
      <c r="L3405" s="16"/>
      <c r="M3405" s="16">
        <f t="shared" ref="M3405:M3426" si="174">I3405*0.65</f>
        <v>159.25</v>
      </c>
    </row>
    <row r="3406" ht="24" spans="1:13">
      <c r="A3406" s="9"/>
      <c r="B3406" s="9"/>
      <c r="C3406" s="9"/>
      <c r="D3406" s="9"/>
      <c r="E3406" s="9"/>
      <c r="F3406" s="9" t="s">
        <v>819</v>
      </c>
      <c r="G3406" s="9"/>
      <c r="H3406" s="9"/>
      <c r="I3406" s="9">
        <v>245</v>
      </c>
      <c r="J3406" s="9" t="s">
        <v>21</v>
      </c>
      <c r="K3406" s="9" t="s">
        <v>22</v>
      </c>
      <c r="L3406" s="16"/>
      <c r="M3406" s="16">
        <f t="shared" si="174"/>
        <v>159.25</v>
      </c>
    </row>
    <row r="3407" ht="24" spans="1:13">
      <c r="A3407" s="9"/>
      <c r="B3407" s="9"/>
      <c r="C3407" s="9"/>
      <c r="D3407" s="9"/>
      <c r="E3407" s="9"/>
      <c r="F3407" s="9" t="s">
        <v>122</v>
      </c>
      <c r="G3407" s="9"/>
      <c r="H3407" s="9"/>
      <c r="I3407" s="9">
        <v>245</v>
      </c>
      <c r="J3407" s="9" t="s">
        <v>21</v>
      </c>
      <c r="K3407" s="9" t="s">
        <v>22</v>
      </c>
      <c r="L3407" s="16"/>
      <c r="M3407" s="16">
        <f t="shared" si="174"/>
        <v>159.25</v>
      </c>
    </row>
    <row r="3408" ht="24" spans="1:13">
      <c r="A3408" s="9"/>
      <c r="B3408" s="9"/>
      <c r="C3408" s="9"/>
      <c r="D3408" s="9"/>
      <c r="E3408" s="9"/>
      <c r="F3408" s="9" t="s">
        <v>765</v>
      </c>
      <c r="G3408" s="9"/>
      <c r="H3408" s="9"/>
      <c r="I3408" s="9">
        <v>245</v>
      </c>
      <c r="J3408" s="9" t="s">
        <v>21</v>
      </c>
      <c r="K3408" s="9" t="s">
        <v>22</v>
      </c>
      <c r="L3408" s="16"/>
      <c r="M3408" s="16">
        <f t="shared" si="174"/>
        <v>159.25</v>
      </c>
    </row>
    <row r="3409" ht="24" spans="1:13">
      <c r="A3409" s="9"/>
      <c r="B3409" s="9"/>
      <c r="C3409" s="9"/>
      <c r="D3409" s="9"/>
      <c r="E3409" s="9"/>
      <c r="F3409" s="9" t="s">
        <v>322</v>
      </c>
      <c r="G3409" s="9"/>
      <c r="H3409" s="9"/>
      <c r="I3409" s="9">
        <v>245</v>
      </c>
      <c r="J3409" s="9" t="s">
        <v>21</v>
      </c>
      <c r="K3409" s="9" t="s">
        <v>22</v>
      </c>
      <c r="L3409" s="16"/>
      <c r="M3409" s="16">
        <f t="shared" si="174"/>
        <v>159.25</v>
      </c>
    </row>
    <row r="3410" ht="24" spans="1:13">
      <c r="A3410" s="9"/>
      <c r="B3410" s="9"/>
      <c r="C3410" s="9"/>
      <c r="D3410" s="9"/>
      <c r="E3410" s="9"/>
      <c r="F3410" s="9" t="s">
        <v>931</v>
      </c>
      <c r="G3410" s="9"/>
      <c r="H3410" s="9"/>
      <c r="I3410" s="9">
        <v>245</v>
      </c>
      <c r="J3410" s="9" t="s">
        <v>21</v>
      </c>
      <c r="K3410" s="9" t="s">
        <v>22</v>
      </c>
      <c r="L3410" s="16"/>
      <c r="M3410" s="16">
        <f t="shared" si="174"/>
        <v>159.25</v>
      </c>
    </row>
    <row r="3411" ht="24" spans="1:13">
      <c r="A3411" s="9"/>
      <c r="B3411" s="9"/>
      <c r="C3411" s="9"/>
      <c r="D3411" s="9"/>
      <c r="E3411" s="9"/>
      <c r="F3411" s="9" t="s">
        <v>316</v>
      </c>
      <c r="G3411" s="9"/>
      <c r="H3411" s="9"/>
      <c r="I3411" s="9">
        <v>245</v>
      </c>
      <c r="J3411" s="9" t="s">
        <v>21</v>
      </c>
      <c r="K3411" s="9" t="s">
        <v>22</v>
      </c>
      <c r="L3411" s="16"/>
      <c r="M3411" s="16">
        <f t="shared" si="174"/>
        <v>159.25</v>
      </c>
    </row>
    <row r="3412" ht="24" spans="1:13">
      <c r="A3412" s="9"/>
      <c r="B3412" s="9"/>
      <c r="C3412" s="9"/>
      <c r="D3412" s="9"/>
      <c r="E3412" s="9"/>
      <c r="F3412" s="9" t="s">
        <v>803</v>
      </c>
      <c r="G3412" s="9"/>
      <c r="H3412" s="9"/>
      <c r="I3412" s="9">
        <v>245</v>
      </c>
      <c r="J3412" s="9" t="s">
        <v>21</v>
      </c>
      <c r="K3412" s="9" t="s">
        <v>22</v>
      </c>
      <c r="L3412" s="16"/>
      <c r="M3412" s="16">
        <f t="shared" si="174"/>
        <v>159.25</v>
      </c>
    </row>
    <row r="3413" ht="24" spans="1:13">
      <c r="A3413" s="9"/>
      <c r="B3413" s="9"/>
      <c r="C3413" s="9"/>
      <c r="D3413" s="9"/>
      <c r="E3413" s="9"/>
      <c r="F3413" s="9" t="s">
        <v>783</v>
      </c>
      <c r="G3413" s="9"/>
      <c r="H3413" s="9"/>
      <c r="I3413" s="9">
        <v>245</v>
      </c>
      <c r="J3413" s="9" t="s">
        <v>21</v>
      </c>
      <c r="K3413" s="9" t="s">
        <v>22</v>
      </c>
      <c r="L3413" s="16"/>
      <c r="M3413" s="16">
        <f t="shared" si="174"/>
        <v>159.25</v>
      </c>
    </row>
    <row r="3414" ht="24" spans="1:13">
      <c r="A3414" s="9"/>
      <c r="B3414" s="9"/>
      <c r="C3414" s="9"/>
      <c r="D3414" s="9"/>
      <c r="E3414" s="9"/>
      <c r="F3414" s="9" t="s">
        <v>932</v>
      </c>
      <c r="G3414" s="9"/>
      <c r="H3414" s="9"/>
      <c r="I3414" s="9">
        <v>245</v>
      </c>
      <c r="J3414" s="9" t="s">
        <v>21</v>
      </c>
      <c r="K3414" s="9" t="s">
        <v>22</v>
      </c>
      <c r="L3414" s="16"/>
      <c r="M3414" s="16">
        <f t="shared" si="174"/>
        <v>159.25</v>
      </c>
    </row>
    <row r="3415" ht="24" spans="1:13">
      <c r="A3415" s="9"/>
      <c r="B3415" s="9"/>
      <c r="C3415" s="9"/>
      <c r="D3415" s="9"/>
      <c r="E3415" s="9"/>
      <c r="F3415" s="9" t="s">
        <v>318</v>
      </c>
      <c r="G3415" s="9"/>
      <c r="H3415" s="9"/>
      <c r="I3415" s="9">
        <v>245</v>
      </c>
      <c r="J3415" s="9" t="s">
        <v>21</v>
      </c>
      <c r="K3415" s="9" t="s">
        <v>22</v>
      </c>
      <c r="L3415" s="16"/>
      <c r="M3415" s="16">
        <f t="shared" si="174"/>
        <v>159.25</v>
      </c>
    </row>
    <row r="3416" ht="24" spans="1:13">
      <c r="A3416" s="9"/>
      <c r="B3416" s="9"/>
      <c r="C3416" s="9"/>
      <c r="D3416" s="9"/>
      <c r="E3416" s="9"/>
      <c r="F3416" s="9" t="s">
        <v>933</v>
      </c>
      <c r="G3416" s="9"/>
      <c r="H3416" s="9"/>
      <c r="I3416" s="9">
        <v>245</v>
      </c>
      <c r="J3416" s="9" t="s">
        <v>21</v>
      </c>
      <c r="K3416" s="9" t="s">
        <v>22</v>
      </c>
      <c r="L3416" s="16"/>
      <c r="M3416" s="16">
        <f t="shared" si="174"/>
        <v>159.25</v>
      </c>
    </row>
    <row r="3417" ht="24" spans="1:13">
      <c r="A3417" s="9"/>
      <c r="B3417" s="9"/>
      <c r="C3417" s="9"/>
      <c r="D3417" s="9"/>
      <c r="E3417" s="9"/>
      <c r="F3417" s="9" t="s">
        <v>757</v>
      </c>
      <c r="G3417" s="9"/>
      <c r="H3417" s="9"/>
      <c r="I3417" s="9">
        <v>245</v>
      </c>
      <c r="J3417" s="9" t="s">
        <v>21</v>
      </c>
      <c r="K3417" s="9" t="s">
        <v>22</v>
      </c>
      <c r="L3417" s="16"/>
      <c r="M3417" s="16">
        <f t="shared" si="174"/>
        <v>159.25</v>
      </c>
    </row>
    <row r="3418" ht="24" spans="1:13">
      <c r="A3418" s="9"/>
      <c r="B3418" s="9"/>
      <c r="C3418" s="9"/>
      <c r="D3418" s="9"/>
      <c r="E3418" s="9"/>
      <c r="F3418" s="9" t="s">
        <v>934</v>
      </c>
      <c r="G3418" s="9"/>
      <c r="H3418" s="10"/>
      <c r="I3418" s="17">
        <v>245</v>
      </c>
      <c r="J3418" s="17" t="s">
        <v>21</v>
      </c>
      <c r="K3418" s="10" t="s">
        <v>22</v>
      </c>
      <c r="L3418" s="16"/>
      <c r="M3418" s="16">
        <f t="shared" si="174"/>
        <v>159.25</v>
      </c>
    </row>
    <row r="3419" ht="24" spans="1:13">
      <c r="A3419" s="9"/>
      <c r="B3419" s="9"/>
      <c r="C3419" s="9"/>
      <c r="D3419" s="9"/>
      <c r="E3419" s="9"/>
      <c r="F3419" s="9" t="s">
        <v>913</v>
      </c>
      <c r="G3419" s="9"/>
      <c r="H3419" s="9"/>
      <c r="I3419" s="9">
        <v>245</v>
      </c>
      <c r="J3419" s="9" t="s">
        <v>21</v>
      </c>
      <c r="K3419" s="9" t="s">
        <v>22</v>
      </c>
      <c r="L3419" s="16"/>
      <c r="M3419" s="16">
        <f t="shared" si="174"/>
        <v>159.25</v>
      </c>
    </row>
    <row r="3420" ht="24" spans="1:13">
      <c r="A3420" s="9"/>
      <c r="B3420" s="9"/>
      <c r="C3420" s="9"/>
      <c r="D3420" s="9"/>
      <c r="E3420" s="9" t="s">
        <v>935</v>
      </c>
      <c r="F3420" s="9" t="s">
        <v>775</v>
      </c>
      <c r="G3420" s="9"/>
      <c r="H3420" s="9"/>
      <c r="I3420" s="9">
        <v>245</v>
      </c>
      <c r="J3420" s="9" t="s">
        <v>21</v>
      </c>
      <c r="K3420" s="9" t="s">
        <v>22</v>
      </c>
      <c r="L3420" s="16"/>
      <c r="M3420" s="16">
        <f t="shared" si="174"/>
        <v>159.25</v>
      </c>
    </row>
    <row r="3421" ht="24" spans="1:13">
      <c r="A3421" s="9"/>
      <c r="B3421" s="9"/>
      <c r="C3421" s="9"/>
      <c r="D3421" s="9"/>
      <c r="E3421" s="9"/>
      <c r="F3421" s="9" t="s">
        <v>122</v>
      </c>
      <c r="G3421" s="9"/>
      <c r="H3421" s="9"/>
      <c r="I3421" s="9">
        <v>245</v>
      </c>
      <c r="J3421" s="9" t="s">
        <v>21</v>
      </c>
      <c r="K3421" s="9" t="s">
        <v>22</v>
      </c>
      <c r="L3421" s="16"/>
      <c r="M3421" s="16">
        <f t="shared" si="174"/>
        <v>159.25</v>
      </c>
    </row>
    <row r="3422" ht="24" spans="1:13">
      <c r="A3422" s="9"/>
      <c r="B3422" s="9"/>
      <c r="C3422" s="9"/>
      <c r="D3422" s="9"/>
      <c r="E3422" s="9"/>
      <c r="F3422" s="9" t="s">
        <v>784</v>
      </c>
      <c r="G3422" s="9"/>
      <c r="H3422" s="9"/>
      <c r="I3422" s="9">
        <v>245</v>
      </c>
      <c r="J3422" s="9" t="s">
        <v>21</v>
      </c>
      <c r="K3422" s="9" t="s">
        <v>22</v>
      </c>
      <c r="L3422" s="16"/>
      <c r="M3422" s="16">
        <f t="shared" si="174"/>
        <v>159.25</v>
      </c>
    </row>
    <row r="3423" ht="24" spans="1:13">
      <c r="A3423" s="9"/>
      <c r="B3423" s="9"/>
      <c r="C3423" s="9"/>
      <c r="D3423" s="9"/>
      <c r="E3423" s="9"/>
      <c r="F3423" s="9" t="s">
        <v>325</v>
      </c>
      <c r="G3423" s="9"/>
      <c r="H3423" s="9"/>
      <c r="I3423" s="9">
        <v>245</v>
      </c>
      <c r="J3423" s="9" t="s">
        <v>21</v>
      </c>
      <c r="K3423" s="9" t="s">
        <v>22</v>
      </c>
      <c r="L3423" s="16"/>
      <c r="M3423" s="16">
        <f t="shared" si="174"/>
        <v>159.25</v>
      </c>
    </row>
    <row r="3424" ht="24" spans="1:13">
      <c r="A3424" s="9"/>
      <c r="B3424" s="9"/>
      <c r="C3424" s="9"/>
      <c r="D3424" s="9"/>
      <c r="E3424" s="9"/>
      <c r="F3424" s="9" t="s">
        <v>819</v>
      </c>
      <c r="G3424" s="9"/>
      <c r="H3424" s="9"/>
      <c r="I3424" s="9">
        <v>245</v>
      </c>
      <c r="J3424" s="9" t="s">
        <v>21</v>
      </c>
      <c r="K3424" s="9" t="s">
        <v>22</v>
      </c>
      <c r="L3424" s="16"/>
      <c r="M3424" s="16">
        <f t="shared" si="174"/>
        <v>159.25</v>
      </c>
    </row>
    <row r="3425" ht="24" spans="1:13">
      <c r="A3425" s="9"/>
      <c r="B3425" s="9"/>
      <c r="C3425" s="9"/>
      <c r="D3425" s="9"/>
      <c r="E3425" s="9"/>
      <c r="F3425" s="9" t="s">
        <v>803</v>
      </c>
      <c r="G3425" s="9"/>
      <c r="H3425" s="9"/>
      <c r="I3425" s="9">
        <v>245</v>
      </c>
      <c r="J3425" s="9" t="s">
        <v>21</v>
      </c>
      <c r="K3425" s="9" t="s">
        <v>22</v>
      </c>
      <c r="L3425" s="16"/>
      <c r="M3425" s="16">
        <f t="shared" si="174"/>
        <v>159.25</v>
      </c>
    </row>
    <row r="3426" ht="24" spans="1:13">
      <c r="A3426" s="9"/>
      <c r="B3426" s="9"/>
      <c r="C3426" s="9"/>
      <c r="D3426" s="9"/>
      <c r="E3426" s="9"/>
      <c r="F3426" s="9" t="s">
        <v>317</v>
      </c>
      <c r="G3426" s="9"/>
      <c r="H3426" s="9"/>
      <c r="I3426" s="9">
        <v>245</v>
      </c>
      <c r="J3426" s="9" t="s">
        <v>21</v>
      </c>
      <c r="K3426" s="9" t="s">
        <v>22</v>
      </c>
      <c r="L3426" s="16"/>
      <c r="M3426" s="16">
        <f t="shared" si="174"/>
        <v>159.25</v>
      </c>
    </row>
    <row r="3427" ht="24" spans="1:13">
      <c r="A3427" s="9"/>
      <c r="B3427" s="9"/>
      <c r="C3427" s="9"/>
      <c r="D3427" s="9"/>
      <c r="E3427" s="9"/>
      <c r="F3427" s="9" t="s">
        <v>783</v>
      </c>
      <c r="G3427" s="9"/>
      <c r="H3427" s="9"/>
      <c r="I3427" s="9">
        <v>245</v>
      </c>
      <c r="J3427" s="9" t="s">
        <v>21</v>
      </c>
      <c r="K3427" s="9" t="s">
        <v>22</v>
      </c>
      <c r="L3427" s="16"/>
      <c r="M3427" s="16">
        <v>159.25</v>
      </c>
    </row>
    <row r="3428" ht="24" spans="1:13">
      <c r="A3428" s="9"/>
      <c r="B3428" s="9"/>
      <c r="C3428" s="9"/>
      <c r="D3428" s="9"/>
      <c r="E3428" s="9"/>
      <c r="F3428" s="9" t="s">
        <v>936</v>
      </c>
      <c r="G3428" s="9"/>
      <c r="H3428" s="9"/>
      <c r="I3428" s="9">
        <v>245</v>
      </c>
      <c r="J3428" s="9" t="s">
        <v>21</v>
      </c>
      <c r="K3428" s="9"/>
      <c r="L3428" s="16"/>
      <c r="M3428" s="22">
        <f>I3428*0.65</f>
        <v>159.25</v>
      </c>
    </row>
    <row r="3429" ht="24" spans="1:13">
      <c r="A3429" s="9"/>
      <c r="B3429" s="9"/>
      <c r="C3429" s="9"/>
      <c r="D3429" s="9"/>
      <c r="E3429" s="9"/>
      <c r="F3429" s="9" t="s">
        <v>316</v>
      </c>
      <c r="G3429" s="9"/>
      <c r="H3429" s="9"/>
      <c r="I3429" s="9">
        <v>245</v>
      </c>
      <c r="J3429" s="9" t="s">
        <v>21</v>
      </c>
      <c r="K3429" s="9" t="s">
        <v>22</v>
      </c>
      <c r="L3429" s="16"/>
      <c r="M3429" s="16">
        <f>I3429*0.65</f>
        <v>159.25</v>
      </c>
    </row>
    <row r="3430" ht="24" spans="1:13">
      <c r="A3430" s="9"/>
      <c r="B3430" s="9"/>
      <c r="C3430" s="9"/>
      <c r="D3430" s="9"/>
      <c r="E3430" s="9" t="s">
        <v>937</v>
      </c>
      <c r="F3430" s="9" t="s">
        <v>765</v>
      </c>
      <c r="G3430" s="9"/>
      <c r="H3430" s="9"/>
      <c r="I3430" s="9">
        <v>245</v>
      </c>
      <c r="J3430" s="9" t="s">
        <v>21</v>
      </c>
      <c r="K3430" s="9" t="s">
        <v>22</v>
      </c>
      <c r="L3430" s="16"/>
      <c r="M3430" s="16">
        <f>I3430*0.65</f>
        <v>159.25</v>
      </c>
    </row>
    <row r="3431" ht="24" spans="1:13">
      <c r="A3431" s="9"/>
      <c r="B3431" s="9"/>
      <c r="C3431" s="9"/>
      <c r="D3431" s="9"/>
      <c r="E3431" s="9"/>
      <c r="F3431" s="9" t="s">
        <v>767</v>
      </c>
      <c r="G3431" s="9"/>
      <c r="H3431" s="9"/>
      <c r="I3431" s="9">
        <v>245</v>
      </c>
      <c r="J3431" s="9" t="s">
        <v>21</v>
      </c>
      <c r="K3431" s="9" t="s">
        <v>22</v>
      </c>
      <c r="L3431" s="16"/>
      <c r="M3431" s="16">
        <f>I3431*0.65</f>
        <v>159.25</v>
      </c>
    </row>
    <row r="3432" ht="24" spans="1:13">
      <c r="A3432" s="9"/>
      <c r="B3432" s="9"/>
      <c r="C3432" s="9"/>
      <c r="D3432" s="9"/>
      <c r="E3432" s="9"/>
      <c r="F3432" s="9" t="s">
        <v>323</v>
      </c>
      <c r="G3432" s="9"/>
      <c r="H3432" s="9"/>
      <c r="I3432" s="9">
        <v>245</v>
      </c>
      <c r="J3432" s="9" t="s">
        <v>21</v>
      </c>
      <c r="K3432" s="9" t="s">
        <v>22</v>
      </c>
      <c r="L3432" s="16"/>
      <c r="M3432" s="16">
        <f>I3432*0.65</f>
        <v>159.25</v>
      </c>
    </row>
    <row r="3433" ht="24" spans="1:13">
      <c r="A3433" s="9"/>
      <c r="B3433" s="9"/>
      <c r="C3433" s="9"/>
      <c r="D3433" s="9"/>
      <c r="E3433" s="9"/>
      <c r="F3433" s="9" t="s">
        <v>317</v>
      </c>
      <c r="G3433" s="9"/>
      <c r="H3433" s="9"/>
      <c r="I3433" s="9">
        <v>245</v>
      </c>
      <c r="J3433" s="9" t="s">
        <v>21</v>
      </c>
      <c r="K3433" s="9" t="s">
        <v>22</v>
      </c>
      <c r="L3433" s="16"/>
      <c r="M3433" s="16">
        <v>159.25</v>
      </c>
    </row>
    <row r="3434" ht="24" spans="1:13">
      <c r="A3434" s="9"/>
      <c r="B3434" s="9"/>
      <c r="C3434" s="9"/>
      <c r="D3434" s="9"/>
      <c r="E3434" s="9"/>
      <c r="F3434" s="9" t="s">
        <v>325</v>
      </c>
      <c r="G3434" s="9"/>
      <c r="H3434" s="9"/>
      <c r="I3434" s="9">
        <v>245</v>
      </c>
      <c r="J3434" s="9" t="s">
        <v>21</v>
      </c>
      <c r="K3434" s="9" t="s">
        <v>22</v>
      </c>
      <c r="L3434" s="16"/>
      <c r="M3434" s="16">
        <f t="shared" ref="M3434:M3439" si="175">I3434*0.65</f>
        <v>159.25</v>
      </c>
    </row>
    <row r="3435" ht="24" spans="1:13">
      <c r="A3435" s="9"/>
      <c r="B3435" s="9"/>
      <c r="C3435" s="9"/>
      <c r="D3435" s="9"/>
      <c r="E3435" s="9" t="s">
        <v>938</v>
      </c>
      <c r="F3435" s="9" t="s">
        <v>122</v>
      </c>
      <c r="G3435" s="9"/>
      <c r="H3435" s="9"/>
      <c r="I3435" s="9">
        <v>245</v>
      </c>
      <c r="J3435" s="9" t="s">
        <v>21</v>
      </c>
      <c r="K3435" s="9" t="s">
        <v>22</v>
      </c>
      <c r="L3435" s="16"/>
      <c r="M3435" s="16">
        <f t="shared" si="175"/>
        <v>159.25</v>
      </c>
    </row>
    <row r="3436" ht="24" spans="1:13">
      <c r="A3436" s="9"/>
      <c r="B3436" s="9"/>
      <c r="C3436" s="9"/>
      <c r="D3436" s="9"/>
      <c r="E3436" s="9"/>
      <c r="F3436" s="9" t="s">
        <v>325</v>
      </c>
      <c r="G3436" s="9"/>
      <c r="H3436" s="9"/>
      <c r="I3436" s="9">
        <v>245</v>
      </c>
      <c r="J3436" s="9" t="s">
        <v>21</v>
      </c>
      <c r="K3436" s="9" t="s">
        <v>22</v>
      </c>
      <c r="L3436" s="16"/>
      <c r="M3436" s="16">
        <f t="shared" si="175"/>
        <v>159.25</v>
      </c>
    </row>
    <row r="3437" ht="24" spans="1:13">
      <c r="A3437" s="9"/>
      <c r="B3437" s="9"/>
      <c r="C3437" s="9"/>
      <c r="D3437" s="9"/>
      <c r="E3437" s="9"/>
      <c r="F3437" s="9" t="s">
        <v>326</v>
      </c>
      <c r="G3437" s="9"/>
      <c r="H3437" s="9"/>
      <c r="I3437" s="9">
        <v>245</v>
      </c>
      <c r="J3437" s="9" t="s">
        <v>21</v>
      </c>
      <c r="K3437" s="9" t="s">
        <v>22</v>
      </c>
      <c r="L3437" s="16"/>
      <c r="M3437" s="16">
        <f t="shared" si="175"/>
        <v>159.25</v>
      </c>
    </row>
    <row r="3438" ht="24" spans="1:13">
      <c r="A3438" s="9"/>
      <c r="B3438" s="9"/>
      <c r="C3438" s="9"/>
      <c r="D3438" s="9"/>
      <c r="E3438" s="9"/>
      <c r="F3438" s="9" t="s">
        <v>775</v>
      </c>
      <c r="G3438" s="9"/>
      <c r="H3438" s="9"/>
      <c r="I3438" s="9">
        <v>245</v>
      </c>
      <c r="J3438" s="9" t="s">
        <v>21</v>
      </c>
      <c r="K3438" s="9" t="s">
        <v>22</v>
      </c>
      <c r="L3438" s="16"/>
      <c r="M3438" s="16">
        <f t="shared" si="175"/>
        <v>159.25</v>
      </c>
    </row>
    <row r="3439" ht="24" spans="1:13">
      <c r="A3439" s="9"/>
      <c r="B3439" s="9"/>
      <c r="C3439" s="9"/>
      <c r="D3439" s="9"/>
      <c r="E3439" s="9"/>
      <c r="F3439" s="9" t="s">
        <v>121</v>
      </c>
      <c r="G3439" s="9"/>
      <c r="H3439" s="9">
        <v>245</v>
      </c>
      <c r="I3439" s="9">
        <v>490</v>
      </c>
      <c r="J3439" s="9" t="s">
        <v>21</v>
      </c>
      <c r="K3439" s="9" t="s">
        <v>22</v>
      </c>
      <c r="L3439" s="16">
        <f>H3439*0.65</f>
        <v>159.25</v>
      </c>
      <c r="M3439" s="16">
        <f t="shared" si="175"/>
        <v>318.5</v>
      </c>
    </row>
    <row r="3440" ht="24" spans="1:13">
      <c r="A3440" s="9"/>
      <c r="B3440" s="9"/>
      <c r="C3440" s="9"/>
      <c r="D3440" s="9"/>
      <c r="E3440" s="9"/>
      <c r="F3440" s="9" t="s">
        <v>338</v>
      </c>
      <c r="G3440" s="9"/>
      <c r="H3440" s="9">
        <v>245</v>
      </c>
      <c r="I3440" s="9">
        <v>490</v>
      </c>
      <c r="J3440" s="9" t="s">
        <v>21</v>
      </c>
      <c r="K3440" s="9" t="s">
        <v>22</v>
      </c>
      <c r="L3440" s="16">
        <f>H3440*0.65</f>
        <v>159.25</v>
      </c>
      <c r="M3440" s="16">
        <f t="shared" ref="M3440:M3445" si="176">I3440*0.65</f>
        <v>318.5</v>
      </c>
    </row>
    <row r="3441" ht="24" spans="1:13">
      <c r="A3441" s="9"/>
      <c r="B3441" s="9"/>
      <c r="C3441" s="9"/>
      <c r="D3441" s="9"/>
      <c r="E3441" s="9"/>
      <c r="F3441" s="9" t="s">
        <v>819</v>
      </c>
      <c r="G3441" s="9"/>
      <c r="H3441" s="9"/>
      <c r="I3441" s="9">
        <v>245</v>
      </c>
      <c r="J3441" s="9" t="s">
        <v>21</v>
      </c>
      <c r="K3441" s="9" t="s">
        <v>22</v>
      </c>
      <c r="L3441" s="16"/>
      <c r="M3441" s="16">
        <f t="shared" si="176"/>
        <v>159.25</v>
      </c>
    </row>
    <row r="3442" ht="24" spans="1:13">
      <c r="A3442" s="9"/>
      <c r="B3442" s="9"/>
      <c r="C3442" s="9"/>
      <c r="D3442" s="9"/>
      <c r="E3442" s="9"/>
      <c r="F3442" s="9" t="s">
        <v>758</v>
      </c>
      <c r="G3442" s="9"/>
      <c r="H3442" s="10"/>
      <c r="I3442" s="17">
        <v>245</v>
      </c>
      <c r="J3442" s="17" t="s">
        <v>21</v>
      </c>
      <c r="K3442" s="10" t="s">
        <v>22</v>
      </c>
      <c r="L3442" s="16"/>
      <c r="M3442" s="16">
        <f t="shared" si="176"/>
        <v>159.25</v>
      </c>
    </row>
    <row r="3443" ht="24" spans="1:13">
      <c r="A3443" s="9"/>
      <c r="B3443" s="9"/>
      <c r="C3443" s="9"/>
      <c r="D3443" s="9"/>
      <c r="E3443" s="9"/>
      <c r="F3443" s="9" t="s">
        <v>939</v>
      </c>
      <c r="G3443" s="9"/>
      <c r="H3443" s="10"/>
      <c r="I3443" s="17">
        <v>245</v>
      </c>
      <c r="J3443" s="17" t="s">
        <v>21</v>
      </c>
      <c r="K3443" s="10" t="s">
        <v>22</v>
      </c>
      <c r="L3443" s="16"/>
      <c r="M3443" s="16">
        <f t="shared" si="176"/>
        <v>159.25</v>
      </c>
    </row>
    <row r="3444" ht="24" spans="1:13">
      <c r="A3444" s="9"/>
      <c r="B3444" s="9"/>
      <c r="C3444" s="9"/>
      <c r="D3444" s="9"/>
      <c r="E3444" s="9"/>
      <c r="F3444" s="9" t="s">
        <v>940</v>
      </c>
      <c r="G3444" s="9"/>
      <c r="H3444" s="10"/>
      <c r="I3444" s="17">
        <v>245</v>
      </c>
      <c r="J3444" s="17" t="s">
        <v>21</v>
      </c>
      <c r="K3444" s="10" t="s">
        <v>22</v>
      </c>
      <c r="L3444" s="16"/>
      <c r="M3444" s="16">
        <f t="shared" si="176"/>
        <v>159.25</v>
      </c>
    </row>
    <row r="3445" spans="1:13">
      <c r="A3445" s="9"/>
      <c r="B3445" s="9"/>
      <c r="C3445" s="9"/>
      <c r="D3445" s="9"/>
      <c r="E3445" s="9" t="s">
        <v>941</v>
      </c>
      <c r="F3445" s="9" t="s">
        <v>30</v>
      </c>
      <c r="G3445" s="9"/>
      <c r="H3445" s="10"/>
      <c r="I3445" s="9">
        <v>58.1</v>
      </c>
      <c r="J3445" s="9" t="s">
        <v>18</v>
      </c>
      <c r="K3445" s="15" t="s">
        <v>19</v>
      </c>
      <c r="L3445" s="16"/>
      <c r="M3445" s="16">
        <f t="shared" si="176"/>
        <v>37.765</v>
      </c>
    </row>
    <row r="3446" ht="24" spans="1:13">
      <c r="A3446" s="9"/>
      <c r="B3446" s="9"/>
      <c r="C3446" s="9"/>
      <c r="D3446" s="9"/>
      <c r="E3446" s="9"/>
      <c r="F3446" s="9" t="s">
        <v>897</v>
      </c>
      <c r="G3446" s="9"/>
      <c r="H3446" s="9">
        <v>245</v>
      </c>
      <c r="I3446" s="9">
        <v>490</v>
      </c>
      <c r="J3446" s="9" t="s">
        <v>21</v>
      </c>
      <c r="K3446" s="9" t="s">
        <v>22</v>
      </c>
      <c r="L3446" s="16">
        <v>159.25</v>
      </c>
      <c r="M3446" s="16">
        <v>318.5</v>
      </c>
    </row>
    <row r="3447" ht="24" spans="1:13">
      <c r="A3447" s="9"/>
      <c r="B3447" s="9"/>
      <c r="C3447" s="9"/>
      <c r="D3447" s="9"/>
      <c r="E3447" s="9"/>
      <c r="F3447" s="9" t="s">
        <v>324</v>
      </c>
      <c r="G3447" s="9"/>
      <c r="H3447" s="9"/>
      <c r="I3447" s="9">
        <v>245</v>
      </c>
      <c r="J3447" s="9" t="s">
        <v>21</v>
      </c>
      <c r="K3447" s="9" t="s">
        <v>22</v>
      </c>
      <c r="L3447" s="16"/>
      <c r="M3447" s="16">
        <v>159.25</v>
      </c>
    </row>
    <row r="3448" ht="24" spans="1:13">
      <c r="A3448" s="9"/>
      <c r="B3448" s="9"/>
      <c r="C3448" s="9"/>
      <c r="D3448" s="9"/>
      <c r="E3448" s="9"/>
      <c r="F3448" s="9" t="s">
        <v>772</v>
      </c>
      <c r="G3448" s="9"/>
      <c r="H3448" s="9"/>
      <c r="I3448" s="9">
        <v>245</v>
      </c>
      <c r="J3448" s="9" t="s">
        <v>21</v>
      </c>
      <c r="K3448" s="9" t="s">
        <v>22</v>
      </c>
      <c r="L3448" s="16"/>
      <c r="M3448" s="16">
        <v>159.25</v>
      </c>
    </row>
    <row r="3449" ht="24" spans="1:13">
      <c r="A3449" s="9"/>
      <c r="B3449" s="9"/>
      <c r="C3449" s="9"/>
      <c r="D3449" s="9"/>
      <c r="E3449" s="9"/>
      <c r="F3449" s="9" t="s">
        <v>323</v>
      </c>
      <c r="G3449" s="9"/>
      <c r="H3449" s="9"/>
      <c r="I3449" s="9">
        <v>245</v>
      </c>
      <c r="J3449" s="9" t="s">
        <v>21</v>
      </c>
      <c r="K3449" s="9" t="s">
        <v>22</v>
      </c>
      <c r="L3449" s="16"/>
      <c r="M3449" s="16">
        <v>159.25</v>
      </c>
    </row>
    <row r="3450" ht="24" spans="1:13">
      <c r="A3450" s="9"/>
      <c r="B3450" s="9"/>
      <c r="C3450" s="9"/>
      <c r="D3450" s="9"/>
      <c r="E3450" s="9"/>
      <c r="F3450" s="9" t="s">
        <v>765</v>
      </c>
      <c r="G3450" s="9"/>
      <c r="H3450" s="9"/>
      <c r="I3450" s="9">
        <v>245</v>
      </c>
      <c r="J3450" s="9" t="s">
        <v>21</v>
      </c>
      <c r="K3450" s="9" t="s">
        <v>22</v>
      </c>
      <c r="L3450" s="16"/>
      <c r="M3450" s="16">
        <v>159.25</v>
      </c>
    </row>
    <row r="3451" ht="24" spans="1:13">
      <c r="A3451" s="9"/>
      <c r="B3451" s="9"/>
      <c r="C3451" s="9"/>
      <c r="D3451" s="9"/>
      <c r="E3451" s="9"/>
      <c r="F3451" s="9" t="s">
        <v>767</v>
      </c>
      <c r="G3451" s="9"/>
      <c r="H3451" s="9"/>
      <c r="I3451" s="9">
        <v>245</v>
      </c>
      <c r="J3451" s="9" t="s">
        <v>21</v>
      </c>
      <c r="K3451" s="9" t="s">
        <v>22</v>
      </c>
      <c r="L3451" s="16"/>
      <c r="M3451" s="16">
        <v>159.25</v>
      </c>
    </row>
    <row r="3452" ht="24" spans="1:13">
      <c r="A3452" s="9"/>
      <c r="B3452" s="9"/>
      <c r="C3452" s="9"/>
      <c r="D3452" s="9"/>
      <c r="E3452" s="9"/>
      <c r="F3452" s="9" t="s">
        <v>763</v>
      </c>
      <c r="G3452" s="9"/>
      <c r="H3452" s="9"/>
      <c r="I3452" s="9">
        <v>245</v>
      </c>
      <c r="J3452" s="9" t="s">
        <v>21</v>
      </c>
      <c r="K3452" s="9" t="s">
        <v>22</v>
      </c>
      <c r="L3452" s="16"/>
      <c r="M3452" s="16">
        <v>159.25</v>
      </c>
    </row>
    <row r="3453" ht="24" spans="1:13">
      <c r="A3453" s="9"/>
      <c r="B3453" s="9"/>
      <c r="C3453" s="9"/>
      <c r="D3453" s="9"/>
      <c r="E3453" s="9"/>
      <c r="F3453" s="9" t="s">
        <v>332</v>
      </c>
      <c r="G3453" s="9"/>
      <c r="H3453" s="9"/>
      <c r="I3453" s="9">
        <v>245</v>
      </c>
      <c r="J3453" s="9" t="s">
        <v>21</v>
      </c>
      <c r="K3453" s="9" t="s">
        <v>22</v>
      </c>
      <c r="L3453" s="16"/>
      <c r="M3453" s="16">
        <v>159.25</v>
      </c>
    </row>
    <row r="3454" ht="24" spans="1:13">
      <c r="A3454" s="9"/>
      <c r="B3454" s="9"/>
      <c r="C3454" s="9"/>
      <c r="D3454" s="9"/>
      <c r="E3454" s="9"/>
      <c r="F3454" s="9" t="s">
        <v>325</v>
      </c>
      <c r="G3454" s="9"/>
      <c r="H3454" s="9"/>
      <c r="I3454" s="9">
        <v>245</v>
      </c>
      <c r="J3454" s="9" t="s">
        <v>21</v>
      </c>
      <c r="K3454" s="9" t="s">
        <v>22</v>
      </c>
      <c r="L3454" s="16"/>
      <c r="M3454" s="16">
        <v>159.25</v>
      </c>
    </row>
    <row r="3455" spans="1:13">
      <c r="A3455" s="9"/>
      <c r="B3455" s="9"/>
      <c r="C3455" s="9"/>
      <c r="D3455" s="9"/>
      <c r="E3455" s="9" t="s">
        <v>942</v>
      </c>
      <c r="F3455" s="9" t="s">
        <v>30</v>
      </c>
      <c r="G3455" s="9"/>
      <c r="H3455" s="10"/>
      <c r="I3455" s="9">
        <v>58.1</v>
      </c>
      <c r="J3455" s="9" t="s">
        <v>18</v>
      </c>
      <c r="K3455" s="15" t="s">
        <v>19</v>
      </c>
      <c r="L3455" s="16"/>
      <c r="M3455" s="16">
        <f>I3455*0.65</f>
        <v>37.765</v>
      </c>
    </row>
    <row r="3456" ht="24" spans="1:13">
      <c r="A3456" s="9"/>
      <c r="B3456" s="9"/>
      <c r="C3456" s="9"/>
      <c r="D3456" s="9"/>
      <c r="E3456" s="9"/>
      <c r="F3456" s="9" t="s">
        <v>897</v>
      </c>
      <c r="G3456" s="9"/>
      <c r="H3456" s="9">
        <v>245</v>
      </c>
      <c r="I3456" s="9">
        <v>490</v>
      </c>
      <c r="J3456" s="9" t="s">
        <v>21</v>
      </c>
      <c r="K3456" s="9" t="s">
        <v>22</v>
      </c>
      <c r="L3456" s="16">
        <v>159.25</v>
      </c>
      <c r="M3456" s="16">
        <v>318.5</v>
      </c>
    </row>
    <row r="3457" ht="24" spans="1:13">
      <c r="A3457" s="9"/>
      <c r="B3457" s="9"/>
      <c r="C3457" s="9"/>
      <c r="D3457" s="9"/>
      <c r="E3457" s="9"/>
      <c r="F3457" s="9" t="s">
        <v>324</v>
      </c>
      <c r="G3457" s="9"/>
      <c r="H3457" s="9"/>
      <c r="I3457" s="9">
        <v>245</v>
      </c>
      <c r="J3457" s="9" t="s">
        <v>21</v>
      </c>
      <c r="K3457" s="9" t="s">
        <v>22</v>
      </c>
      <c r="L3457" s="16"/>
      <c r="M3457" s="16">
        <v>159.25</v>
      </c>
    </row>
    <row r="3458" ht="24" spans="1:13">
      <c r="A3458" s="9"/>
      <c r="B3458" s="9"/>
      <c r="C3458" s="9"/>
      <c r="D3458" s="9"/>
      <c r="E3458" s="9"/>
      <c r="F3458" s="9" t="s">
        <v>772</v>
      </c>
      <c r="G3458" s="9"/>
      <c r="H3458" s="9"/>
      <c r="I3458" s="9">
        <v>245</v>
      </c>
      <c r="J3458" s="9" t="s">
        <v>21</v>
      </c>
      <c r="K3458" s="9" t="s">
        <v>22</v>
      </c>
      <c r="L3458" s="16"/>
      <c r="M3458" s="16">
        <v>159.25</v>
      </c>
    </row>
    <row r="3459" ht="24" spans="1:13">
      <c r="A3459" s="9"/>
      <c r="B3459" s="9"/>
      <c r="C3459" s="9"/>
      <c r="D3459" s="9"/>
      <c r="E3459" s="9"/>
      <c r="F3459" s="9" t="s">
        <v>323</v>
      </c>
      <c r="G3459" s="9"/>
      <c r="H3459" s="9"/>
      <c r="I3459" s="9">
        <v>245</v>
      </c>
      <c r="J3459" s="9" t="s">
        <v>21</v>
      </c>
      <c r="K3459" s="9" t="s">
        <v>22</v>
      </c>
      <c r="L3459" s="16"/>
      <c r="M3459" s="16">
        <v>159.25</v>
      </c>
    </row>
    <row r="3460" ht="24" spans="1:13">
      <c r="A3460" s="9"/>
      <c r="B3460" s="9"/>
      <c r="C3460" s="9"/>
      <c r="D3460" s="9"/>
      <c r="E3460" s="9"/>
      <c r="F3460" s="9" t="s">
        <v>765</v>
      </c>
      <c r="G3460" s="9"/>
      <c r="H3460" s="9"/>
      <c r="I3460" s="9">
        <v>245</v>
      </c>
      <c r="J3460" s="9" t="s">
        <v>21</v>
      </c>
      <c r="K3460" s="9" t="s">
        <v>22</v>
      </c>
      <c r="L3460" s="16"/>
      <c r="M3460" s="16">
        <v>159.25</v>
      </c>
    </row>
    <row r="3461" ht="24" spans="1:13">
      <c r="A3461" s="9"/>
      <c r="B3461" s="9"/>
      <c r="C3461" s="9"/>
      <c r="D3461" s="9"/>
      <c r="E3461" s="9"/>
      <c r="F3461" s="9" t="s">
        <v>767</v>
      </c>
      <c r="G3461" s="9"/>
      <c r="H3461" s="9"/>
      <c r="I3461" s="9">
        <v>245</v>
      </c>
      <c r="J3461" s="9" t="s">
        <v>21</v>
      </c>
      <c r="K3461" s="9" t="s">
        <v>22</v>
      </c>
      <c r="L3461" s="16"/>
      <c r="M3461" s="16">
        <v>159.25</v>
      </c>
    </row>
    <row r="3462" ht="24" spans="1:13">
      <c r="A3462" s="9"/>
      <c r="B3462" s="9"/>
      <c r="C3462" s="9"/>
      <c r="D3462" s="9"/>
      <c r="E3462" s="9"/>
      <c r="F3462" s="9" t="s">
        <v>763</v>
      </c>
      <c r="G3462" s="9"/>
      <c r="H3462" s="9"/>
      <c r="I3462" s="9">
        <v>245</v>
      </c>
      <c r="J3462" s="9" t="s">
        <v>21</v>
      </c>
      <c r="K3462" s="9" t="s">
        <v>22</v>
      </c>
      <c r="L3462" s="16"/>
      <c r="M3462" s="16">
        <v>159.25</v>
      </c>
    </row>
    <row r="3463" ht="24" spans="1:13">
      <c r="A3463" s="9"/>
      <c r="B3463" s="9"/>
      <c r="C3463" s="9"/>
      <c r="D3463" s="9"/>
      <c r="E3463" s="9"/>
      <c r="F3463" s="9" t="s">
        <v>332</v>
      </c>
      <c r="G3463" s="9"/>
      <c r="H3463" s="9"/>
      <c r="I3463" s="9">
        <v>245</v>
      </c>
      <c r="J3463" s="9" t="s">
        <v>21</v>
      </c>
      <c r="K3463" s="9" t="s">
        <v>22</v>
      </c>
      <c r="L3463" s="16"/>
      <c r="M3463" s="16">
        <v>159.25</v>
      </c>
    </row>
    <row r="3464" ht="24" spans="1:13">
      <c r="A3464" s="9"/>
      <c r="B3464" s="9"/>
      <c r="C3464" s="9"/>
      <c r="D3464" s="9"/>
      <c r="E3464" s="9"/>
      <c r="F3464" s="9" t="s">
        <v>325</v>
      </c>
      <c r="G3464" s="9"/>
      <c r="H3464" s="9"/>
      <c r="I3464" s="9">
        <v>245</v>
      </c>
      <c r="J3464" s="9" t="s">
        <v>21</v>
      </c>
      <c r="K3464" s="9" t="s">
        <v>22</v>
      </c>
      <c r="L3464" s="16"/>
      <c r="M3464" s="16">
        <v>159.25</v>
      </c>
    </row>
    <row r="3465" ht="24" spans="1:13">
      <c r="A3465" s="9"/>
      <c r="B3465" s="9"/>
      <c r="C3465" s="9"/>
      <c r="D3465" s="9"/>
      <c r="E3465" s="9"/>
      <c r="F3465" s="9" t="s">
        <v>122</v>
      </c>
      <c r="G3465" s="9"/>
      <c r="H3465" s="9"/>
      <c r="I3465" s="9">
        <v>245</v>
      </c>
      <c r="J3465" s="9" t="s">
        <v>21</v>
      </c>
      <c r="K3465" s="9" t="s">
        <v>22</v>
      </c>
      <c r="L3465" s="16"/>
      <c r="M3465" s="16">
        <v>159.25</v>
      </c>
    </row>
    <row r="3466" ht="24" spans="1:13">
      <c r="A3466" s="9"/>
      <c r="B3466" s="9"/>
      <c r="C3466" s="9"/>
      <c r="D3466" s="9"/>
      <c r="E3466" s="9"/>
      <c r="F3466" s="9" t="s">
        <v>322</v>
      </c>
      <c r="G3466" s="9"/>
      <c r="H3466" s="9"/>
      <c r="I3466" s="9">
        <v>245</v>
      </c>
      <c r="J3466" s="9" t="s">
        <v>21</v>
      </c>
      <c r="K3466" s="9" t="s">
        <v>22</v>
      </c>
      <c r="L3466" s="16"/>
      <c r="M3466" s="16">
        <v>159.25</v>
      </c>
    </row>
    <row r="3467" spans="1:13">
      <c r="A3467" s="9"/>
      <c r="B3467" s="9"/>
      <c r="C3467" s="9"/>
      <c r="D3467" s="9"/>
      <c r="E3467" s="9"/>
      <c r="F3467" s="9" t="s">
        <v>186</v>
      </c>
      <c r="G3467" s="9"/>
      <c r="H3467" s="10"/>
      <c r="I3467" s="9">
        <v>167.3</v>
      </c>
      <c r="J3467" s="9" t="s">
        <v>18</v>
      </c>
      <c r="K3467" s="15" t="s">
        <v>19</v>
      </c>
      <c r="L3467" s="16"/>
      <c r="M3467" s="16">
        <v>108.745</v>
      </c>
    </row>
    <row r="3468" ht="24" spans="1:13">
      <c r="A3468" s="9"/>
      <c r="B3468" s="9"/>
      <c r="C3468" s="9"/>
      <c r="D3468" s="9"/>
      <c r="E3468" s="9"/>
      <c r="F3468" s="9" t="s">
        <v>292</v>
      </c>
      <c r="G3468" s="9"/>
      <c r="H3468" s="10"/>
      <c r="I3468" s="9">
        <v>120</v>
      </c>
      <c r="J3468" s="9" t="s">
        <v>21</v>
      </c>
      <c r="K3468" s="15" t="s">
        <v>22</v>
      </c>
      <c r="L3468" s="16"/>
      <c r="M3468" s="16">
        <v>78</v>
      </c>
    </row>
    <row r="3469" ht="24" spans="1:13">
      <c r="A3469" s="9"/>
      <c r="B3469" s="9"/>
      <c r="C3469" s="9"/>
      <c r="D3469" s="9"/>
      <c r="E3469" s="9"/>
      <c r="F3469" s="9" t="s">
        <v>100</v>
      </c>
      <c r="G3469" s="9"/>
      <c r="H3469" s="9"/>
      <c r="I3469" s="9">
        <v>250</v>
      </c>
      <c r="J3469" s="9" t="s">
        <v>21</v>
      </c>
      <c r="K3469" s="9" t="s">
        <v>22</v>
      </c>
      <c r="L3469" s="16"/>
      <c r="M3469" s="16">
        <v>162.5</v>
      </c>
    </row>
    <row r="3470" ht="24" spans="1:13">
      <c r="A3470" s="9"/>
      <c r="B3470" s="9"/>
      <c r="C3470" s="9"/>
      <c r="D3470" s="9"/>
      <c r="E3470" s="9"/>
      <c r="F3470" s="9" t="s">
        <v>52</v>
      </c>
      <c r="G3470" s="9"/>
      <c r="H3470" s="10"/>
      <c r="I3470" s="9">
        <v>55.3</v>
      </c>
      <c r="J3470" s="9" t="s">
        <v>18</v>
      </c>
      <c r="K3470" s="15" t="s">
        <v>19</v>
      </c>
      <c r="L3470" s="16"/>
      <c r="M3470" s="16">
        <f>I3470*0.65</f>
        <v>35.945</v>
      </c>
    </row>
    <row r="3471" spans="1:13">
      <c r="A3471" s="9"/>
      <c r="B3471" s="9"/>
      <c r="C3471" s="9"/>
      <c r="D3471" s="9"/>
      <c r="E3471" s="9"/>
      <c r="F3471" s="9" t="s">
        <v>35</v>
      </c>
      <c r="G3471" s="9"/>
      <c r="H3471" s="10"/>
      <c r="I3471" s="9">
        <v>57.4</v>
      </c>
      <c r="J3471" s="9" t="s">
        <v>18</v>
      </c>
      <c r="K3471" s="15" t="s">
        <v>19</v>
      </c>
      <c r="L3471" s="16"/>
      <c r="M3471" s="16">
        <f>I3471*0.65</f>
        <v>37.31</v>
      </c>
    </row>
    <row r="3472" ht="24" spans="1:13">
      <c r="A3472" s="9"/>
      <c r="B3472" s="9"/>
      <c r="C3472" s="9"/>
      <c r="D3472" s="9"/>
      <c r="E3472" s="9" t="s">
        <v>943</v>
      </c>
      <c r="F3472" s="9" t="s">
        <v>323</v>
      </c>
      <c r="G3472" s="9"/>
      <c r="H3472" s="9"/>
      <c r="I3472" s="9">
        <v>245</v>
      </c>
      <c r="J3472" s="9" t="s">
        <v>21</v>
      </c>
      <c r="K3472" s="9" t="s">
        <v>22</v>
      </c>
      <c r="L3472" s="16"/>
      <c r="M3472" s="16">
        <v>159.25</v>
      </c>
    </row>
    <row r="3473" ht="24" spans="1:13">
      <c r="A3473" s="9"/>
      <c r="B3473" s="9"/>
      <c r="C3473" s="9"/>
      <c r="D3473" s="9"/>
      <c r="E3473" s="9"/>
      <c r="F3473" s="9" t="s">
        <v>325</v>
      </c>
      <c r="G3473" s="9"/>
      <c r="H3473" s="9"/>
      <c r="I3473" s="9">
        <v>245</v>
      </c>
      <c r="J3473" s="9" t="s">
        <v>21</v>
      </c>
      <c r="K3473" s="9" t="s">
        <v>22</v>
      </c>
      <c r="L3473" s="16"/>
      <c r="M3473" s="16">
        <v>159.25</v>
      </c>
    </row>
    <row r="3474" ht="24" spans="1:13">
      <c r="A3474" s="9"/>
      <c r="B3474" s="9"/>
      <c r="C3474" s="9"/>
      <c r="D3474" s="9"/>
      <c r="E3474" s="9"/>
      <c r="F3474" s="9" t="s">
        <v>121</v>
      </c>
      <c r="G3474" s="9"/>
      <c r="H3474" s="9">
        <v>245</v>
      </c>
      <c r="I3474" s="9">
        <v>490</v>
      </c>
      <c r="J3474" s="9" t="s">
        <v>21</v>
      </c>
      <c r="K3474" s="9" t="s">
        <v>22</v>
      </c>
      <c r="L3474" s="16">
        <v>159.25</v>
      </c>
      <c r="M3474" s="16">
        <v>318.5</v>
      </c>
    </row>
    <row r="3475" spans="1:13">
      <c r="A3475" s="9"/>
      <c r="B3475" s="9"/>
      <c r="C3475" s="9"/>
      <c r="D3475" s="9"/>
      <c r="E3475" s="9"/>
      <c r="F3475" s="9" t="s">
        <v>49</v>
      </c>
      <c r="G3475" s="9"/>
      <c r="H3475" s="9"/>
      <c r="I3475" s="9">
        <v>59.5</v>
      </c>
      <c r="J3475" s="9" t="s">
        <v>18</v>
      </c>
      <c r="K3475" s="9" t="s">
        <v>50</v>
      </c>
      <c r="L3475" s="16"/>
      <c r="M3475" s="16">
        <v>38.675</v>
      </c>
    </row>
    <row r="3476" spans="1:13">
      <c r="A3476" s="9"/>
      <c r="B3476" s="9"/>
      <c r="C3476" s="9"/>
      <c r="D3476" s="9"/>
      <c r="E3476" s="9" t="s">
        <v>944</v>
      </c>
      <c r="F3476" s="9" t="s">
        <v>30</v>
      </c>
      <c r="G3476" s="9"/>
      <c r="H3476" s="10"/>
      <c r="I3476" s="9">
        <v>58.1</v>
      </c>
      <c r="J3476" s="9" t="s">
        <v>18</v>
      </c>
      <c r="K3476" s="15" t="s">
        <v>19</v>
      </c>
      <c r="L3476" s="16"/>
      <c r="M3476" s="16">
        <f>I3476*0.65</f>
        <v>37.765</v>
      </c>
    </row>
    <row r="3477" ht="24" spans="1:13">
      <c r="A3477" s="9"/>
      <c r="B3477" s="9"/>
      <c r="C3477" s="9"/>
      <c r="D3477" s="9"/>
      <c r="E3477" s="9"/>
      <c r="F3477" s="9" t="s">
        <v>897</v>
      </c>
      <c r="G3477" s="9"/>
      <c r="H3477" s="9">
        <v>245</v>
      </c>
      <c r="I3477" s="9">
        <v>490</v>
      </c>
      <c r="J3477" s="9" t="s">
        <v>21</v>
      </c>
      <c r="K3477" s="9" t="s">
        <v>22</v>
      </c>
      <c r="L3477" s="16">
        <v>159.25</v>
      </c>
      <c r="M3477" s="16">
        <v>318.5</v>
      </c>
    </row>
    <row r="3478" ht="24" spans="1:13">
      <c r="A3478" s="9"/>
      <c r="B3478" s="9"/>
      <c r="C3478" s="9"/>
      <c r="D3478" s="9"/>
      <c r="E3478" s="9"/>
      <c r="F3478" s="9" t="s">
        <v>324</v>
      </c>
      <c r="G3478" s="9"/>
      <c r="H3478" s="9"/>
      <c r="I3478" s="9">
        <v>245</v>
      </c>
      <c r="J3478" s="9" t="s">
        <v>21</v>
      </c>
      <c r="K3478" s="9" t="s">
        <v>22</v>
      </c>
      <c r="L3478" s="16"/>
      <c r="M3478" s="16">
        <v>159.25</v>
      </c>
    </row>
    <row r="3479" ht="24" spans="1:13">
      <c r="A3479" s="9"/>
      <c r="B3479" s="9"/>
      <c r="C3479" s="9"/>
      <c r="D3479" s="9"/>
      <c r="E3479" s="9"/>
      <c r="F3479" s="9" t="s">
        <v>772</v>
      </c>
      <c r="G3479" s="9"/>
      <c r="H3479" s="9"/>
      <c r="I3479" s="9">
        <v>245</v>
      </c>
      <c r="J3479" s="9" t="s">
        <v>21</v>
      </c>
      <c r="K3479" s="9" t="s">
        <v>22</v>
      </c>
      <c r="L3479" s="16"/>
      <c r="M3479" s="16">
        <v>159.25</v>
      </c>
    </row>
    <row r="3480" ht="24" spans="1:13">
      <c r="A3480" s="9"/>
      <c r="B3480" s="9"/>
      <c r="C3480" s="9"/>
      <c r="D3480" s="9"/>
      <c r="E3480" s="9"/>
      <c r="F3480" s="9" t="s">
        <v>323</v>
      </c>
      <c r="G3480" s="9"/>
      <c r="H3480" s="9"/>
      <c r="I3480" s="9">
        <v>245</v>
      </c>
      <c r="J3480" s="9" t="s">
        <v>21</v>
      </c>
      <c r="K3480" s="9" t="s">
        <v>22</v>
      </c>
      <c r="L3480" s="16"/>
      <c r="M3480" s="16">
        <v>159.25</v>
      </c>
    </row>
    <row r="3481" ht="24" spans="1:13">
      <c r="A3481" s="9"/>
      <c r="B3481" s="9"/>
      <c r="C3481" s="9"/>
      <c r="D3481" s="9"/>
      <c r="E3481" s="9"/>
      <c r="F3481" s="9" t="s">
        <v>765</v>
      </c>
      <c r="G3481" s="9"/>
      <c r="H3481" s="9"/>
      <c r="I3481" s="9">
        <v>245</v>
      </c>
      <c r="J3481" s="9" t="s">
        <v>21</v>
      </c>
      <c r="K3481" s="9" t="s">
        <v>22</v>
      </c>
      <c r="L3481" s="16"/>
      <c r="M3481" s="16">
        <v>159.25</v>
      </c>
    </row>
    <row r="3482" ht="24" spans="1:13">
      <c r="A3482" s="9"/>
      <c r="B3482" s="9"/>
      <c r="C3482" s="9"/>
      <c r="D3482" s="9"/>
      <c r="E3482" s="9"/>
      <c r="F3482" s="9" t="s">
        <v>767</v>
      </c>
      <c r="G3482" s="9"/>
      <c r="H3482" s="9"/>
      <c r="I3482" s="9">
        <v>245</v>
      </c>
      <c r="J3482" s="9" t="s">
        <v>21</v>
      </c>
      <c r="K3482" s="9" t="s">
        <v>22</v>
      </c>
      <c r="L3482" s="16"/>
      <c r="M3482" s="16">
        <v>159.25</v>
      </c>
    </row>
    <row r="3483" ht="24" spans="1:13">
      <c r="A3483" s="9"/>
      <c r="B3483" s="9"/>
      <c r="C3483" s="9"/>
      <c r="D3483" s="9"/>
      <c r="E3483" s="9"/>
      <c r="F3483" s="9" t="s">
        <v>763</v>
      </c>
      <c r="G3483" s="9"/>
      <c r="H3483" s="9"/>
      <c r="I3483" s="9">
        <v>245</v>
      </c>
      <c r="J3483" s="9" t="s">
        <v>21</v>
      </c>
      <c r="K3483" s="9" t="s">
        <v>22</v>
      </c>
      <c r="L3483" s="16"/>
      <c r="M3483" s="16">
        <v>159.25</v>
      </c>
    </row>
    <row r="3484" ht="24" spans="1:13">
      <c r="A3484" s="9"/>
      <c r="B3484" s="9"/>
      <c r="C3484" s="9"/>
      <c r="D3484" s="9"/>
      <c r="E3484" s="9"/>
      <c r="F3484" s="9" t="s">
        <v>332</v>
      </c>
      <c r="G3484" s="9"/>
      <c r="H3484" s="9"/>
      <c r="I3484" s="9">
        <v>245</v>
      </c>
      <c r="J3484" s="9" t="s">
        <v>21</v>
      </c>
      <c r="K3484" s="9" t="s">
        <v>22</v>
      </c>
      <c r="L3484" s="16"/>
      <c r="M3484" s="16">
        <v>159.25</v>
      </c>
    </row>
    <row r="3485" ht="24" spans="1:13">
      <c r="A3485" s="9"/>
      <c r="B3485" s="9"/>
      <c r="C3485" s="9"/>
      <c r="D3485" s="9"/>
      <c r="E3485" s="9"/>
      <c r="F3485" s="9" t="s">
        <v>325</v>
      </c>
      <c r="G3485" s="9"/>
      <c r="H3485" s="9"/>
      <c r="I3485" s="9">
        <v>245</v>
      </c>
      <c r="J3485" s="9" t="s">
        <v>21</v>
      </c>
      <c r="K3485" s="9" t="s">
        <v>22</v>
      </c>
      <c r="L3485" s="16"/>
      <c r="M3485" s="16">
        <v>159.25</v>
      </c>
    </row>
    <row r="3486" ht="24" spans="1:13">
      <c r="A3486" s="9"/>
      <c r="B3486" s="9"/>
      <c r="C3486" s="9"/>
      <c r="D3486" s="9"/>
      <c r="E3486" s="9"/>
      <c r="F3486" s="9" t="s">
        <v>316</v>
      </c>
      <c r="G3486" s="9"/>
      <c r="H3486" s="9"/>
      <c r="I3486" s="9">
        <v>245</v>
      </c>
      <c r="J3486" s="9" t="s">
        <v>21</v>
      </c>
      <c r="K3486" s="9" t="s">
        <v>22</v>
      </c>
      <c r="L3486" s="16"/>
      <c r="M3486" s="16">
        <v>159.25</v>
      </c>
    </row>
    <row r="3487" ht="24" spans="1:13">
      <c r="A3487" s="9"/>
      <c r="B3487" s="9"/>
      <c r="C3487" s="9"/>
      <c r="D3487" s="9"/>
      <c r="E3487" s="9"/>
      <c r="F3487" s="9" t="s">
        <v>775</v>
      </c>
      <c r="G3487" s="9"/>
      <c r="H3487" s="9"/>
      <c r="I3487" s="9">
        <v>245</v>
      </c>
      <c r="J3487" s="9" t="s">
        <v>21</v>
      </c>
      <c r="K3487" s="9" t="s">
        <v>22</v>
      </c>
      <c r="L3487" s="16"/>
      <c r="M3487" s="16">
        <v>159.25</v>
      </c>
    </row>
    <row r="3488" spans="1:13">
      <c r="A3488" s="9"/>
      <c r="B3488" s="9"/>
      <c r="C3488" s="9"/>
      <c r="D3488" s="9"/>
      <c r="E3488" s="9" t="s">
        <v>945</v>
      </c>
      <c r="F3488" s="9" t="s">
        <v>30</v>
      </c>
      <c r="G3488" s="9"/>
      <c r="H3488" s="10"/>
      <c r="I3488" s="9">
        <v>58.1</v>
      </c>
      <c r="J3488" s="9" t="s">
        <v>18</v>
      </c>
      <c r="K3488" s="15" t="s">
        <v>19</v>
      </c>
      <c r="L3488" s="16"/>
      <c r="M3488" s="16">
        <f>I3488*0.65</f>
        <v>37.765</v>
      </c>
    </row>
    <row r="3489" ht="24" spans="1:13">
      <c r="A3489" s="9"/>
      <c r="B3489" s="9"/>
      <c r="C3489" s="9"/>
      <c r="D3489" s="9"/>
      <c r="E3489" s="9"/>
      <c r="F3489" s="9" t="s">
        <v>946</v>
      </c>
      <c r="G3489" s="9"/>
      <c r="H3489" s="9">
        <v>245</v>
      </c>
      <c r="I3489" s="9">
        <v>490</v>
      </c>
      <c r="J3489" s="9" t="s">
        <v>21</v>
      </c>
      <c r="K3489" s="9" t="s">
        <v>22</v>
      </c>
      <c r="L3489" s="16">
        <v>159.25</v>
      </c>
      <c r="M3489" s="16">
        <v>318.5</v>
      </c>
    </row>
    <row r="3490" ht="24" spans="1:13">
      <c r="A3490" s="9"/>
      <c r="B3490" s="9"/>
      <c r="C3490" s="9"/>
      <c r="D3490" s="9"/>
      <c r="E3490" s="9"/>
      <c r="F3490" s="9" t="s">
        <v>324</v>
      </c>
      <c r="G3490" s="9"/>
      <c r="H3490" s="9"/>
      <c r="I3490" s="9">
        <v>245</v>
      </c>
      <c r="J3490" s="9" t="s">
        <v>21</v>
      </c>
      <c r="K3490" s="9" t="s">
        <v>22</v>
      </c>
      <c r="L3490" s="16"/>
      <c r="M3490" s="16">
        <v>159.25</v>
      </c>
    </row>
    <row r="3491" ht="24" spans="1:13">
      <c r="A3491" s="9"/>
      <c r="B3491" s="9"/>
      <c r="C3491" s="9"/>
      <c r="D3491" s="9"/>
      <c r="E3491" s="9"/>
      <c r="F3491" s="9" t="s">
        <v>772</v>
      </c>
      <c r="G3491" s="9"/>
      <c r="H3491" s="9"/>
      <c r="I3491" s="9">
        <v>245</v>
      </c>
      <c r="J3491" s="9" t="s">
        <v>21</v>
      </c>
      <c r="K3491" s="9" t="s">
        <v>22</v>
      </c>
      <c r="L3491" s="16"/>
      <c r="M3491" s="16">
        <v>159.25</v>
      </c>
    </row>
    <row r="3492" ht="24" spans="1:13">
      <c r="A3492" s="9"/>
      <c r="B3492" s="9"/>
      <c r="C3492" s="9"/>
      <c r="D3492" s="9"/>
      <c r="E3492" s="9"/>
      <c r="F3492" s="9" t="s">
        <v>323</v>
      </c>
      <c r="G3492" s="9"/>
      <c r="H3492" s="9"/>
      <c r="I3492" s="9">
        <v>245</v>
      </c>
      <c r="J3492" s="9" t="s">
        <v>21</v>
      </c>
      <c r="K3492" s="9" t="s">
        <v>22</v>
      </c>
      <c r="L3492" s="16"/>
      <c r="M3492" s="16">
        <v>159.25</v>
      </c>
    </row>
    <row r="3493" ht="24" spans="1:13">
      <c r="A3493" s="9"/>
      <c r="B3493" s="9"/>
      <c r="C3493" s="9"/>
      <c r="D3493" s="9"/>
      <c r="E3493" s="9"/>
      <c r="F3493" s="9" t="s">
        <v>765</v>
      </c>
      <c r="G3493" s="9"/>
      <c r="H3493" s="9"/>
      <c r="I3493" s="9">
        <v>245</v>
      </c>
      <c r="J3493" s="9" t="s">
        <v>21</v>
      </c>
      <c r="K3493" s="9" t="s">
        <v>22</v>
      </c>
      <c r="L3493" s="16"/>
      <c r="M3493" s="16">
        <v>159.25</v>
      </c>
    </row>
    <row r="3494" ht="24" spans="1:13">
      <c r="A3494" s="9"/>
      <c r="B3494" s="9"/>
      <c r="C3494" s="9"/>
      <c r="D3494" s="9"/>
      <c r="E3494" s="9"/>
      <c r="F3494" s="9" t="s">
        <v>767</v>
      </c>
      <c r="G3494" s="9"/>
      <c r="H3494" s="9"/>
      <c r="I3494" s="9">
        <v>245</v>
      </c>
      <c r="J3494" s="9" t="s">
        <v>21</v>
      </c>
      <c r="K3494" s="9" t="s">
        <v>22</v>
      </c>
      <c r="L3494" s="16"/>
      <c r="M3494" s="16">
        <v>159.25</v>
      </c>
    </row>
    <row r="3495" ht="24" spans="1:13">
      <c r="A3495" s="9"/>
      <c r="B3495" s="9"/>
      <c r="C3495" s="9"/>
      <c r="D3495" s="9"/>
      <c r="E3495" s="9"/>
      <c r="F3495" s="9" t="s">
        <v>763</v>
      </c>
      <c r="G3495" s="9"/>
      <c r="H3495" s="9"/>
      <c r="I3495" s="9">
        <v>245</v>
      </c>
      <c r="J3495" s="9" t="s">
        <v>21</v>
      </c>
      <c r="K3495" s="9" t="s">
        <v>22</v>
      </c>
      <c r="L3495" s="16"/>
      <c r="M3495" s="16">
        <v>159.25</v>
      </c>
    </row>
    <row r="3496" ht="24" spans="1:13">
      <c r="A3496" s="9"/>
      <c r="B3496" s="9"/>
      <c r="C3496" s="9"/>
      <c r="D3496" s="9"/>
      <c r="E3496" s="9"/>
      <c r="F3496" s="9" t="s">
        <v>332</v>
      </c>
      <c r="G3496" s="9"/>
      <c r="H3496" s="9"/>
      <c r="I3496" s="9">
        <v>245</v>
      </c>
      <c r="J3496" s="9" t="s">
        <v>21</v>
      </c>
      <c r="K3496" s="9" t="s">
        <v>22</v>
      </c>
      <c r="L3496" s="16"/>
      <c r="M3496" s="16">
        <v>159.25</v>
      </c>
    </row>
    <row r="3497" ht="24" spans="1:13">
      <c r="A3497" s="9"/>
      <c r="B3497" s="9"/>
      <c r="C3497" s="9"/>
      <c r="D3497" s="9"/>
      <c r="E3497" s="9"/>
      <c r="F3497" s="9" t="s">
        <v>325</v>
      </c>
      <c r="G3497" s="9"/>
      <c r="H3497" s="9"/>
      <c r="I3497" s="9">
        <v>245</v>
      </c>
      <c r="J3497" s="9" t="s">
        <v>21</v>
      </c>
      <c r="K3497" s="9" t="s">
        <v>22</v>
      </c>
      <c r="L3497" s="16"/>
      <c r="M3497" s="16">
        <v>159.25</v>
      </c>
    </row>
    <row r="3498" spans="1:13">
      <c r="A3498" s="9"/>
      <c r="B3498" s="9"/>
      <c r="C3498" s="9"/>
      <c r="D3498" s="9"/>
      <c r="E3498" s="9" t="s">
        <v>947</v>
      </c>
      <c r="F3498" s="9" t="s">
        <v>30</v>
      </c>
      <c r="G3498" s="9"/>
      <c r="H3498" s="10"/>
      <c r="I3498" s="9">
        <v>58.1</v>
      </c>
      <c r="J3498" s="9" t="s">
        <v>18</v>
      </c>
      <c r="K3498" s="15" t="s">
        <v>19</v>
      </c>
      <c r="L3498" s="16"/>
      <c r="M3498" s="16">
        <f>I3498*0.65</f>
        <v>37.765</v>
      </c>
    </row>
    <row r="3499" ht="12.75" spans="1:13">
      <c r="A3499" s="9"/>
      <c r="B3499" s="9"/>
      <c r="C3499" s="9"/>
      <c r="D3499" s="9"/>
      <c r="E3499" s="9"/>
      <c r="F3499" s="9" t="s">
        <v>779</v>
      </c>
      <c r="G3499" s="9"/>
      <c r="H3499" s="10"/>
      <c r="I3499" s="9">
        <v>100.8</v>
      </c>
      <c r="J3499" s="9" t="s">
        <v>18</v>
      </c>
      <c r="K3499" s="15" t="s">
        <v>19</v>
      </c>
      <c r="L3499" s="16"/>
      <c r="M3499" s="16">
        <v>65.52</v>
      </c>
    </row>
    <row r="3500" ht="24" spans="1:13">
      <c r="A3500" s="9"/>
      <c r="B3500" s="9"/>
      <c r="C3500" s="9"/>
      <c r="D3500" s="9"/>
      <c r="E3500" s="9"/>
      <c r="F3500" s="9" t="s">
        <v>897</v>
      </c>
      <c r="G3500" s="9"/>
      <c r="H3500" s="9">
        <v>245</v>
      </c>
      <c r="I3500" s="9">
        <v>490</v>
      </c>
      <c r="J3500" s="9" t="s">
        <v>21</v>
      </c>
      <c r="K3500" s="9" t="s">
        <v>22</v>
      </c>
      <c r="L3500" s="16">
        <v>159.25</v>
      </c>
      <c r="M3500" s="16">
        <v>318.5</v>
      </c>
    </row>
    <row r="3501" ht="24" spans="1:13">
      <c r="A3501" s="9"/>
      <c r="B3501" s="9"/>
      <c r="C3501" s="9"/>
      <c r="D3501" s="9"/>
      <c r="E3501" s="9"/>
      <c r="F3501" s="9" t="s">
        <v>324</v>
      </c>
      <c r="G3501" s="9"/>
      <c r="H3501" s="9"/>
      <c r="I3501" s="9">
        <v>245</v>
      </c>
      <c r="J3501" s="9" t="s">
        <v>21</v>
      </c>
      <c r="K3501" s="9" t="s">
        <v>22</v>
      </c>
      <c r="L3501" s="16"/>
      <c r="M3501" s="16">
        <v>159.25</v>
      </c>
    </row>
    <row r="3502" ht="24" spans="1:13">
      <c r="A3502" s="9"/>
      <c r="B3502" s="9"/>
      <c r="C3502" s="9"/>
      <c r="D3502" s="9"/>
      <c r="E3502" s="9"/>
      <c r="F3502" s="9" t="s">
        <v>772</v>
      </c>
      <c r="G3502" s="9"/>
      <c r="H3502" s="9"/>
      <c r="I3502" s="9">
        <v>245</v>
      </c>
      <c r="J3502" s="9" t="s">
        <v>21</v>
      </c>
      <c r="K3502" s="9" t="s">
        <v>22</v>
      </c>
      <c r="L3502" s="16"/>
      <c r="M3502" s="16">
        <v>159.25</v>
      </c>
    </row>
    <row r="3503" ht="24" spans="1:13">
      <c r="A3503" s="9"/>
      <c r="B3503" s="9"/>
      <c r="C3503" s="9"/>
      <c r="D3503" s="9"/>
      <c r="E3503" s="9"/>
      <c r="F3503" s="9" t="s">
        <v>323</v>
      </c>
      <c r="G3503" s="9"/>
      <c r="H3503" s="9"/>
      <c r="I3503" s="9">
        <v>245</v>
      </c>
      <c r="J3503" s="9" t="s">
        <v>21</v>
      </c>
      <c r="K3503" s="9" t="s">
        <v>22</v>
      </c>
      <c r="L3503" s="16"/>
      <c r="M3503" s="16">
        <v>159.25</v>
      </c>
    </row>
    <row r="3504" ht="24" spans="1:13">
      <c r="A3504" s="9"/>
      <c r="B3504" s="9"/>
      <c r="C3504" s="9"/>
      <c r="D3504" s="9"/>
      <c r="E3504" s="9"/>
      <c r="F3504" s="9" t="s">
        <v>765</v>
      </c>
      <c r="G3504" s="9"/>
      <c r="H3504" s="9"/>
      <c r="I3504" s="9">
        <v>245</v>
      </c>
      <c r="J3504" s="9" t="s">
        <v>21</v>
      </c>
      <c r="K3504" s="9" t="s">
        <v>22</v>
      </c>
      <c r="L3504" s="16"/>
      <c r="M3504" s="16">
        <v>159.25</v>
      </c>
    </row>
    <row r="3505" ht="24" spans="1:13">
      <c r="A3505" s="9"/>
      <c r="B3505" s="9"/>
      <c r="C3505" s="9"/>
      <c r="D3505" s="9"/>
      <c r="E3505" s="9"/>
      <c r="F3505" s="9" t="s">
        <v>767</v>
      </c>
      <c r="G3505" s="9"/>
      <c r="H3505" s="9"/>
      <c r="I3505" s="9">
        <v>245</v>
      </c>
      <c r="J3505" s="9" t="s">
        <v>21</v>
      </c>
      <c r="K3505" s="9" t="s">
        <v>22</v>
      </c>
      <c r="L3505" s="16"/>
      <c r="M3505" s="16">
        <v>159.25</v>
      </c>
    </row>
    <row r="3506" ht="24" spans="1:13">
      <c r="A3506" s="9"/>
      <c r="B3506" s="9"/>
      <c r="C3506" s="9"/>
      <c r="D3506" s="9"/>
      <c r="E3506" s="9"/>
      <c r="F3506" s="9" t="s">
        <v>763</v>
      </c>
      <c r="G3506" s="9"/>
      <c r="H3506" s="9"/>
      <c r="I3506" s="9">
        <v>245</v>
      </c>
      <c r="J3506" s="9" t="s">
        <v>21</v>
      </c>
      <c r="K3506" s="9" t="s">
        <v>22</v>
      </c>
      <c r="L3506" s="16"/>
      <c r="M3506" s="16">
        <v>159.25</v>
      </c>
    </row>
    <row r="3507" ht="24" spans="1:13">
      <c r="A3507" s="9"/>
      <c r="B3507" s="9"/>
      <c r="C3507" s="9"/>
      <c r="D3507" s="9"/>
      <c r="E3507" s="9"/>
      <c r="F3507" s="9" t="s">
        <v>332</v>
      </c>
      <c r="G3507" s="9"/>
      <c r="H3507" s="9"/>
      <c r="I3507" s="9">
        <v>245</v>
      </c>
      <c r="J3507" s="9" t="s">
        <v>21</v>
      </c>
      <c r="K3507" s="9" t="s">
        <v>22</v>
      </c>
      <c r="L3507" s="16"/>
      <c r="M3507" s="16">
        <v>159.25</v>
      </c>
    </row>
    <row r="3508" ht="24" spans="1:13">
      <c r="A3508" s="9"/>
      <c r="B3508" s="9"/>
      <c r="C3508" s="9"/>
      <c r="D3508" s="9"/>
      <c r="E3508" s="9"/>
      <c r="F3508" s="9" t="s">
        <v>325</v>
      </c>
      <c r="G3508" s="9"/>
      <c r="H3508" s="9"/>
      <c r="I3508" s="9">
        <v>245</v>
      </c>
      <c r="J3508" s="9" t="s">
        <v>21</v>
      </c>
      <c r="K3508" s="9" t="s">
        <v>22</v>
      </c>
      <c r="L3508" s="16"/>
      <c r="M3508" s="16">
        <v>159.25</v>
      </c>
    </row>
    <row r="3509" spans="1:13">
      <c r="A3509" s="9"/>
      <c r="B3509" s="9"/>
      <c r="C3509" s="9"/>
      <c r="D3509" s="9"/>
      <c r="E3509" s="9" t="s">
        <v>948</v>
      </c>
      <c r="F3509" s="9" t="s">
        <v>30</v>
      </c>
      <c r="G3509" s="9"/>
      <c r="H3509" s="10"/>
      <c r="I3509" s="9">
        <v>58.1</v>
      </c>
      <c r="J3509" s="9" t="s">
        <v>18</v>
      </c>
      <c r="K3509" s="15" t="s">
        <v>19</v>
      </c>
      <c r="L3509" s="16"/>
      <c r="M3509" s="16">
        <f>I3509*0.65</f>
        <v>37.765</v>
      </c>
    </row>
    <row r="3510" ht="24" spans="1:13">
      <c r="A3510" s="9"/>
      <c r="B3510" s="9"/>
      <c r="C3510" s="9"/>
      <c r="D3510" s="9"/>
      <c r="E3510" s="9"/>
      <c r="F3510" s="9" t="s">
        <v>897</v>
      </c>
      <c r="G3510" s="9"/>
      <c r="H3510" s="9">
        <v>245</v>
      </c>
      <c r="I3510" s="9">
        <v>490</v>
      </c>
      <c r="J3510" s="9" t="s">
        <v>21</v>
      </c>
      <c r="K3510" s="9" t="s">
        <v>22</v>
      </c>
      <c r="L3510" s="16">
        <v>159.25</v>
      </c>
      <c r="M3510" s="16">
        <v>318.5</v>
      </c>
    </row>
    <row r="3511" ht="24" spans="1:13">
      <c r="A3511" s="9"/>
      <c r="B3511" s="9"/>
      <c r="C3511" s="9"/>
      <c r="D3511" s="9"/>
      <c r="E3511" s="9"/>
      <c r="F3511" s="9" t="s">
        <v>324</v>
      </c>
      <c r="G3511" s="9"/>
      <c r="H3511" s="9"/>
      <c r="I3511" s="9">
        <v>245</v>
      </c>
      <c r="J3511" s="9" t="s">
        <v>21</v>
      </c>
      <c r="K3511" s="9" t="s">
        <v>22</v>
      </c>
      <c r="L3511" s="16"/>
      <c r="M3511" s="16">
        <v>159.25</v>
      </c>
    </row>
    <row r="3512" ht="24" spans="1:13">
      <c r="A3512" s="9"/>
      <c r="B3512" s="9"/>
      <c r="C3512" s="9"/>
      <c r="D3512" s="9"/>
      <c r="E3512" s="9"/>
      <c r="F3512" s="9" t="s">
        <v>772</v>
      </c>
      <c r="G3512" s="9"/>
      <c r="H3512" s="9"/>
      <c r="I3512" s="9">
        <v>245</v>
      </c>
      <c r="J3512" s="9" t="s">
        <v>21</v>
      </c>
      <c r="K3512" s="9" t="s">
        <v>22</v>
      </c>
      <c r="L3512" s="16"/>
      <c r="M3512" s="16">
        <v>159.25</v>
      </c>
    </row>
    <row r="3513" ht="24" spans="1:13">
      <c r="A3513" s="9"/>
      <c r="B3513" s="9"/>
      <c r="C3513" s="9"/>
      <c r="D3513" s="9"/>
      <c r="E3513" s="9"/>
      <c r="F3513" s="9" t="s">
        <v>323</v>
      </c>
      <c r="G3513" s="9"/>
      <c r="H3513" s="9"/>
      <c r="I3513" s="9">
        <v>245</v>
      </c>
      <c r="J3513" s="9" t="s">
        <v>21</v>
      </c>
      <c r="K3513" s="9" t="s">
        <v>22</v>
      </c>
      <c r="L3513" s="16"/>
      <c r="M3513" s="16">
        <v>159.25</v>
      </c>
    </row>
    <row r="3514" ht="24" spans="1:13">
      <c r="A3514" s="9"/>
      <c r="B3514" s="9"/>
      <c r="C3514" s="9"/>
      <c r="D3514" s="9"/>
      <c r="E3514" s="9"/>
      <c r="F3514" s="9" t="s">
        <v>765</v>
      </c>
      <c r="G3514" s="9"/>
      <c r="H3514" s="9"/>
      <c r="I3514" s="9">
        <v>245</v>
      </c>
      <c r="J3514" s="9" t="s">
        <v>21</v>
      </c>
      <c r="K3514" s="9" t="s">
        <v>22</v>
      </c>
      <c r="L3514" s="16"/>
      <c r="M3514" s="16">
        <v>159.25</v>
      </c>
    </row>
    <row r="3515" ht="24" spans="1:13">
      <c r="A3515" s="9"/>
      <c r="B3515" s="9"/>
      <c r="C3515" s="9"/>
      <c r="D3515" s="9"/>
      <c r="E3515" s="9"/>
      <c r="F3515" s="9" t="s">
        <v>767</v>
      </c>
      <c r="G3515" s="9"/>
      <c r="H3515" s="9"/>
      <c r="I3515" s="9">
        <v>245</v>
      </c>
      <c r="J3515" s="9" t="s">
        <v>21</v>
      </c>
      <c r="K3515" s="9" t="s">
        <v>22</v>
      </c>
      <c r="L3515" s="16"/>
      <c r="M3515" s="16">
        <v>159.25</v>
      </c>
    </row>
    <row r="3516" ht="24" spans="1:13">
      <c r="A3516" s="9"/>
      <c r="B3516" s="9"/>
      <c r="C3516" s="9"/>
      <c r="D3516" s="9"/>
      <c r="E3516" s="9"/>
      <c r="F3516" s="9" t="s">
        <v>763</v>
      </c>
      <c r="G3516" s="9"/>
      <c r="H3516" s="9"/>
      <c r="I3516" s="9">
        <v>245</v>
      </c>
      <c r="J3516" s="9" t="s">
        <v>21</v>
      </c>
      <c r="K3516" s="9" t="s">
        <v>22</v>
      </c>
      <c r="L3516" s="16"/>
      <c r="M3516" s="16">
        <v>159.25</v>
      </c>
    </row>
    <row r="3517" ht="24" spans="1:13">
      <c r="A3517" s="9"/>
      <c r="B3517" s="9"/>
      <c r="C3517" s="9"/>
      <c r="D3517" s="9"/>
      <c r="E3517" s="9"/>
      <c r="F3517" s="9" t="s">
        <v>332</v>
      </c>
      <c r="G3517" s="9"/>
      <c r="H3517" s="9"/>
      <c r="I3517" s="9">
        <v>245</v>
      </c>
      <c r="J3517" s="9" t="s">
        <v>21</v>
      </c>
      <c r="K3517" s="9" t="s">
        <v>22</v>
      </c>
      <c r="L3517" s="16"/>
      <c r="M3517" s="16">
        <v>159.25</v>
      </c>
    </row>
    <row r="3518" ht="24" spans="1:13">
      <c r="A3518" s="9"/>
      <c r="B3518" s="9"/>
      <c r="C3518" s="9"/>
      <c r="D3518" s="9"/>
      <c r="E3518" s="9"/>
      <c r="F3518" s="9" t="s">
        <v>325</v>
      </c>
      <c r="G3518" s="9"/>
      <c r="H3518" s="9"/>
      <c r="I3518" s="9">
        <v>245</v>
      </c>
      <c r="J3518" s="9" t="s">
        <v>21</v>
      </c>
      <c r="K3518" s="9" t="s">
        <v>22</v>
      </c>
      <c r="L3518" s="16"/>
      <c r="M3518" s="16">
        <v>159.25</v>
      </c>
    </row>
    <row r="3519" ht="24" spans="1:13">
      <c r="A3519" s="9"/>
      <c r="B3519" s="9"/>
      <c r="C3519" s="9"/>
      <c r="D3519" s="9"/>
      <c r="E3519" s="9" t="s">
        <v>949</v>
      </c>
      <c r="F3519" s="9" t="s">
        <v>316</v>
      </c>
      <c r="G3519" s="9"/>
      <c r="H3519" s="9"/>
      <c r="I3519" s="9">
        <v>245</v>
      </c>
      <c r="J3519" s="9" t="s">
        <v>21</v>
      </c>
      <c r="K3519" s="9" t="s">
        <v>22</v>
      </c>
      <c r="L3519" s="16"/>
      <c r="M3519" s="16">
        <v>159.25</v>
      </c>
    </row>
    <row r="3520" ht="24" spans="1:13">
      <c r="A3520" s="9"/>
      <c r="B3520" s="9"/>
      <c r="C3520" s="9"/>
      <c r="D3520" s="9"/>
      <c r="E3520" s="9"/>
      <c r="F3520" s="9" t="s">
        <v>322</v>
      </c>
      <c r="G3520" s="9"/>
      <c r="H3520" s="9"/>
      <c r="I3520" s="9">
        <v>245</v>
      </c>
      <c r="J3520" s="9" t="s">
        <v>21</v>
      </c>
      <c r="K3520" s="9" t="s">
        <v>22</v>
      </c>
      <c r="L3520" s="16"/>
      <c r="M3520" s="16">
        <v>159.25</v>
      </c>
    </row>
    <row r="3521" spans="1:13">
      <c r="A3521" s="9"/>
      <c r="B3521" s="9"/>
      <c r="C3521" s="9"/>
      <c r="D3521" s="9"/>
      <c r="E3521" s="9"/>
      <c r="F3521" s="9" t="s">
        <v>30</v>
      </c>
      <c r="G3521" s="9"/>
      <c r="H3521" s="10"/>
      <c r="I3521" s="9">
        <v>58.1</v>
      </c>
      <c r="J3521" s="9" t="s">
        <v>18</v>
      </c>
      <c r="K3521" s="15" t="s">
        <v>19</v>
      </c>
      <c r="L3521" s="16"/>
      <c r="M3521" s="16">
        <f>I3521*0.65</f>
        <v>37.765</v>
      </c>
    </row>
    <row r="3522" ht="24" spans="1:13">
      <c r="A3522" s="9"/>
      <c r="B3522" s="9"/>
      <c r="C3522" s="9"/>
      <c r="D3522" s="9"/>
      <c r="E3522" s="9"/>
      <c r="F3522" s="9" t="s">
        <v>897</v>
      </c>
      <c r="G3522" s="9"/>
      <c r="H3522" s="9">
        <v>245</v>
      </c>
      <c r="I3522" s="9">
        <v>490</v>
      </c>
      <c r="J3522" s="9" t="s">
        <v>21</v>
      </c>
      <c r="K3522" s="9" t="s">
        <v>22</v>
      </c>
      <c r="L3522" s="16">
        <v>159.25</v>
      </c>
      <c r="M3522" s="16">
        <v>318.5</v>
      </c>
    </row>
    <row r="3523" ht="24" spans="1:13">
      <c r="A3523" s="9"/>
      <c r="B3523" s="9"/>
      <c r="C3523" s="9"/>
      <c r="D3523" s="9"/>
      <c r="E3523" s="9"/>
      <c r="F3523" s="9" t="s">
        <v>324</v>
      </c>
      <c r="G3523" s="9"/>
      <c r="H3523" s="9"/>
      <c r="I3523" s="9">
        <v>245</v>
      </c>
      <c r="J3523" s="9" t="s">
        <v>21</v>
      </c>
      <c r="K3523" s="9" t="s">
        <v>22</v>
      </c>
      <c r="L3523" s="16"/>
      <c r="M3523" s="16">
        <v>159.25</v>
      </c>
    </row>
    <row r="3524" ht="24" spans="1:13">
      <c r="A3524" s="9"/>
      <c r="B3524" s="9"/>
      <c r="C3524" s="9"/>
      <c r="D3524" s="9"/>
      <c r="E3524" s="9"/>
      <c r="F3524" s="9" t="s">
        <v>772</v>
      </c>
      <c r="G3524" s="9"/>
      <c r="H3524" s="9"/>
      <c r="I3524" s="9">
        <v>245</v>
      </c>
      <c r="J3524" s="9" t="s">
        <v>21</v>
      </c>
      <c r="K3524" s="9" t="s">
        <v>22</v>
      </c>
      <c r="L3524" s="16"/>
      <c r="M3524" s="16">
        <v>159.25</v>
      </c>
    </row>
    <row r="3525" ht="24" spans="1:13">
      <c r="A3525" s="9"/>
      <c r="B3525" s="9"/>
      <c r="C3525" s="9"/>
      <c r="D3525" s="9"/>
      <c r="E3525" s="9"/>
      <c r="F3525" s="9" t="s">
        <v>323</v>
      </c>
      <c r="G3525" s="9"/>
      <c r="H3525" s="9"/>
      <c r="I3525" s="9">
        <v>245</v>
      </c>
      <c r="J3525" s="9" t="s">
        <v>21</v>
      </c>
      <c r="K3525" s="9" t="s">
        <v>22</v>
      </c>
      <c r="L3525" s="16"/>
      <c r="M3525" s="16">
        <v>159.25</v>
      </c>
    </row>
    <row r="3526" ht="24" spans="1:13">
      <c r="A3526" s="9"/>
      <c r="B3526" s="9"/>
      <c r="C3526" s="9"/>
      <c r="D3526" s="9"/>
      <c r="E3526" s="9"/>
      <c r="F3526" s="9" t="s">
        <v>765</v>
      </c>
      <c r="G3526" s="9"/>
      <c r="H3526" s="9"/>
      <c r="I3526" s="9">
        <v>245</v>
      </c>
      <c r="J3526" s="9" t="s">
        <v>21</v>
      </c>
      <c r="K3526" s="9" t="s">
        <v>22</v>
      </c>
      <c r="L3526" s="16"/>
      <c r="M3526" s="16">
        <v>159.25</v>
      </c>
    </row>
    <row r="3527" ht="24" spans="1:13">
      <c r="A3527" s="9"/>
      <c r="B3527" s="9"/>
      <c r="C3527" s="9"/>
      <c r="D3527" s="9"/>
      <c r="E3527" s="9"/>
      <c r="F3527" s="9" t="s">
        <v>767</v>
      </c>
      <c r="G3527" s="9"/>
      <c r="H3527" s="9"/>
      <c r="I3527" s="9">
        <v>245</v>
      </c>
      <c r="J3527" s="9" t="s">
        <v>21</v>
      </c>
      <c r="K3527" s="9" t="s">
        <v>22</v>
      </c>
      <c r="L3527" s="16"/>
      <c r="M3527" s="16">
        <v>159.25</v>
      </c>
    </row>
    <row r="3528" ht="24" spans="1:13">
      <c r="A3528" s="9"/>
      <c r="B3528" s="9"/>
      <c r="C3528" s="9"/>
      <c r="D3528" s="9"/>
      <c r="E3528" s="9"/>
      <c r="F3528" s="9" t="s">
        <v>763</v>
      </c>
      <c r="G3528" s="9"/>
      <c r="H3528" s="9"/>
      <c r="I3528" s="9">
        <v>245</v>
      </c>
      <c r="J3528" s="9" t="s">
        <v>21</v>
      </c>
      <c r="K3528" s="9" t="s">
        <v>22</v>
      </c>
      <c r="L3528" s="16"/>
      <c r="M3528" s="16">
        <v>159.25</v>
      </c>
    </row>
    <row r="3529" ht="24" spans="1:13">
      <c r="A3529" s="9"/>
      <c r="B3529" s="9"/>
      <c r="C3529" s="9"/>
      <c r="D3529" s="9"/>
      <c r="E3529" s="9"/>
      <c r="F3529" s="9" t="s">
        <v>332</v>
      </c>
      <c r="G3529" s="9"/>
      <c r="H3529" s="9"/>
      <c r="I3529" s="9">
        <v>245</v>
      </c>
      <c r="J3529" s="9" t="s">
        <v>21</v>
      </c>
      <c r="K3529" s="9" t="s">
        <v>22</v>
      </c>
      <c r="L3529" s="16"/>
      <c r="M3529" s="16">
        <v>159.25</v>
      </c>
    </row>
    <row r="3530" ht="24" spans="1:13">
      <c r="A3530" s="9"/>
      <c r="B3530" s="9"/>
      <c r="C3530" s="9"/>
      <c r="D3530" s="9"/>
      <c r="E3530" s="9"/>
      <c r="F3530" s="9" t="s">
        <v>325</v>
      </c>
      <c r="G3530" s="9"/>
      <c r="H3530" s="9"/>
      <c r="I3530" s="9">
        <v>245</v>
      </c>
      <c r="J3530" s="9" t="s">
        <v>21</v>
      </c>
      <c r="K3530" s="9" t="s">
        <v>22</v>
      </c>
      <c r="L3530" s="16"/>
      <c r="M3530" s="16">
        <v>159.25</v>
      </c>
    </row>
    <row r="3531" spans="1:13">
      <c r="A3531" s="9"/>
      <c r="B3531" s="9"/>
      <c r="C3531" s="9"/>
      <c r="D3531" s="9"/>
      <c r="E3531" s="9" t="s">
        <v>950</v>
      </c>
      <c r="F3531" s="9" t="s">
        <v>30</v>
      </c>
      <c r="G3531" s="9"/>
      <c r="H3531" s="10"/>
      <c r="I3531" s="9">
        <v>58.1</v>
      </c>
      <c r="J3531" s="9" t="s">
        <v>18</v>
      </c>
      <c r="K3531" s="15" t="s">
        <v>19</v>
      </c>
      <c r="L3531" s="16"/>
      <c r="M3531" s="16">
        <f>I3531*0.65</f>
        <v>37.765</v>
      </c>
    </row>
    <row r="3532" ht="24" spans="1:13">
      <c r="A3532" s="9"/>
      <c r="B3532" s="9"/>
      <c r="C3532" s="9"/>
      <c r="D3532" s="9"/>
      <c r="E3532" s="9"/>
      <c r="F3532" s="9" t="s">
        <v>897</v>
      </c>
      <c r="G3532" s="9"/>
      <c r="H3532" s="9">
        <v>245</v>
      </c>
      <c r="I3532" s="9">
        <v>490</v>
      </c>
      <c r="J3532" s="9" t="s">
        <v>21</v>
      </c>
      <c r="K3532" s="9" t="s">
        <v>22</v>
      </c>
      <c r="L3532" s="16">
        <v>159.25</v>
      </c>
      <c r="M3532" s="16">
        <v>318.5</v>
      </c>
    </row>
    <row r="3533" ht="24" spans="1:13">
      <c r="A3533" s="9"/>
      <c r="B3533" s="9"/>
      <c r="C3533" s="9"/>
      <c r="D3533" s="9"/>
      <c r="E3533" s="9"/>
      <c r="F3533" s="9" t="s">
        <v>324</v>
      </c>
      <c r="G3533" s="9"/>
      <c r="H3533" s="9"/>
      <c r="I3533" s="9">
        <v>245</v>
      </c>
      <c r="J3533" s="9" t="s">
        <v>21</v>
      </c>
      <c r="K3533" s="9" t="s">
        <v>22</v>
      </c>
      <c r="L3533" s="16"/>
      <c r="M3533" s="16">
        <v>159.25</v>
      </c>
    </row>
    <row r="3534" ht="24" spans="1:13">
      <c r="A3534" s="9"/>
      <c r="B3534" s="9"/>
      <c r="C3534" s="9"/>
      <c r="D3534" s="9"/>
      <c r="E3534" s="9"/>
      <c r="F3534" s="9" t="s">
        <v>772</v>
      </c>
      <c r="G3534" s="9"/>
      <c r="H3534" s="9"/>
      <c r="I3534" s="9">
        <v>245</v>
      </c>
      <c r="J3534" s="9" t="s">
        <v>21</v>
      </c>
      <c r="K3534" s="9" t="s">
        <v>22</v>
      </c>
      <c r="L3534" s="16"/>
      <c r="M3534" s="16">
        <v>159.25</v>
      </c>
    </row>
    <row r="3535" ht="24" spans="1:13">
      <c r="A3535" s="9"/>
      <c r="B3535" s="9"/>
      <c r="C3535" s="9"/>
      <c r="D3535" s="9"/>
      <c r="E3535" s="9"/>
      <c r="F3535" s="9" t="s">
        <v>323</v>
      </c>
      <c r="G3535" s="9"/>
      <c r="H3535" s="9"/>
      <c r="I3535" s="9">
        <v>245</v>
      </c>
      <c r="J3535" s="9" t="s">
        <v>21</v>
      </c>
      <c r="K3535" s="9" t="s">
        <v>22</v>
      </c>
      <c r="L3535" s="16"/>
      <c r="M3535" s="16">
        <v>159.25</v>
      </c>
    </row>
    <row r="3536" ht="24" spans="1:13">
      <c r="A3536" s="9"/>
      <c r="B3536" s="9"/>
      <c r="C3536" s="9"/>
      <c r="D3536" s="9"/>
      <c r="E3536" s="9"/>
      <c r="F3536" s="9" t="s">
        <v>765</v>
      </c>
      <c r="G3536" s="9"/>
      <c r="H3536" s="9"/>
      <c r="I3536" s="9">
        <v>245</v>
      </c>
      <c r="J3536" s="9" t="s">
        <v>21</v>
      </c>
      <c r="K3536" s="9" t="s">
        <v>22</v>
      </c>
      <c r="L3536" s="16"/>
      <c r="M3536" s="16">
        <v>159.25</v>
      </c>
    </row>
    <row r="3537" ht="24" spans="1:13">
      <c r="A3537" s="9"/>
      <c r="B3537" s="9"/>
      <c r="C3537" s="9"/>
      <c r="D3537" s="9"/>
      <c r="E3537" s="9"/>
      <c r="F3537" s="9" t="s">
        <v>767</v>
      </c>
      <c r="G3537" s="9"/>
      <c r="H3537" s="9"/>
      <c r="I3537" s="9">
        <v>245</v>
      </c>
      <c r="J3537" s="9" t="s">
        <v>21</v>
      </c>
      <c r="K3537" s="9" t="s">
        <v>22</v>
      </c>
      <c r="L3537" s="16"/>
      <c r="M3537" s="16">
        <v>159.25</v>
      </c>
    </row>
    <row r="3538" ht="24" spans="1:13">
      <c r="A3538" s="9"/>
      <c r="B3538" s="9"/>
      <c r="C3538" s="9"/>
      <c r="D3538" s="9"/>
      <c r="E3538" s="9"/>
      <c r="F3538" s="9" t="s">
        <v>763</v>
      </c>
      <c r="G3538" s="9"/>
      <c r="H3538" s="9"/>
      <c r="I3538" s="9">
        <v>245</v>
      </c>
      <c r="J3538" s="9" t="s">
        <v>21</v>
      </c>
      <c r="K3538" s="9" t="s">
        <v>22</v>
      </c>
      <c r="L3538" s="16"/>
      <c r="M3538" s="16">
        <v>159.25</v>
      </c>
    </row>
    <row r="3539" ht="24" spans="1:13">
      <c r="A3539" s="9"/>
      <c r="B3539" s="9"/>
      <c r="C3539" s="9"/>
      <c r="D3539" s="9"/>
      <c r="E3539" s="9"/>
      <c r="F3539" s="9" t="s">
        <v>332</v>
      </c>
      <c r="G3539" s="9"/>
      <c r="H3539" s="9"/>
      <c r="I3539" s="9">
        <v>245</v>
      </c>
      <c r="J3539" s="9" t="s">
        <v>21</v>
      </c>
      <c r="K3539" s="9" t="s">
        <v>22</v>
      </c>
      <c r="L3539" s="16"/>
      <c r="M3539" s="16">
        <v>159.25</v>
      </c>
    </row>
    <row r="3540" ht="24" spans="1:13">
      <c r="A3540" s="9"/>
      <c r="B3540" s="9"/>
      <c r="C3540" s="9"/>
      <c r="D3540" s="9"/>
      <c r="E3540" s="9"/>
      <c r="F3540" s="9" t="s">
        <v>325</v>
      </c>
      <c r="G3540" s="9"/>
      <c r="H3540" s="9"/>
      <c r="I3540" s="9">
        <v>245</v>
      </c>
      <c r="J3540" s="9" t="s">
        <v>21</v>
      </c>
      <c r="K3540" s="9" t="s">
        <v>22</v>
      </c>
      <c r="L3540" s="16"/>
      <c r="M3540" s="16">
        <v>159.25</v>
      </c>
    </row>
    <row r="3541" spans="1:13">
      <c r="A3541" s="9"/>
      <c r="B3541" s="9"/>
      <c r="C3541" s="9"/>
      <c r="D3541" s="9"/>
      <c r="E3541" s="9" t="s">
        <v>951</v>
      </c>
      <c r="F3541" s="9" t="s">
        <v>30</v>
      </c>
      <c r="G3541" s="9"/>
      <c r="H3541" s="10"/>
      <c r="I3541" s="9">
        <v>58.1</v>
      </c>
      <c r="J3541" s="9" t="s">
        <v>18</v>
      </c>
      <c r="K3541" s="15" t="s">
        <v>19</v>
      </c>
      <c r="L3541" s="16"/>
      <c r="M3541" s="16">
        <f>I3541*0.65</f>
        <v>37.765</v>
      </c>
    </row>
    <row r="3542" ht="24" spans="1:13">
      <c r="A3542" s="9"/>
      <c r="B3542" s="9"/>
      <c r="C3542" s="9"/>
      <c r="D3542" s="9"/>
      <c r="E3542" s="9"/>
      <c r="F3542" s="9" t="s">
        <v>946</v>
      </c>
      <c r="G3542" s="9"/>
      <c r="H3542" s="9">
        <v>245</v>
      </c>
      <c r="I3542" s="9">
        <v>490</v>
      </c>
      <c r="J3542" s="9" t="s">
        <v>21</v>
      </c>
      <c r="K3542" s="9" t="s">
        <v>22</v>
      </c>
      <c r="L3542" s="16">
        <v>159.25</v>
      </c>
      <c r="M3542" s="16">
        <v>318.5</v>
      </c>
    </row>
    <row r="3543" ht="24" spans="1:13">
      <c r="A3543" s="9"/>
      <c r="B3543" s="9"/>
      <c r="C3543" s="9"/>
      <c r="D3543" s="9"/>
      <c r="E3543" s="9"/>
      <c r="F3543" s="9" t="s">
        <v>324</v>
      </c>
      <c r="G3543" s="9"/>
      <c r="H3543" s="9"/>
      <c r="I3543" s="9">
        <v>245</v>
      </c>
      <c r="J3543" s="9" t="s">
        <v>21</v>
      </c>
      <c r="K3543" s="9" t="s">
        <v>22</v>
      </c>
      <c r="L3543" s="16"/>
      <c r="M3543" s="16">
        <v>159.25</v>
      </c>
    </row>
    <row r="3544" ht="24" spans="1:13">
      <c r="A3544" s="9"/>
      <c r="B3544" s="9"/>
      <c r="C3544" s="9"/>
      <c r="D3544" s="9"/>
      <c r="E3544" s="9"/>
      <c r="F3544" s="9" t="s">
        <v>772</v>
      </c>
      <c r="G3544" s="9"/>
      <c r="H3544" s="9"/>
      <c r="I3544" s="9">
        <v>245</v>
      </c>
      <c r="J3544" s="9" t="s">
        <v>21</v>
      </c>
      <c r="K3544" s="9" t="s">
        <v>22</v>
      </c>
      <c r="L3544" s="16"/>
      <c r="M3544" s="16">
        <v>159.25</v>
      </c>
    </row>
    <row r="3545" ht="24" spans="1:13">
      <c r="A3545" s="9"/>
      <c r="B3545" s="9"/>
      <c r="C3545" s="9"/>
      <c r="D3545" s="9"/>
      <c r="E3545" s="9"/>
      <c r="F3545" s="9" t="s">
        <v>323</v>
      </c>
      <c r="G3545" s="9"/>
      <c r="H3545" s="9"/>
      <c r="I3545" s="9">
        <v>245</v>
      </c>
      <c r="J3545" s="9" t="s">
        <v>21</v>
      </c>
      <c r="K3545" s="9" t="s">
        <v>22</v>
      </c>
      <c r="L3545" s="16"/>
      <c r="M3545" s="16">
        <v>159.25</v>
      </c>
    </row>
    <row r="3546" ht="24" spans="1:13">
      <c r="A3546" s="9"/>
      <c r="B3546" s="9"/>
      <c r="C3546" s="9"/>
      <c r="D3546" s="9"/>
      <c r="E3546" s="9"/>
      <c r="F3546" s="9" t="s">
        <v>765</v>
      </c>
      <c r="G3546" s="9"/>
      <c r="H3546" s="9"/>
      <c r="I3546" s="9">
        <v>245</v>
      </c>
      <c r="J3546" s="9" t="s">
        <v>21</v>
      </c>
      <c r="K3546" s="9" t="s">
        <v>22</v>
      </c>
      <c r="L3546" s="16"/>
      <c r="M3546" s="16">
        <v>159.25</v>
      </c>
    </row>
    <row r="3547" ht="24" spans="1:13">
      <c r="A3547" s="9"/>
      <c r="B3547" s="9"/>
      <c r="C3547" s="9"/>
      <c r="D3547" s="9"/>
      <c r="E3547" s="9"/>
      <c r="F3547" s="9" t="s">
        <v>767</v>
      </c>
      <c r="G3547" s="9"/>
      <c r="H3547" s="9"/>
      <c r="I3547" s="9">
        <v>245</v>
      </c>
      <c r="J3547" s="9" t="s">
        <v>21</v>
      </c>
      <c r="K3547" s="9" t="s">
        <v>22</v>
      </c>
      <c r="L3547" s="16"/>
      <c r="M3547" s="16">
        <v>159.25</v>
      </c>
    </row>
    <row r="3548" ht="24" spans="1:13">
      <c r="A3548" s="9"/>
      <c r="B3548" s="9"/>
      <c r="C3548" s="9"/>
      <c r="D3548" s="9"/>
      <c r="E3548" s="9"/>
      <c r="F3548" s="9" t="s">
        <v>763</v>
      </c>
      <c r="G3548" s="9"/>
      <c r="H3548" s="9"/>
      <c r="I3548" s="9">
        <v>245</v>
      </c>
      <c r="J3548" s="9" t="s">
        <v>21</v>
      </c>
      <c r="K3548" s="9" t="s">
        <v>22</v>
      </c>
      <c r="L3548" s="16"/>
      <c r="M3548" s="16">
        <v>159.25</v>
      </c>
    </row>
    <row r="3549" ht="24" spans="1:13">
      <c r="A3549" s="9"/>
      <c r="B3549" s="9"/>
      <c r="C3549" s="9"/>
      <c r="D3549" s="9"/>
      <c r="E3549" s="9"/>
      <c r="F3549" s="9" t="s">
        <v>332</v>
      </c>
      <c r="G3549" s="9"/>
      <c r="H3549" s="9"/>
      <c r="I3549" s="9">
        <v>245</v>
      </c>
      <c r="J3549" s="9" t="s">
        <v>21</v>
      </c>
      <c r="K3549" s="9" t="s">
        <v>22</v>
      </c>
      <c r="L3549" s="16"/>
      <c r="M3549" s="16">
        <v>159.25</v>
      </c>
    </row>
    <row r="3550" ht="24" spans="1:13">
      <c r="A3550" s="9"/>
      <c r="B3550" s="9"/>
      <c r="C3550" s="9"/>
      <c r="D3550" s="9"/>
      <c r="E3550" s="9"/>
      <c r="F3550" s="9" t="s">
        <v>325</v>
      </c>
      <c r="G3550" s="9"/>
      <c r="H3550" s="9"/>
      <c r="I3550" s="9">
        <v>245</v>
      </c>
      <c r="J3550" s="9" t="s">
        <v>21</v>
      </c>
      <c r="K3550" s="9" t="s">
        <v>22</v>
      </c>
      <c r="L3550" s="16"/>
      <c r="M3550" s="16">
        <v>159.25</v>
      </c>
    </row>
    <row r="3551" ht="24" spans="1:13">
      <c r="A3551" s="9"/>
      <c r="B3551" s="9"/>
      <c r="C3551" s="9"/>
      <c r="D3551" s="9"/>
      <c r="E3551" s="9" t="s">
        <v>952</v>
      </c>
      <c r="F3551" s="9" t="s">
        <v>803</v>
      </c>
      <c r="G3551" s="9"/>
      <c r="H3551" s="9"/>
      <c r="I3551" s="9">
        <v>245</v>
      </c>
      <c r="J3551" s="9" t="s">
        <v>21</v>
      </c>
      <c r="K3551" s="9" t="s">
        <v>22</v>
      </c>
      <c r="L3551" s="16"/>
      <c r="M3551" s="16">
        <v>159.25</v>
      </c>
    </row>
    <row r="3552" ht="24" spans="1:13">
      <c r="A3552" s="9"/>
      <c r="B3552" s="9"/>
      <c r="C3552" s="9"/>
      <c r="D3552" s="9"/>
      <c r="E3552" s="9"/>
      <c r="F3552" s="9" t="s">
        <v>783</v>
      </c>
      <c r="G3552" s="9"/>
      <c r="H3552" s="9"/>
      <c r="I3552" s="9">
        <v>245</v>
      </c>
      <c r="J3552" s="9" t="s">
        <v>21</v>
      </c>
      <c r="K3552" s="9" t="s">
        <v>22</v>
      </c>
      <c r="L3552" s="16"/>
      <c r="M3552" s="16">
        <v>159.25</v>
      </c>
    </row>
    <row r="3553" ht="24" spans="1:13">
      <c r="A3553" s="9"/>
      <c r="B3553" s="9"/>
      <c r="C3553" s="9"/>
      <c r="D3553" s="9"/>
      <c r="E3553" s="9"/>
      <c r="F3553" s="9" t="s">
        <v>317</v>
      </c>
      <c r="G3553" s="9"/>
      <c r="H3553" s="9"/>
      <c r="I3553" s="9">
        <v>245</v>
      </c>
      <c r="J3553" s="9" t="s">
        <v>21</v>
      </c>
      <c r="K3553" s="9" t="s">
        <v>22</v>
      </c>
      <c r="L3553" s="16"/>
      <c r="M3553" s="16">
        <v>159.25</v>
      </c>
    </row>
    <row r="3554" spans="1:13">
      <c r="A3554" s="9"/>
      <c r="B3554" s="9"/>
      <c r="C3554" s="9"/>
      <c r="D3554" s="9"/>
      <c r="E3554" s="9" t="s">
        <v>953</v>
      </c>
      <c r="F3554" s="9" t="s">
        <v>30</v>
      </c>
      <c r="G3554" s="9"/>
      <c r="H3554" s="10"/>
      <c r="I3554" s="9">
        <v>58.1</v>
      </c>
      <c r="J3554" s="9" t="s">
        <v>18</v>
      </c>
      <c r="K3554" s="15" t="s">
        <v>19</v>
      </c>
      <c r="L3554" s="16"/>
      <c r="M3554" s="16">
        <f>I3554*0.65</f>
        <v>37.765</v>
      </c>
    </row>
    <row r="3555" ht="24" spans="1:13">
      <c r="A3555" s="9"/>
      <c r="B3555" s="9"/>
      <c r="C3555" s="9"/>
      <c r="D3555" s="9"/>
      <c r="E3555" s="9"/>
      <c r="F3555" s="9" t="s">
        <v>897</v>
      </c>
      <c r="G3555" s="9"/>
      <c r="H3555" s="9">
        <v>245</v>
      </c>
      <c r="I3555" s="9">
        <v>490</v>
      </c>
      <c r="J3555" s="9" t="s">
        <v>21</v>
      </c>
      <c r="K3555" s="9" t="s">
        <v>22</v>
      </c>
      <c r="L3555" s="16">
        <v>159.25</v>
      </c>
      <c r="M3555" s="16">
        <v>318.5</v>
      </c>
    </row>
    <row r="3556" ht="24" spans="1:13">
      <c r="A3556" s="9"/>
      <c r="B3556" s="9"/>
      <c r="C3556" s="9"/>
      <c r="D3556" s="9"/>
      <c r="E3556" s="9"/>
      <c r="F3556" s="9" t="s">
        <v>324</v>
      </c>
      <c r="G3556" s="9"/>
      <c r="H3556" s="9"/>
      <c r="I3556" s="9">
        <v>245</v>
      </c>
      <c r="J3556" s="9" t="s">
        <v>21</v>
      </c>
      <c r="K3556" s="9" t="s">
        <v>22</v>
      </c>
      <c r="L3556" s="16"/>
      <c r="M3556" s="16">
        <v>159.25</v>
      </c>
    </row>
    <row r="3557" ht="24" spans="1:13">
      <c r="A3557" s="9"/>
      <c r="B3557" s="9"/>
      <c r="C3557" s="9"/>
      <c r="D3557" s="9"/>
      <c r="E3557" s="9"/>
      <c r="F3557" s="9" t="s">
        <v>772</v>
      </c>
      <c r="G3557" s="9"/>
      <c r="H3557" s="9"/>
      <c r="I3557" s="9">
        <v>245</v>
      </c>
      <c r="J3557" s="9" t="s">
        <v>21</v>
      </c>
      <c r="K3557" s="9" t="s">
        <v>22</v>
      </c>
      <c r="L3557" s="16"/>
      <c r="M3557" s="16">
        <v>159.25</v>
      </c>
    </row>
    <row r="3558" ht="24" spans="1:13">
      <c r="A3558" s="9"/>
      <c r="B3558" s="9"/>
      <c r="C3558" s="9"/>
      <c r="D3558" s="9"/>
      <c r="E3558" s="9"/>
      <c r="F3558" s="9" t="s">
        <v>323</v>
      </c>
      <c r="G3558" s="9"/>
      <c r="H3558" s="9"/>
      <c r="I3558" s="9">
        <v>245</v>
      </c>
      <c r="J3558" s="9" t="s">
        <v>21</v>
      </c>
      <c r="K3558" s="9" t="s">
        <v>22</v>
      </c>
      <c r="L3558" s="16"/>
      <c r="M3558" s="16">
        <v>159.25</v>
      </c>
    </row>
    <row r="3559" ht="24" spans="1:13">
      <c r="A3559" s="9"/>
      <c r="B3559" s="9"/>
      <c r="C3559" s="9"/>
      <c r="D3559" s="9"/>
      <c r="E3559" s="9"/>
      <c r="F3559" s="9" t="s">
        <v>765</v>
      </c>
      <c r="G3559" s="9"/>
      <c r="H3559" s="9"/>
      <c r="I3559" s="9">
        <v>245</v>
      </c>
      <c r="J3559" s="9" t="s">
        <v>21</v>
      </c>
      <c r="K3559" s="9" t="s">
        <v>22</v>
      </c>
      <c r="L3559" s="16"/>
      <c r="M3559" s="16">
        <v>159.25</v>
      </c>
    </row>
    <row r="3560" ht="24" spans="1:13">
      <c r="A3560" s="9"/>
      <c r="B3560" s="9"/>
      <c r="C3560" s="9"/>
      <c r="D3560" s="9"/>
      <c r="E3560" s="9"/>
      <c r="F3560" s="9" t="s">
        <v>767</v>
      </c>
      <c r="G3560" s="9"/>
      <c r="H3560" s="9"/>
      <c r="I3560" s="9">
        <v>245</v>
      </c>
      <c r="J3560" s="9" t="s">
        <v>21</v>
      </c>
      <c r="K3560" s="9" t="s">
        <v>22</v>
      </c>
      <c r="L3560" s="16"/>
      <c r="M3560" s="16">
        <v>159.25</v>
      </c>
    </row>
    <row r="3561" ht="24" spans="1:13">
      <c r="A3561" s="9"/>
      <c r="B3561" s="9"/>
      <c r="C3561" s="9"/>
      <c r="D3561" s="9"/>
      <c r="E3561" s="9"/>
      <c r="F3561" s="9" t="s">
        <v>763</v>
      </c>
      <c r="G3561" s="9"/>
      <c r="H3561" s="9"/>
      <c r="I3561" s="9">
        <v>245</v>
      </c>
      <c r="J3561" s="9" t="s">
        <v>21</v>
      </c>
      <c r="K3561" s="9" t="s">
        <v>22</v>
      </c>
      <c r="L3561" s="16"/>
      <c r="M3561" s="16">
        <v>159.25</v>
      </c>
    </row>
    <row r="3562" ht="24" spans="1:13">
      <c r="A3562" s="9"/>
      <c r="B3562" s="9"/>
      <c r="C3562" s="9"/>
      <c r="D3562" s="9"/>
      <c r="E3562" s="9"/>
      <c r="F3562" s="9" t="s">
        <v>332</v>
      </c>
      <c r="G3562" s="9"/>
      <c r="H3562" s="9"/>
      <c r="I3562" s="9">
        <v>245</v>
      </c>
      <c r="J3562" s="9" t="s">
        <v>21</v>
      </c>
      <c r="K3562" s="9" t="s">
        <v>22</v>
      </c>
      <c r="L3562" s="16"/>
      <c r="M3562" s="16">
        <v>159.25</v>
      </c>
    </row>
    <row r="3563" ht="24" spans="1:13">
      <c r="A3563" s="9"/>
      <c r="B3563" s="9"/>
      <c r="C3563" s="9"/>
      <c r="D3563" s="9"/>
      <c r="E3563" s="9"/>
      <c r="F3563" s="9" t="s">
        <v>325</v>
      </c>
      <c r="G3563" s="9"/>
      <c r="H3563" s="9"/>
      <c r="I3563" s="9">
        <v>245</v>
      </c>
      <c r="J3563" s="9" t="s">
        <v>21</v>
      </c>
      <c r="K3563" s="9" t="s">
        <v>22</v>
      </c>
      <c r="L3563" s="16"/>
      <c r="M3563" s="16">
        <v>159.25</v>
      </c>
    </row>
    <row r="3564" ht="24" spans="1:13">
      <c r="A3564" s="9"/>
      <c r="B3564" s="9"/>
      <c r="C3564" s="9"/>
      <c r="D3564" s="9"/>
      <c r="E3564" s="9" t="s">
        <v>954</v>
      </c>
      <c r="F3564" s="9" t="s">
        <v>34</v>
      </c>
      <c r="G3564" s="9"/>
      <c r="H3564" s="9"/>
      <c r="I3564" s="9">
        <v>120</v>
      </c>
      <c r="J3564" s="9" t="s">
        <v>21</v>
      </c>
      <c r="K3564" s="9" t="s">
        <v>22</v>
      </c>
      <c r="L3564" s="16"/>
      <c r="M3564" s="16">
        <f t="shared" ref="M3564:M3567" si="177">I3564*0.65</f>
        <v>78</v>
      </c>
    </row>
    <row r="3565" ht="24" spans="1:13">
      <c r="A3565" s="9"/>
      <c r="B3565" s="9"/>
      <c r="C3565" s="9"/>
      <c r="D3565" s="9"/>
      <c r="E3565" s="9"/>
      <c r="F3565" s="9" t="s">
        <v>47</v>
      </c>
      <c r="G3565" s="9"/>
      <c r="H3565" s="9"/>
      <c r="I3565" s="9">
        <v>57.4</v>
      </c>
      <c r="J3565" s="9" t="s">
        <v>18</v>
      </c>
      <c r="K3565" s="9" t="s">
        <v>19</v>
      </c>
      <c r="L3565" s="16"/>
      <c r="M3565" s="16">
        <f t="shared" si="177"/>
        <v>37.31</v>
      </c>
    </row>
    <row r="3566" ht="24" spans="1:13">
      <c r="A3566" s="9"/>
      <c r="B3566" s="9"/>
      <c r="C3566" s="9"/>
      <c r="D3566" s="9"/>
      <c r="E3566" s="9"/>
      <c r="F3566" s="9" t="s">
        <v>48</v>
      </c>
      <c r="G3566" s="9"/>
      <c r="H3566" s="9"/>
      <c r="I3566" s="9">
        <v>57.4</v>
      </c>
      <c r="J3566" s="9" t="s">
        <v>18</v>
      </c>
      <c r="K3566" s="9" t="s">
        <v>19</v>
      </c>
      <c r="L3566" s="16"/>
      <c r="M3566" s="16">
        <f t="shared" si="177"/>
        <v>37.31</v>
      </c>
    </row>
    <row r="3567" ht="24" spans="1:13">
      <c r="A3567" s="9"/>
      <c r="B3567" s="9"/>
      <c r="C3567" s="9"/>
      <c r="D3567" s="9"/>
      <c r="E3567" s="9"/>
      <c r="F3567" s="9" t="s">
        <v>52</v>
      </c>
      <c r="G3567" s="9"/>
      <c r="H3567" s="10"/>
      <c r="I3567" s="9">
        <v>55.3</v>
      </c>
      <c r="J3567" s="9" t="s">
        <v>18</v>
      </c>
      <c r="K3567" s="15" t="s">
        <v>19</v>
      </c>
      <c r="L3567" s="16"/>
      <c r="M3567" s="16">
        <f t="shared" si="177"/>
        <v>35.945</v>
      </c>
    </row>
    <row r="3568" ht="24" spans="1:13">
      <c r="A3568" s="9"/>
      <c r="B3568" s="9"/>
      <c r="C3568" s="9"/>
      <c r="D3568" s="9"/>
      <c r="E3568" s="9"/>
      <c r="F3568" s="9" t="s">
        <v>763</v>
      </c>
      <c r="G3568" s="9"/>
      <c r="H3568" s="9"/>
      <c r="I3568" s="9">
        <v>245</v>
      </c>
      <c r="J3568" s="9" t="s">
        <v>21</v>
      </c>
      <c r="K3568" s="9" t="s">
        <v>22</v>
      </c>
      <c r="L3568" s="16"/>
      <c r="M3568" s="16">
        <v>159.25</v>
      </c>
    </row>
    <row r="3569" ht="24" spans="1:13">
      <c r="A3569" s="9"/>
      <c r="B3569" s="9"/>
      <c r="C3569" s="9"/>
      <c r="D3569" s="9"/>
      <c r="E3569" s="9"/>
      <c r="F3569" s="9" t="s">
        <v>325</v>
      </c>
      <c r="G3569" s="9"/>
      <c r="H3569" s="9"/>
      <c r="I3569" s="9">
        <v>245</v>
      </c>
      <c r="J3569" s="9" t="s">
        <v>21</v>
      </c>
      <c r="K3569" s="9" t="s">
        <v>22</v>
      </c>
      <c r="L3569" s="16"/>
      <c r="M3569" s="16">
        <v>159.25</v>
      </c>
    </row>
    <row r="3570" spans="1:13">
      <c r="A3570" s="9"/>
      <c r="B3570" s="9"/>
      <c r="C3570" s="9"/>
      <c r="D3570" s="9"/>
      <c r="E3570" s="9"/>
      <c r="F3570" s="9" t="s">
        <v>55</v>
      </c>
      <c r="G3570" s="9"/>
      <c r="H3570" s="9"/>
      <c r="I3570" s="9">
        <v>167.3</v>
      </c>
      <c r="J3570" s="9" t="s">
        <v>18</v>
      </c>
      <c r="K3570" s="9" t="s">
        <v>19</v>
      </c>
      <c r="L3570" s="16"/>
      <c r="M3570" s="16">
        <f t="shared" ref="M3570:M3577" si="178">I3570*0.65</f>
        <v>108.745</v>
      </c>
    </row>
    <row r="3571" ht="24" spans="1:13">
      <c r="A3571" s="9"/>
      <c r="B3571" s="9"/>
      <c r="C3571" s="9"/>
      <c r="D3571" s="9"/>
      <c r="E3571" s="9"/>
      <c r="F3571" s="9" t="s">
        <v>100</v>
      </c>
      <c r="G3571" s="9"/>
      <c r="H3571" s="9"/>
      <c r="I3571" s="9">
        <v>250</v>
      </c>
      <c r="J3571" s="9" t="s">
        <v>21</v>
      </c>
      <c r="K3571" s="9" t="s">
        <v>22</v>
      </c>
      <c r="L3571" s="16"/>
      <c r="M3571" s="16">
        <f t="shared" si="178"/>
        <v>162.5</v>
      </c>
    </row>
    <row r="3572" ht="24" spans="1:13">
      <c r="A3572" s="9"/>
      <c r="B3572" s="9"/>
      <c r="C3572" s="9"/>
      <c r="D3572" s="9"/>
      <c r="E3572" s="9" t="s">
        <v>955</v>
      </c>
      <c r="F3572" s="9" t="s">
        <v>100</v>
      </c>
      <c r="G3572" s="9"/>
      <c r="H3572" s="9"/>
      <c r="I3572" s="9">
        <v>250</v>
      </c>
      <c r="J3572" s="9" t="s">
        <v>21</v>
      </c>
      <c r="K3572" s="9" t="s">
        <v>22</v>
      </c>
      <c r="L3572" s="16"/>
      <c r="M3572" s="16">
        <f t="shared" si="178"/>
        <v>162.5</v>
      </c>
    </row>
    <row r="3573" spans="1:13">
      <c r="A3573" s="9"/>
      <c r="B3573" s="9"/>
      <c r="C3573" s="9"/>
      <c r="D3573" s="9"/>
      <c r="E3573" s="9"/>
      <c r="F3573" s="9" t="s">
        <v>55</v>
      </c>
      <c r="G3573" s="9"/>
      <c r="H3573" s="9"/>
      <c r="I3573" s="9">
        <v>167.3</v>
      </c>
      <c r="J3573" s="9" t="s">
        <v>18</v>
      </c>
      <c r="K3573" s="9" t="s">
        <v>19</v>
      </c>
      <c r="L3573" s="16"/>
      <c r="M3573" s="16">
        <f t="shared" si="178"/>
        <v>108.745</v>
      </c>
    </row>
    <row r="3574" ht="24" spans="1:13">
      <c r="A3574" s="9"/>
      <c r="B3574" s="9"/>
      <c r="C3574" s="9"/>
      <c r="D3574" s="9"/>
      <c r="E3574" s="9"/>
      <c r="F3574" s="9" t="s">
        <v>52</v>
      </c>
      <c r="G3574" s="9"/>
      <c r="H3574" s="10"/>
      <c r="I3574" s="9">
        <v>55.3</v>
      </c>
      <c r="J3574" s="9" t="s">
        <v>18</v>
      </c>
      <c r="K3574" s="15" t="s">
        <v>19</v>
      </c>
      <c r="L3574" s="16"/>
      <c r="M3574" s="16">
        <f t="shared" si="178"/>
        <v>35.945</v>
      </c>
    </row>
    <row r="3575" ht="24" spans="1:13">
      <c r="A3575" s="9"/>
      <c r="B3575" s="9"/>
      <c r="C3575" s="9"/>
      <c r="D3575" s="9"/>
      <c r="E3575" s="9"/>
      <c r="F3575" s="9" t="s">
        <v>317</v>
      </c>
      <c r="G3575" s="9"/>
      <c r="H3575" s="9"/>
      <c r="I3575" s="9">
        <v>245</v>
      </c>
      <c r="J3575" s="9" t="s">
        <v>21</v>
      </c>
      <c r="K3575" s="9"/>
      <c r="L3575" s="16"/>
      <c r="M3575" s="22">
        <f t="shared" si="178"/>
        <v>159.25</v>
      </c>
    </row>
    <row r="3576" ht="24" spans="1:13">
      <c r="A3576" s="9"/>
      <c r="B3576" s="9"/>
      <c r="C3576" s="9"/>
      <c r="D3576" s="9"/>
      <c r="E3576" s="9"/>
      <c r="F3576" s="9" t="s">
        <v>122</v>
      </c>
      <c r="G3576" s="9"/>
      <c r="H3576" s="9"/>
      <c r="I3576" s="9">
        <v>245</v>
      </c>
      <c r="J3576" s="9" t="s">
        <v>21</v>
      </c>
      <c r="K3576" s="9" t="s">
        <v>22</v>
      </c>
      <c r="L3576" s="16"/>
      <c r="M3576" s="16">
        <f t="shared" si="178"/>
        <v>159.25</v>
      </c>
    </row>
    <row r="3577" spans="1:13">
      <c r="A3577" s="9"/>
      <c r="B3577" s="9"/>
      <c r="C3577" s="9"/>
      <c r="D3577" s="9"/>
      <c r="E3577" s="9" t="s">
        <v>956</v>
      </c>
      <c r="F3577" s="9" t="s">
        <v>30</v>
      </c>
      <c r="G3577" s="9"/>
      <c r="H3577" s="10"/>
      <c r="I3577" s="9">
        <v>58.1</v>
      </c>
      <c r="J3577" s="9" t="s">
        <v>18</v>
      </c>
      <c r="K3577" s="15" t="s">
        <v>19</v>
      </c>
      <c r="L3577" s="16"/>
      <c r="M3577" s="16">
        <f t="shared" si="178"/>
        <v>37.765</v>
      </c>
    </row>
    <row r="3578" ht="24" spans="1:13">
      <c r="A3578" s="9"/>
      <c r="B3578" s="9"/>
      <c r="C3578" s="9"/>
      <c r="D3578" s="9"/>
      <c r="E3578" s="9"/>
      <c r="F3578" s="9" t="s">
        <v>765</v>
      </c>
      <c r="G3578" s="9"/>
      <c r="H3578" s="9"/>
      <c r="I3578" s="9">
        <v>245</v>
      </c>
      <c r="J3578" s="9" t="s">
        <v>21</v>
      </c>
      <c r="K3578" s="9" t="s">
        <v>22</v>
      </c>
      <c r="L3578" s="16"/>
      <c r="M3578" s="16">
        <v>159.25</v>
      </c>
    </row>
    <row r="3579" ht="24" spans="1:13">
      <c r="A3579" s="9"/>
      <c r="B3579" s="9"/>
      <c r="C3579" s="9"/>
      <c r="D3579" s="9"/>
      <c r="E3579" s="9"/>
      <c r="F3579" s="9" t="s">
        <v>899</v>
      </c>
      <c r="G3579" s="9"/>
      <c r="H3579" s="10">
        <v>245</v>
      </c>
      <c r="I3579" s="9">
        <v>490</v>
      </c>
      <c r="J3579" s="9" t="s">
        <v>21</v>
      </c>
      <c r="K3579" s="15" t="s">
        <v>22</v>
      </c>
      <c r="L3579" s="16">
        <v>159.25</v>
      </c>
      <c r="M3579" s="16">
        <v>318.5</v>
      </c>
    </row>
    <row r="3580" ht="24" spans="1:13">
      <c r="A3580" s="9"/>
      <c r="B3580" s="9"/>
      <c r="C3580" s="9"/>
      <c r="D3580" s="9"/>
      <c r="E3580" s="9"/>
      <c r="F3580" s="9" t="s">
        <v>323</v>
      </c>
      <c r="G3580" s="9"/>
      <c r="H3580" s="9"/>
      <c r="I3580" s="9">
        <v>245</v>
      </c>
      <c r="J3580" s="9" t="s">
        <v>21</v>
      </c>
      <c r="K3580" s="9" t="s">
        <v>22</v>
      </c>
      <c r="L3580" s="16"/>
      <c r="M3580" s="16">
        <v>159.25</v>
      </c>
    </row>
    <row r="3581" ht="24" spans="1:13">
      <c r="A3581" s="9"/>
      <c r="B3581" s="9"/>
      <c r="C3581" s="9"/>
      <c r="D3581" s="9"/>
      <c r="E3581" s="9"/>
      <c r="F3581" s="9" t="s">
        <v>324</v>
      </c>
      <c r="G3581" s="9"/>
      <c r="H3581" s="9"/>
      <c r="I3581" s="9">
        <v>245</v>
      </c>
      <c r="J3581" s="9" t="s">
        <v>21</v>
      </c>
      <c r="K3581" s="9" t="s">
        <v>22</v>
      </c>
      <c r="L3581" s="16"/>
      <c r="M3581" s="16">
        <v>159.25</v>
      </c>
    </row>
    <row r="3582" ht="24" spans="1:13">
      <c r="A3582" s="9"/>
      <c r="B3582" s="9"/>
      <c r="C3582" s="9"/>
      <c r="D3582" s="9"/>
      <c r="E3582" s="9"/>
      <c r="F3582" s="9" t="s">
        <v>325</v>
      </c>
      <c r="G3582" s="9"/>
      <c r="H3582" s="9"/>
      <c r="I3582" s="9">
        <v>245</v>
      </c>
      <c r="J3582" s="9" t="s">
        <v>21</v>
      </c>
      <c r="K3582" s="9" t="s">
        <v>22</v>
      </c>
      <c r="L3582" s="16"/>
      <c r="M3582" s="16">
        <v>159.25</v>
      </c>
    </row>
    <row r="3583" ht="24" spans="1:13">
      <c r="A3583" s="9"/>
      <c r="B3583" s="9"/>
      <c r="C3583" s="9"/>
      <c r="D3583" s="9"/>
      <c r="E3583" s="9"/>
      <c r="F3583" s="9" t="s">
        <v>767</v>
      </c>
      <c r="G3583" s="9"/>
      <c r="H3583" s="9"/>
      <c r="I3583" s="9">
        <v>245</v>
      </c>
      <c r="J3583" s="9" t="s">
        <v>21</v>
      </c>
      <c r="K3583" s="9" t="s">
        <v>22</v>
      </c>
      <c r="L3583" s="16"/>
      <c r="M3583" s="16">
        <v>159.25</v>
      </c>
    </row>
    <row r="3584" ht="24" spans="1:13">
      <c r="A3584" s="9"/>
      <c r="B3584" s="9"/>
      <c r="C3584" s="9"/>
      <c r="D3584" s="9"/>
      <c r="E3584" s="9"/>
      <c r="F3584" s="9" t="s">
        <v>763</v>
      </c>
      <c r="G3584" s="9"/>
      <c r="H3584" s="9"/>
      <c r="I3584" s="9">
        <v>245</v>
      </c>
      <c r="J3584" s="9" t="s">
        <v>21</v>
      </c>
      <c r="K3584" s="9" t="s">
        <v>22</v>
      </c>
      <c r="L3584" s="16"/>
      <c r="M3584" s="16">
        <v>159.25</v>
      </c>
    </row>
    <row r="3585" ht="24" spans="1:13">
      <c r="A3585" s="9"/>
      <c r="B3585" s="9"/>
      <c r="C3585" s="9"/>
      <c r="D3585" s="9" t="s">
        <v>957</v>
      </c>
      <c r="E3585" s="9" t="s">
        <v>958</v>
      </c>
      <c r="F3585" s="9" t="s">
        <v>323</v>
      </c>
      <c r="G3585" s="9"/>
      <c r="H3585" s="9"/>
      <c r="I3585" s="9">
        <v>245</v>
      </c>
      <c r="J3585" s="9" t="s">
        <v>21</v>
      </c>
      <c r="K3585" s="9" t="s">
        <v>22</v>
      </c>
      <c r="L3585" s="16"/>
      <c r="M3585" s="16">
        <f t="shared" ref="M3585:M3611" si="179">I3585*0.65</f>
        <v>159.25</v>
      </c>
    </row>
    <row r="3586" ht="24" spans="1:13">
      <c r="A3586" s="9"/>
      <c r="B3586" s="9"/>
      <c r="C3586" s="9"/>
      <c r="D3586" s="9"/>
      <c r="E3586" s="9"/>
      <c r="F3586" s="9" t="s">
        <v>783</v>
      </c>
      <c r="G3586" s="9"/>
      <c r="H3586" s="9"/>
      <c r="I3586" s="9">
        <v>245</v>
      </c>
      <c r="J3586" s="9" t="s">
        <v>21</v>
      </c>
      <c r="K3586" s="9" t="s">
        <v>22</v>
      </c>
      <c r="L3586" s="16"/>
      <c r="M3586" s="16">
        <f t="shared" si="179"/>
        <v>159.25</v>
      </c>
    </row>
    <row r="3587" ht="24" spans="1:13">
      <c r="A3587" s="9"/>
      <c r="B3587" s="9"/>
      <c r="C3587" s="9"/>
      <c r="D3587" s="9"/>
      <c r="E3587" s="9"/>
      <c r="F3587" s="9" t="s">
        <v>325</v>
      </c>
      <c r="G3587" s="9"/>
      <c r="H3587" s="9"/>
      <c r="I3587" s="9">
        <v>245</v>
      </c>
      <c r="J3587" s="9" t="s">
        <v>21</v>
      </c>
      <c r="K3587" s="9" t="s">
        <v>22</v>
      </c>
      <c r="L3587" s="16"/>
      <c r="M3587" s="16">
        <f t="shared" si="179"/>
        <v>159.25</v>
      </c>
    </row>
    <row r="3588" ht="24" spans="1:13">
      <c r="A3588" s="9"/>
      <c r="B3588" s="9"/>
      <c r="C3588" s="9"/>
      <c r="D3588" s="9"/>
      <c r="E3588" s="9"/>
      <c r="F3588" s="9" t="s">
        <v>317</v>
      </c>
      <c r="G3588" s="9"/>
      <c r="H3588" s="9"/>
      <c r="I3588" s="9">
        <v>245</v>
      </c>
      <c r="J3588" s="9" t="s">
        <v>21</v>
      </c>
      <c r="K3588" s="9" t="s">
        <v>22</v>
      </c>
      <c r="L3588" s="16"/>
      <c r="M3588" s="16">
        <f t="shared" si="179"/>
        <v>159.25</v>
      </c>
    </row>
    <row r="3589" ht="24" spans="1:13">
      <c r="A3589" s="9"/>
      <c r="B3589" s="9"/>
      <c r="C3589" s="9"/>
      <c r="D3589" s="9"/>
      <c r="E3589" s="9"/>
      <c r="F3589" s="9" t="s">
        <v>775</v>
      </c>
      <c r="G3589" s="9"/>
      <c r="H3589" s="9"/>
      <c r="I3589" s="9">
        <v>245</v>
      </c>
      <c r="J3589" s="9" t="s">
        <v>21</v>
      </c>
      <c r="K3589" s="9" t="s">
        <v>22</v>
      </c>
      <c r="L3589" s="16"/>
      <c r="M3589" s="16">
        <f t="shared" si="179"/>
        <v>159.25</v>
      </c>
    </row>
    <row r="3590" ht="24" spans="1:13">
      <c r="A3590" s="9"/>
      <c r="B3590" s="9"/>
      <c r="C3590" s="9"/>
      <c r="D3590" s="9"/>
      <c r="E3590" s="9" t="s">
        <v>959</v>
      </c>
      <c r="F3590" s="9" t="s">
        <v>323</v>
      </c>
      <c r="G3590" s="9"/>
      <c r="H3590" s="9"/>
      <c r="I3590" s="9">
        <v>245</v>
      </c>
      <c r="J3590" s="9" t="s">
        <v>21</v>
      </c>
      <c r="K3590" s="9" t="s">
        <v>22</v>
      </c>
      <c r="L3590" s="16"/>
      <c r="M3590" s="16">
        <f t="shared" si="179"/>
        <v>159.25</v>
      </c>
    </row>
    <row r="3591" ht="24" spans="1:13">
      <c r="A3591" s="9"/>
      <c r="B3591" s="9"/>
      <c r="C3591" s="9"/>
      <c r="D3591" s="9"/>
      <c r="E3591" s="9"/>
      <c r="F3591" s="9" t="s">
        <v>826</v>
      </c>
      <c r="G3591" s="9"/>
      <c r="H3591" s="9"/>
      <c r="I3591" s="9">
        <v>245</v>
      </c>
      <c r="J3591" s="9" t="s">
        <v>21</v>
      </c>
      <c r="K3591" s="9" t="s">
        <v>22</v>
      </c>
      <c r="L3591" s="16"/>
      <c r="M3591" s="16">
        <f t="shared" si="179"/>
        <v>159.25</v>
      </c>
    </row>
    <row r="3592" ht="24" spans="1:13">
      <c r="A3592" s="9"/>
      <c r="B3592" s="9"/>
      <c r="C3592" s="9"/>
      <c r="D3592" s="9"/>
      <c r="E3592" s="9"/>
      <c r="F3592" s="9" t="s">
        <v>325</v>
      </c>
      <c r="G3592" s="9"/>
      <c r="H3592" s="9"/>
      <c r="I3592" s="9">
        <v>245</v>
      </c>
      <c r="J3592" s="9" t="s">
        <v>21</v>
      </c>
      <c r="K3592" s="9" t="s">
        <v>22</v>
      </c>
      <c r="L3592" s="16"/>
      <c r="M3592" s="16">
        <f t="shared" si="179"/>
        <v>159.25</v>
      </c>
    </row>
    <row r="3593" ht="24" spans="1:13">
      <c r="A3593" s="9"/>
      <c r="B3593" s="9"/>
      <c r="C3593" s="9"/>
      <c r="D3593" s="9"/>
      <c r="E3593" s="9"/>
      <c r="F3593" s="9" t="s">
        <v>317</v>
      </c>
      <c r="G3593" s="9"/>
      <c r="H3593" s="9"/>
      <c r="I3593" s="9">
        <v>245</v>
      </c>
      <c r="J3593" s="9" t="s">
        <v>21</v>
      </c>
      <c r="K3593" s="9" t="s">
        <v>22</v>
      </c>
      <c r="L3593" s="16"/>
      <c r="M3593" s="16">
        <f t="shared" si="179"/>
        <v>159.25</v>
      </c>
    </row>
    <row r="3594" ht="24" spans="1:13">
      <c r="A3594" s="9"/>
      <c r="B3594" s="9"/>
      <c r="C3594" s="9" t="s">
        <v>960</v>
      </c>
      <c r="D3594" s="9" t="s">
        <v>960</v>
      </c>
      <c r="E3594" s="9" t="s">
        <v>961</v>
      </c>
      <c r="F3594" s="9" t="s">
        <v>459</v>
      </c>
      <c r="G3594" s="9"/>
      <c r="H3594" s="9"/>
      <c r="I3594" s="9">
        <v>350</v>
      </c>
      <c r="J3594" s="9" t="s">
        <v>21</v>
      </c>
      <c r="K3594" s="9" t="s">
        <v>22</v>
      </c>
      <c r="L3594" s="16"/>
      <c r="M3594" s="16">
        <f t="shared" si="179"/>
        <v>227.5</v>
      </c>
    </row>
    <row r="3595" ht="24" spans="1:13">
      <c r="A3595" s="9"/>
      <c r="B3595" s="9"/>
      <c r="C3595" s="9"/>
      <c r="D3595" s="9"/>
      <c r="E3595" s="9"/>
      <c r="F3595" s="9" t="s">
        <v>962</v>
      </c>
      <c r="G3595" s="9"/>
      <c r="H3595" s="9"/>
      <c r="I3595" s="9">
        <v>350</v>
      </c>
      <c r="J3595" s="9" t="s">
        <v>21</v>
      </c>
      <c r="K3595" s="9" t="s">
        <v>22</v>
      </c>
      <c r="L3595" s="16"/>
      <c r="M3595" s="16">
        <f t="shared" si="179"/>
        <v>227.5</v>
      </c>
    </row>
    <row r="3596" ht="24" spans="1:13">
      <c r="A3596" s="9"/>
      <c r="B3596" s="9"/>
      <c r="C3596" s="9"/>
      <c r="D3596" s="9"/>
      <c r="E3596" s="9"/>
      <c r="F3596" s="9" t="s">
        <v>458</v>
      </c>
      <c r="G3596" s="9"/>
      <c r="H3596" s="9"/>
      <c r="I3596" s="9">
        <v>300</v>
      </c>
      <c r="J3596" s="9" t="s">
        <v>21</v>
      </c>
      <c r="K3596" s="9" t="s">
        <v>22</v>
      </c>
      <c r="L3596" s="16"/>
      <c r="M3596" s="16">
        <f t="shared" si="179"/>
        <v>195</v>
      </c>
    </row>
    <row r="3597" ht="24" spans="1:13">
      <c r="A3597" s="9"/>
      <c r="B3597" s="9"/>
      <c r="C3597" s="9"/>
      <c r="D3597" s="9"/>
      <c r="E3597" s="9"/>
      <c r="F3597" s="9" t="s">
        <v>765</v>
      </c>
      <c r="G3597" s="9"/>
      <c r="H3597" s="9"/>
      <c r="I3597" s="9">
        <v>245</v>
      </c>
      <c r="J3597" s="9" t="s">
        <v>21</v>
      </c>
      <c r="K3597" s="9" t="s">
        <v>22</v>
      </c>
      <c r="L3597" s="16"/>
      <c r="M3597" s="16">
        <f t="shared" si="179"/>
        <v>159.25</v>
      </c>
    </row>
    <row r="3598" ht="24" spans="1:13">
      <c r="A3598" s="9"/>
      <c r="B3598" s="9"/>
      <c r="C3598" s="9"/>
      <c r="D3598" s="9"/>
      <c r="E3598" s="9"/>
      <c r="F3598" s="9" t="s">
        <v>166</v>
      </c>
      <c r="G3598" s="9"/>
      <c r="H3598" s="9"/>
      <c r="I3598" s="9">
        <v>350</v>
      </c>
      <c r="J3598" s="9" t="s">
        <v>21</v>
      </c>
      <c r="K3598" s="9" t="s">
        <v>22</v>
      </c>
      <c r="L3598" s="16"/>
      <c r="M3598" s="16">
        <f t="shared" si="179"/>
        <v>227.5</v>
      </c>
    </row>
    <row r="3599" ht="24" spans="1:13">
      <c r="A3599" s="9"/>
      <c r="B3599" s="9"/>
      <c r="C3599" s="9"/>
      <c r="D3599" s="9"/>
      <c r="E3599" s="9"/>
      <c r="F3599" s="9" t="s">
        <v>719</v>
      </c>
      <c r="G3599" s="9"/>
      <c r="H3599" s="9"/>
      <c r="I3599" s="9">
        <v>350</v>
      </c>
      <c r="J3599" s="9" t="s">
        <v>21</v>
      </c>
      <c r="K3599" s="9" t="s">
        <v>22</v>
      </c>
      <c r="L3599" s="16"/>
      <c r="M3599" s="16">
        <f t="shared" si="179"/>
        <v>227.5</v>
      </c>
    </row>
    <row r="3600" ht="24" spans="1:13">
      <c r="A3600" s="9"/>
      <c r="B3600" s="9"/>
      <c r="C3600" s="9"/>
      <c r="D3600" s="9"/>
      <c r="E3600" s="9"/>
      <c r="F3600" s="9" t="s">
        <v>963</v>
      </c>
      <c r="G3600" s="9"/>
      <c r="H3600" s="10"/>
      <c r="I3600" s="17">
        <v>350</v>
      </c>
      <c r="J3600" s="17" t="s">
        <v>21</v>
      </c>
      <c r="K3600" s="10" t="s">
        <v>22</v>
      </c>
      <c r="L3600" s="16"/>
      <c r="M3600" s="16">
        <f t="shared" si="179"/>
        <v>227.5</v>
      </c>
    </row>
    <row r="3601" ht="36" spans="1:13">
      <c r="A3601" s="9"/>
      <c r="B3601" s="9"/>
      <c r="C3601" s="9"/>
      <c r="D3601" s="9"/>
      <c r="E3601" s="9"/>
      <c r="F3601" s="9" t="s">
        <v>713</v>
      </c>
      <c r="G3601" s="9" t="s">
        <v>714</v>
      </c>
      <c r="H3601" s="9" t="s">
        <v>715</v>
      </c>
      <c r="I3601" s="9">
        <v>700</v>
      </c>
      <c r="J3601" s="9" t="s">
        <v>21</v>
      </c>
      <c r="K3601" s="9" t="s">
        <v>22</v>
      </c>
      <c r="L3601" s="16">
        <f>H3601*0.65</f>
        <v>227.5</v>
      </c>
      <c r="M3601" s="16">
        <f t="shared" si="179"/>
        <v>455</v>
      </c>
    </row>
    <row r="3602" ht="24" spans="1:13">
      <c r="A3602" s="9"/>
      <c r="B3602" s="9"/>
      <c r="C3602" s="9"/>
      <c r="D3602" s="9"/>
      <c r="E3602" s="9"/>
      <c r="F3602" s="9" t="s">
        <v>463</v>
      </c>
      <c r="G3602" s="9"/>
      <c r="H3602" s="10"/>
      <c r="I3602" s="17">
        <v>350</v>
      </c>
      <c r="J3602" s="17" t="s">
        <v>21</v>
      </c>
      <c r="K3602" s="10" t="s">
        <v>22</v>
      </c>
      <c r="L3602" s="16"/>
      <c r="M3602" s="16">
        <f t="shared" si="179"/>
        <v>227.5</v>
      </c>
    </row>
    <row r="3603" ht="24" spans="1:13">
      <c r="A3603" s="9"/>
      <c r="B3603" s="9"/>
      <c r="C3603" s="9"/>
      <c r="D3603" s="9"/>
      <c r="E3603" s="9"/>
      <c r="F3603" s="9" t="s">
        <v>733</v>
      </c>
      <c r="G3603" s="9"/>
      <c r="H3603" s="9"/>
      <c r="I3603" s="9">
        <v>350</v>
      </c>
      <c r="J3603" s="9" t="s">
        <v>21</v>
      </c>
      <c r="K3603" s="9" t="s">
        <v>22</v>
      </c>
      <c r="L3603" s="16"/>
      <c r="M3603" s="16">
        <f t="shared" si="179"/>
        <v>227.5</v>
      </c>
    </row>
    <row r="3604" ht="24" spans="1:13">
      <c r="A3604" s="9"/>
      <c r="B3604" s="9"/>
      <c r="C3604" s="9"/>
      <c r="D3604" s="9"/>
      <c r="E3604" s="9"/>
      <c r="F3604" s="9" t="s">
        <v>718</v>
      </c>
      <c r="G3604" s="9"/>
      <c r="H3604" s="9"/>
      <c r="I3604" s="9">
        <v>350</v>
      </c>
      <c r="J3604" s="9" t="s">
        <v>21</v>
      </c>
      <c r="K3604" s="9" t="s">
        <v>22</v>
      </c>
      <c r="L3604" s="16"/>
      <c r="M3604" s="16">
        <f t="shared" si="179"/>
        <v>227.5</v>
      </c>
    </row>
    <row r="3605" ht="24" spans="1:13">
      <c r="A3605" s="9"/>
      <c r="B3605" s="9"/>
      <c r="C3605" s="9"/>
      <c r="D3605" s="9"/>
      <c r="E3605" s="9"/>
      <c r="F3605" s="9" t="s">
        <v>717</v>
      </c>
      <c r="G3605" s="9"/>
      <c r="H3605" s="9"/>
      <c r="I3605" s="9">
        <v>1000</v>
      </c>
      <c r="J3605" s="9" t="s">
        <v>21</v>
      </c>
      <c r="K3605" s="9" t="s">
        <v>22</v>
      </c>
      <c r="L3605" s="16"/>
      <c r="M3605" s="16">
        <f t="shared" si="179"/>
        <v>650</v>
      </c>
    </row>
    <row r="3606" ht="24" spans="1:13">
      <c r="A3606" s="9"/>
      <c r="B3606" s="9"/>
      <c r="C3606" s="9"/>
      <c r="D3606" s="9"/>
      <c r="E3606" s="9"/>
      <c r="F3606" s="9" t="s">
        <v>964</v>
      </c>
      <c r="G3606" s="9"/>
      <c r="H3606" s="9"/>
      <c r="I3606" s="9">
        <v>350</v>
      </c>
      <c r="J3606" s="9" t="s">
        <v>21</v>
      </c>
      <c r="K3606" s="9"/>
      <c r="L3606" s="16"/>
      <c r="M3606" s="22">
        <f t="shared" si="179"/>
        <v>227.5</v>
      </c>
    </row>
    <row r="3607" ht="24" spans="1:13">
      <c r="A3607" s="9"/>
      <c r="B3607" s="9"/>
      <c r="C3607" s="9"/>
      <c r="D3607" s="9"/>
      <c r="E3607" s="9"/>
      <c r="F3607" s="9" t="s">
        <v>965</v>
      </c>
      <c r="G3607" s="9"/>
      <c r="H3607" s="9"/>
      <c r="I3607" s="9">
        <v>350</v>
      </c>
      <c r="J3607" s="9" t="s">
        <v>21</v>
      </c>
      <c r="K3607" s="9"/>
      <c r="L3607" s="16"/>
      <c r="M3607" s="22">
        <f t="shared" si="179"/>
        <v>227.5</v>
      </c>
    </row>
    <row r="3608" ht="24" spans="1:13">
      <c r="A3608" s="9"/>
      <c r="B3608" s="9"/>
      <c r="C3608" s="9"/>
      <c r="D3608" s="9"/>
      <c r="E3608" s="9"/>
      <c r="F3608" s="9" t="s">
        <v>720</v>
      </c>
      <c r="G3608" s="9"/>
      <c r="H3608" s="9"/>
      <c r="I3608" s="9">
        <v>350</v>
      </c>
      <c r="J3608" s="9" t="s">
        <v>21</v>
      </c>
      <c r="K3608" s="9" t="s">
        <v>22</v>
      </c>
      <c r="L3608" s="16"/>
      <c r="M3608" s="16">
        <f t="shared" si="179"/>
        <v>227.5</v>
      </c>
    </row>
    <row r="3609" ht="24" spans="1:13">
      <c r="A3609" s="9"/>
      <c r="B3609" s="9"/>
      <c r="C3609" s="9"/>
      <c r="D3609" s="9"/>
      <c r="E3609" s="9" t="s">
        <v>966</v>
      </c>
      <c r="F3609" s="9" t="s">
        <v>458</v>
      </c>
      <c r="G3609" s="9"/>
      <c r="H3609" s="9"/>
      <c r="I3609" s="9">
        <v>300</v>
      </c>
      <c r="J3609" s="9" t="s">
        <v>21</v>
      </c>
      <c r="K3609" s="9" t="s">
        <v>22</v>
      </c>
      <c r="L3609" s="16"/>
      <c r="M3609" s="16">
        <f t="shared" si="179"/>
        <v>195</v>
      </c>
    </row>
    <row r="3610" ht="24" spans="1:13">
      <c r="A3610" s="9"/>
      <c r="B3610" s="9"/>
      <c r="C3610" s="9"/>
      <c r="D3610" s="9"/>
      <c r="E3610" s="9"/>
      <c r="F3610" s="9" t="s">
        <v>717</v>
      </c>
      <c r="G3610" s="9"/>
      <c r="H3610" s="9"/>
      <c r="I3610" s="9">
        <v>1000</v>
      </c>
      <c r="J3610" s="9" t="s">
        <v>21</v>
      </c>
      <c r="K3610" s="9" t="s">
        <v>22</v>
      </c>
      <c r="L3610" s="16"/>
      <c r="M3610" s="16">
        <f t="shared" si="179"/>
        <v>650</v>
      </c>
    </row>
    <row r="3611" ht="24" spans="1:13">
      <c r="A3611" s="9"/>
      <c r="B3611" s="9"/>
      <c r="C3611" s="9"/>
      <c r="D3611" s="9"/>
      <c r="E3611" s="9"/>
      <c r="F3611" s="9" t="s">
        <v>720</v>
      </c>
      <c r="G3611" s="9"/>
      <c r="H3611" s="9"/>
      <c r="I3611" s="9">
        <v>350</v>
      </c>
      <c r="J3611" s="9" t="s">
        <v>21</v>
      </c>
      <c r="K3611" s="9" t="s">
        <v>22</v>
      </c>
      <c r="L3611" s="16"/>
      <c r="M3611" s="16">
        <f t="shared" si="179"/>
        <v>227.5</v>
      </c>
    </row>
    <row r="3612" spans="1:13">
      <c r="A3612" s="9"/>
      <c r="B3612" s="9"/>
      <c r="C3612" s="9" t="s">
        <v>967</v>
      </c>
      <c r="D3612" s="9" t="s">
        <v>967</v>
      </c>
      <c r="E3612" s="9" t="s">
        <v>967</v>
      </c>
      <c r="F3612" s="9" t="s">
        <v>30</v>
      </c>
      <c r="G3612" s="9"/>
      <c r="H3612" s="9"/>
      <c r="I3612" s="9">
        <v>58.1</v>
      </c>
      <c r="J3612" s="9" t="s">
        <v>18</v>
      </c>
      <c r="K3612" s="9" t="s">
        <v>19</v>
      </c>
      <c r="L3612" s="16"/>
      <c r="M3612" s="16">
        <f t="shared" ref="M3612:M3626" si="180">I3612*0.65</f>
        <v>37.765</v>
      </c>
    </row>
    <row r="3613" spans="1:13">
      <c r="A3613" s="9"/>
      <c r="B3613" s="9"/>
      <c r="C3613" s="9"/>
      <c r="D3613" s="9"/>
      <c r="E3613" s="9"/>
      <c r="F3613" s="9" t="s">
        <v>44</v>
      </c>
      <c r="G3613" s="9"/>
      <c r="H3613" s="9"/>
      <c r="I3613" s="9">
        <v>100.8</v>
      </c>
      <c r="J3613" s="9" t="s">
        <v>18</v>
      </c>
      <c r="K3613" s="9" t="s">
        <v>19</v>
      </c>
      <c r="L3613" s="16"/>
      <c r="M3613" s="16">
        <f t="shared" si="180"/>
        <v>65.52</v>
      </c>
    </row>
    <row r="3614" ht="24" spans="1:13">
      <c r="A3614" s="9"/>
      <c r="B3614" s="9"/>
      <c r="C3614" s="9"/>
      <c r="D3614" s="9"/>
      <c r="E3614" s="9"/>
      <c r="F3614" s="9" t="s">
        <v>25</v>
      </c>
      <c r="G3614" s="9"/>
      <c r="H3614" s="9"/>
      <c r="I3614" s="9">
        <v>1500</v>
      </c>
      <c r="J3614" s="9" t="s">
        <v>21</v>
      </c>
      <c r="K3614" s="9" t="s">
        <v>22</v>
      </c>
      <c r="L3614" s="16"/>
      <c r="M3614" s="16">
        <f t="shared" si="180"/>
        <v>975</v>
      </c>
    </row>
    <row r="3615" ht="24" spans="1:13">
      <c r="A3615" s="9"/>
      <c r="B3615" s="9"/>
      <c r="C3615" s="9"/>
      <c r="D3615" s="9"/>
      <c r="E3615" s="9"/>
      <c r="F3615" s="9" t="s">
        <v>316</v>
      </c>
      <c r="G3615" s="9"/>
      <c r="H3615" s="9"/>
      <c r="I3615" s="9">
        <v>245</v>
      </c>
      <c r="J3615" s="9" t="s">
        <v>21</v>
      </c>
      <c r="K3615" s="9" t="s">
        <v>22</v>
      </c>
      <c r="L3615" s="16"/>
      <c r="M3615" s="16">
        <f t="shared" si="180"/>
        <v>159.25</v>
      </c>
    </row>
    <row r="3616" ht="24" spans="1:13">
      <c r="A3616" s="9"/>
      <c r="B3616" s="9"/>
      <c r="C3616" s="9"/>
      <c r="D3616" s="9"/>
      <c r="E3616" s="9"/>
      <c r="F3616" s="9" t="s">
        <v>968</v>
      </c>
      <c r="G3616" s="9"/>
      <c r="H3616" s="10"/>
      <c r="I3616" s="17">
        <f>VLOOKUP(F3616,[1]食品类!$C$3:$F$8886,4,0)</f>
        <v>250</v>
      </c>
      <c r="J3616" s="17" t="s">
        <v>21</v>
      </c>
      <c r="K3616" s="10" t="s">
        <v>22</v>
      </c>
      <c r="L3616" s="16"/>
      <c r="M3616" s="16">
        <f t="shared" si="180"/>
        <v>162.5</v>
      </c>
    </row>
    <row r="3617" spans="1:13">
      <c r="A3617" s="9"/>
      <c r="B3617" s="9"/>
      <c r="C3617" s="9" t="s">
        <v>969</v>
      </c>
      <c r="D3617" s="9" t="s">
        <v>969</v>
      </c>
      <c r="E3617" s="9" t="s">
        <v>970</v>
      </c>
      <c r="F3617" s="9" t="s">
        <v>258</v>
      </c>
      <c r="G3617" s="9"/>
      <c r="H3617" s="9"/>
      <c r="I3617" s="9">
        <v>78.4</v>
      </c>
      <c r="J3617" s="9" t="s">
        <v>18</v>
      </c>
      <c r="K3617" s="9" t="s">
        <v>19</v>
      </c>
      <c r="L3617" s="16"/>
      <c r="M3617" s="16">
        <f t="shared" si="180"/>
        <v>50.96</v>
      </c>
    </row>
    <row r="3618" spans="1:13">
      <c r="A3618" s="9"/>
      <c r="B3618" s="9"/>
      <c r="C3618" s="9"/>
      <c r="D3618" s="9"/>
      <c r="E3618" s="9"/>
      <c r="F3618" s="9" t="s">
        <v>90</v>
      </c>
      <c r="G3618" s="9"/>
      <c r="H3618" s="9"/>
      <c r="I3618" s="9">
        <v>85.4</v>
      </c>
      <c r="J3618" s="9" t="s">
        <v>18</v>
      </c>
      <c r="K3618" s="9" t="s">
        <v>72</v>
      </c>
      <c r="L3618" s="16"/>
      <c r="M3618" s="16">
        <f t="shared" si="180"/>
        <v>55.51</v>
      </c>
    </row>
    <row r="3619" spans="1:13">
      <c r="A3619" s="9"/>
      <c r="B3619" s="9"/>
      <c r="C3619" s="9"/>
      <c r="D3619" s="9"/>
      <c r="E3619" s="9"/>
      <c r="F3619" s="9" t="s">
        <v>30</v>
      </c>
      <c r="G3619" s="9"/>
      <c r="H3619" s="9"/>
      <c r="I3619" s="9">
        <v>58.1</v>
      </c>
      <c r="J3619" s="9" t="s">
        <v>18</v>
      </c>
      <c r="K3619" s="9" t="s">
        <v>19</v>
      </c>
      <c r="L3619" s="16"/>
      <c r="M3619" s="16">
        <f t="shared" si="180"/>
        <v>37.765</v>
      </c>
    </row>
    <row r="3620" ht="24" spans="1:13">
      <c r="A3620" s="9"/>
      <c r="B3620" s="9"/>
      <c r="C3620" s="9"/>
      <c r="D3620" s="9"/>
      <c r="E3620" s="9"/>
      <c r="F3620" s="9" t="s">
        <v>316</v>
      </c>
      <c r="G3620" s="9"/>
      <c r="H3620" s="9"/>
      <c r="I3620" s="9">
        <v>245</v>
      </c>
      <c r="J3620" s="9" t="s">
        <v>21</v>
      </c>
      <c r="K3620" s="9" t="s">
        <v>22</v>
      </c>
      <c r="L3620" s="16"/>
      <c r="M3620" s="16">
        <f t="shared" si="180"/>
        <v>159.25</v>
      </c>
    </row>
    <row r="3621" spans="1:13">
      <c r="A3621" s="9"/>
      <c r="B3621" s="9"/>
      <c r="C3621" s="9"/>
      <c r="D3621" s="9"/>
      <c r="E3621" s="9" t="s">
        <v>971</v>
      </c>
      <c r="F3621" s="9" t="s">
        <v>258</v>
      </c>
      <c r="G3621" s="9"/>
      <c r="H3621" s="9"/>
      <c r="I3621" s="9">
        <v>78.4</v>
      </c>
      <c r="J3621" s="9" t="s">
        <v>18</v>
      </c>
      <c r="K3621" s="9" t="s">
        <v>19</v>
      </c>
      <c r="L3621" s="16"/>
      <c r="M3621" s="16">
        <f t="shared" si="180"/>
        <v>50.96</v>
      </c>
    </row>
    <row r="3622" spans="1:13">
      <c r="A3622" s="9"/>
      <c r="B3622" s="9"/>
      <c r="C3622" s="9"/>
      <c r="D3622" s="9"/>
      <c r="E3622" s="9"/>
      <c r="F3622" s="9" t="s">
        <v>90</v>
      </c>
      <c r="G3622" s="9"/>
      <c r="H3622" s="9"/>
      <c r="I3622" s="9">
        <v>85.4</v>
      </c>
      <c r="J3622" s="9" t="s">
        <v>18</v>
      </c>
      <c r="K3622" s="9" t="s">
        <v>72</v>
      </c>
      <c r="L3622" s="16"/>
      <c r="M3622" s="16">
        <f t="shared" si="180"/>
        <v>55.51</v>
      </c>
    </row>
    <row r="3623" spans="1:13">
      <c r="A3623" s="9"/>
      <c r="B3623" s="9"/>
      <c r="C3623" s="9"/>
      <c r="D3623" s="9"/>
      <c r="E3623" s="9"/>
      <c r="F3623" s="9" t="s">
        <v>30</v>
      </c>
      <c r="G3623" s="9"/>
      <c r="H3623" s="9"/>
      <c r="I3623" s="9">
        <v>58.1</v>
      </c>
      <c r="J3623" s="9" t="s">
        <v>18</v>
      </c>
      <c r="K3623" s="9" t="s">
        <v>19</v>
      </c>
      <c r="L3623" s="16"/>
      <c r="M3623" s="16">
        <f t="shared" si="180"/>
        <v>37.765</v>
      </c>
    </row>
    <row r="3624" spans="1:13">
      <c r="A3624" s="9"/>
      <c r="B3624" s="9"/>
      <c r="C3624" s="9"/>
      <c r="D3624" s="9"/>
      <c r="E3624" s="9"/>
      <c r="F3624" s="9" t="s">
        <v>17</v>
      </c>
      <c r="G3624" s="9"/>
      <c r="H3624" s="9"/>
      <c r="I3624" s="9">
        <v>100.8</v>
      </c>
      <c r="J3624" s="9" t="s">
        <v>18</v>
      </c>
      <c r="K3624" s="9" t="s">
        <v>19</v>
      </c>
      <c r="L3624" s="16"/>
      <c r="M3624" s="16">
        <f t="shared" si="180"/>
        <v>65.52</v>
      </c>
    </row>
    <row r="3625" spans="1:13">
      <c r="A3625" s="9"/>
      <c r="B3625" s="9"/>
      <c r="C3625" s="9"/>
      <c r="D3625" s="9"/>
      <c r="E3625" s="9"/>
      <c r="F3625" s="9" t="s">
        <v>26</v>
      </c>
      <c r="G3625" s="9"/>
      <c r="H3625" s="9"/>
      <c r="I3625" s="9">
        <v>134.4</v>
      </c>
      <c r="J3625" s="9" t="s">
        <v>18</v>
      </c>
      <c r="K3625" s="9" t="s">
        <v>19</v>
      </c>
      <c r="L3625" s="16"/>
      <c r="M3625" s="16">
        <f t="shared" si="180"/>
        <v>87.36</v>
      </c>
    </row>
    <row r="3626" ht="24" spans="1:13">
      <c r="A3626" s="9"/>
      <c r="B3626" s="9"/>
      <c r="C3626" s="9"/>
      <c r="D3626" s="9"/>
      <c r="E3626" s="9"/>
      <c r="F3626" s="9" t="s">
        <v>972</v>
      </c>
      <c r="G3626" s="9"/>
      <c r="H3626" s="9"/>
      <c r="I3626" s="9">
        <v>245</v>
      </c>
      <c r="J3626" s="9" t="s">
        <v>21</v>
      </c>
      <c r="K3626" s="9" t="s">
        <v>22</v>
      </c>
      <c r="L3626" s="16"/>
      <c r="M3626" s="16">
        <f t="shared" si="180"/>
        <v>159.25</v>
      </c>
    </row>
    <row r="3627" ht="24" spans="1:13">
      <c r="A3627" s="9"/>
      <c r="B3627" s="9"/>
      <c r="C3627" s="9" t="s">
        <v>973</v>
      </c>
      <c r="D3627" s="9" t="s">
        <v>974</v>
      </c>
      <c r="E3627" s="9" t="s">
        <v>975</v>
      </c>
      <c r="F3627" s="9" t="s">
        <v>762</v>
      </c>
      <c r="G3627" s="9"/>
      <c r="H3627" s="9"/>
      <c r="I3627" s="9">
        <v>245</v>
      </c>
      <c r="J3627" s="9" t="s">
        <v>21</v>
      </c>
      <c r="K3627" s="9" t="s">
        <v>22</v>
      </c>
      <c r="L3627" s="16"/>
      <c r="M3627" s="16">
        <v>159.25</v>
      </c>
    </row>
    <row r="3628" ht="24" spans="1:13">
      <c r="A3628" s="9"/>
      <c r="B3628" s="9"/>
      <c r="C3628" s="9"/>
      <c r="D3628" s="9"/>
      <c r="E3628" s="9"/>
      <c r="F3628" s="9" t="s">
        <v>316</v>
      </c>
      <c r="G3628" s="9"/>
      <c r="H3628" s="9"/>
      <c r="I3628" s="9">
        <v>245</v>
      </c>
      <c r="J3628" s="9" t="s">
        <v>21</v>
      </c>
      <c r="K3628" s="9" t="s">
        <v>22</v>
      </c>
      <c r="L3628" s="16"/>
      <c r="M3628" s="16">
        <v>159.25</v>
      </c>
    </row>
    <row r="3629" ht="24" spans="1:13">
      <c r="A3629" s="9"/>
      <c r="B3629" s="9"/>
      <c r="C3629" s="9"/>
      <c r="D3629" s="9"/>
      <c r="E3629" s="9"/>
      <c r="F3629" s="9" t="s">
        <v>767</v>
      </c>
      <c r="G3629" s="9"/>
      <c r="H3629" s="9"/>
      <c r="I3629" s="9">
        <v>245</v>
      </c>
      <c r="J3629" s="9" t="s">
        <v>21</v>
      </c>
      <c r="K3629" s="9" t="s">
        <v>22</v>
      </c>
      <c r="L3629" s="16"/>
      <c r="M3629" s="16">
        <v>159.25</v>
      </c>
    </row>
    <row r="3630" ht="24" spans="1:13">
      <c r="A3630" s="9"/>
      <c r="B3630" s="9"/>
      <c r="C3630" s="9"/>
      <c r="D3630" s="9"/>
      <c r="E3630" s="9"/>
      <c r="F3630" s="9" t="s">
        <v>976</v>
      </c>
      <c r="G3630" s="9"/>
      <c r="H3630" s="9"/>
      <c r="I3630" s="9">
        <v>245</v>
      </c>
      <c r="J3630" s="9" t="s">
        <v>21</v>
      </c>
      <c r="K3630" s="9"/>
      <c r="L3630" s="16"/>
      <c r="M3630" s="22">
        <f>I3630*0.65</f>
        <v>159.25</v>
      </c>
    </row>
    <row r="3631" ht="24" spans="1:13">
      <c r="A3631" s="9"/>
      <c r="B3631" s="9"/>
      <c r="C3631" s="9"/>
      <c r="D3631" s="9"/>
      <c r="E3631" s="9"/>
      <c r="F3631" s="9" t="s">
        <v>824</v>
      </c>
      <c r="G3631" s="9"/>
      <c r="H3631" s="9"/>
      <c r="I3631" s="9">
        <v>245</v>
      </c>
      <c r="J3631" s="9" t="s">
        <v>21</v>
      </c>
      <c r="K3631" s="9" t="s">
        <v>22</v>
      </c>
      <c r="L3631" s="16"/>
      <c r="M3631" s="16">
        <v>159.25</v>
      </c>
    </row>
    <row r="3632" ht="24" spans="1:13">
      <c r="A3632" s="9"/>
      <c r="B3632" s="9"/>
      <c r="C3632" s="9"/>
      <c r="D3632" s="9"/>
      <c r="E3632" s="9"/>
      <c r="F3632" s="9" t="s">
        <v>317</v>
      </c>
      <c r="G3632" s="9"/>
      <c r="H3632" s="9"/>
      <c r="I3632" s="9">
        <v>245</v>
      </c>
      <c r="J3632" s="9" t="s">
        <v>21</v>
      </c>
      <c r="K3632" s="9" t="s">
        <v>22</v>
      </c>
      <c r="L3632" s="16"/>
      <c r="M3632" s="16">
        <v>159.25</v>
      </c>
    </row>
    <row r="3633" ht="24" spans="1:13">
      <c r="A3633" s="9"/>
      <c r="B3633" s="9"/>
      <c r="C3633" s="9"/>
      <c r="D3633" s="9"/>
      <c r="E3633" s="9"/>
      <c r="F3633" s="9" t="s">
        <v>977</v>
      </c>
      <c r="G3633" s="9"/>
      <c r="H3633" s="9"/>
      <c r="I3633" s="9">
        <v>490</v>
      </c>
      <c r="J3633" s="9" t="s">
        <v>21</v>
      </c>
      <c r="K3633" s="9"/>
      <c r="L3633" s="16"/>
      <c r="M3633" s="22">
        <f>I3633*0.65</f>
        <v>318.5</v>
      </c>
    </row>
    <row r="3634" ht="24" spans="1:13">
      <c r="A3634" s="9"/>
      <c r="B3634" s="9"/>
      <c r="C3634" s="9"/>
      <c r="D3634" s="9"/>
      <c r="E3634" s="9"/>
      <c r="F3634" s="9" t="s">
        <v>763</v>
      </c>
      <c r="G3634" s="9"/>
      <c r="H3634" s="9"/>
      <c r="I3634" s="9">
        <v>245</v>
      </c>
      <c r="J3634" s="9" t="s">
        <v>21</v>
      </c>
      <c r="K3634" s="9" t="s">
        <v>22</v>
      </c>
      <c r="L3634" s="16"/>
      <c r="M3634" s="16">
        <v>159.25</v>
      </c>
    </row>
    <row r="3635" ht="24" spans="1:13">
      <c r="A3635" s="9"/>
      <c r="B3635" s="9"/>
      <c r="C3635" s="9"/>
      <c r="D3635" s="9"/>
      <c r="E3635" s="9"/>
      <c r="F3635" s="9" t="s">
        <v>318</v>
      </c>
      <c r="G3635" s="9"/>
      <c r="H3635" s="9"/>
      <c r="I3635" s="9">
        <v>245</v>
      </c>
      <c r="J3635" s="9" t="s">
        <v>21</v>
      </c>
      <c r="K3635" s="9" t="s">
        <v>22</v>
      </c>
      <c r="L3635" s="16"/>
      <c r="M3635" s="16">
        <v>159.25</v>
      </c>
    </row>
    <row r="3636" ht="24" spans="1:13">
      <c r="A3636" s="9"/>
      <c r="B3636" s="9"/>
      <c r="C3636" s="9"/>
      <c r="D3636" s="9"/>
      <c r="E3636" s="9" t="s">
        <v>978</v>
      </c>
      <c r="F3636" s="9" t="s">
        <v>762</v>
      </c>
      <c r="G3636" s="9"/>
      <c r="H3636" s="9"/>
      <c r="I3636" s="9">
        <v>245</v>
      </c>
      <c r="J3636" s="9" t="s">
        <v>21</v>
      </c>
      <c r="K3636" s="9" t="s">
        <v>22</v>
      </c>
      <c r="L3636" s="16"/>
      <c r="M3636" s="16">
        <v>159.25</v>
      </c>
    </row>
    <row r="3637" ht="24" spans="1:13">
      <c r="A3637" s="9"/>
      <c r="B3637" s="9"/>
      <c r="C3637" s="9"/>
      <c r="D3637" s="9"/>
      <c r="E3637" s="9"/>
      <c r="F3637" s="9" t="s">
        <v>316</v>
      </c>
      <c r="G3637" s="9"/>
      <c r="H3637" s="9"/>
      <c r="I3637" s="9">
        <v>245</v>
      </c>
      <c r="J3637" s="9" t="s">
        <v>21</v>
      </c>
      <c r="K3637" s="9" t="s">
        <v>22</v>
      </c>
      <c r="L3637" s="16"/>
      <c r="M3637" s="16">
        <v>159.25</v>
      </c>
    </row>
    <row r="3638" ht="24" spans="1:13">
      <c r="A3638" s="9"/>
      <c r="B3638" s="9"/>
      <c r="C3638" s="9"/>
      <c r="D3638" s="9"/>
      <c r="E3638" s="9"/>
      <c r="F3638" s="9" t="s">
        <v>767</v>
      </c>
      <c r="G3638" s="9"/>
      <c r="H3638" s="9"/>
      <c r="I3638" s="9">
        <v>245</v>
      </c>
      <c r="J3638" s="9" t="s">
        <v>21</v>
      </c>
      <c r="K3638" s="9" t="s">
        <v>22</v>
      </c>
      <c r="L3638" s="16"/>
      <c r="M3638" s="16">
        <v>159.25</v>
      </c>
    </row>
    <row r="3639" ht="24" spans="1:13">
      <c r="A3639" s="9"/>
      <c r="B3639" s="9"/>
      <c r="C3639" s="9"/>
      <c r="D3639" s="9"/>
      <c r="E3639" s="9"/>
      <c r="F3639" s="9" t="s">
        <v>976</v>
      </c>
      <c r="G3639" s="9"/>
      <c r="H3639" s="9"/>
      <c r="I3639" s="9">
        <v>245</v>
      </c>
      <c r="J3639" s="9" t="s">
        <v>21</v>
      </c>
      <c r="K3639" s="9"/>
      <c r="L3639" s="16"/>
      <c r="M3639" s="22">
        <f>I3639*0.65</f>
        <v>159.25</v>
      </c>
    </row>
    <row r="3640" ht="24" spans="1:13">
      <c r="A3640" s="9"/>
      <c r="B3640" s="9"/>
      <c r="C3640" s="9"/>
      <c r="D3640" s="9"/>
      <c r="E3640" s="9"/>
      <c r="F3640" s="9" t="s">
        <v>824</v>
      </c>
      <c r="G3640" s="9"/>
      <c r="H3640" s="9"/>
      <c r="I3640" s="9">
        <v>245</v>
      </c>
      <c r="J3640" s="9" t="s">
        <v>21</v>
      </c>
      <c r="K3640" s="9" t="s">
        <v>22</v>
      </c>
      <c r="L3640" s="16"/>
      <c r="M3640" s="16">
        <v>159.25</v>
      </c>
    </row>
    <row r="3641" ht="24" spans="1:13">
      <c r="A3641" s="9"/>
      <c r="B3641" s="9"/>
      <c r="C3641" s="9"/>
      <c r="D3641" s="9"/>
      <c r="E3641" s="9"/>
      <c r="F3641" s="9" t="s">
        <v>317</v>
      </c>
      <c r="G3641" s="9"/>
      <c r="H3641" s="9"/>
      <c r="I3641" s="9">
        <v>245</v>
      </c>
      <c r="J3641" s="9" t="s">
        <v>21</v>
      </c>
      <c r="K3641" s="9" t="s">
        <v>22</v>
      </c>
      <c r="L3641" s="16"/>
      <c r="M3641" s="16">
        <v>159.25</v>
      </c>
    </row>
    <row r="3642" ht="24" spans="1:13">
      <c r="A3642" s="9"/>
      <c r="B3642" s="9"/>
      <c r="C3642" s="9"/>
      <c r="D3642" s="9"/>
      <c r="E3642" s="9"/>
      <c r="F3642" s="9" t="s">
        <v>977</v>
      </c>
      <c r="G3642" s="9"/>
      <c r="H3642" s="9"/>
      <c r="I3642" s="9">
        <v>490</v>
      </c>
      <c r="J3642" s="9" t="s">
        <v>21</v>
      </c>
      <c r="K3642" s="9"/>
      <c r="L3642" s="16"/>
      <c r="M3642" s="22">
        <f>I3642*0.65</f>
        <v>318.5</v>
      </c>
    </row>
    <row r="3643" ht="24" spans="1:13">
      <c r="A3643" s="9"/>
      <c r="B3643" s="9"/>
      <c r="C3643" s="9"/>
      <c r="D3643" s="9"/>
      <c r="E3643" s="9"/>
      <c r="F3643" s="9" t="s">
        <v>763</v>
      </c>
      <c r="G3643" s="9"/>
      <c r="H3643" s="9"/>
      <c r="I3643" s="9">
        <v>245</v>
      </c>
      <c r="J3643" s="9" t="s">
        <v>21</v>
      </c>
      <c r="K3643" s="9" t="s">
        <v>22</v>
      </c>
      <c r="L3643" s="16"/>
      <c r="M3643" s="16">
        <v>159.25</v>
      </c>
    </row>
    <row r="3644" ht="24" spans="1:13">
      <c r="A3644" s="9"/>
      <c r="B3644" s="9"/>
      <c r="C3644" s="9"/>
      <c r="D3644" s="9"/>
      <c r="E3644" s="9"/>
      <c r="F3644" s="9" t="s">
        <v>318</v>
      </c>
      <c r="G3644" s="9"/>
      <c r="H3644" s="9"/>
      <c r="I3644" s="9">
        <v>245</v>
      </c>
      <c r="J3644" s="9" t="s">
        <v>21</v>
      </c>
      <c r="K3644" s="9" t="s">
        <v>22</v>
      </c>
      <c r="L3644" s="16"/>
      <c r="M3644" s="16">
        <v>159.25</v>
      </c>
    </row>
    <row r="3645" ht="24" spans="1:13">
      <c r="A3645" s="9"/>
      <c r="B3645" s="9"/>
      <c r="C3645" s="9"/>
      <c r="D3645" s="9"/>
      <c r="E3645" s="9" t="s">
        <v>979</v>
      </c>
      <c r="F3645" s="9" t="s">
        <v>323</v>
      </c>
      <c r="G3645" s="9"/>
      <c r="H3645" s="9"/>
      <c r="I3645" s="9">
        <v>245</v>
      </c>
      <c r="J3645" s="9" t="s">
        <v>21</v>
      </c>
      <c r="K3645" s="9" t="s">
        <v>22</v>
      </c>
      <c r="L3645" s="16"/>
      <c r="M3645" s="16">
        <v>159.25</v>
      </c>
    </row>
    <row r="3646" ht="24" spans="1:13">
      <c r="A3646" s="9"/>
      <c r="B3646" s="9"/>
      <c r="C3646" s="9"/>
      <c r="D3646" s="9"/>
      <c r="E3646" s="9"/>
      <c r="F3646" s="9" t="s">
        <v>765</v>
      </c>
      <c r="G3646" s="9"/>
      <c r="H3646" s="9"/>
      <c r="I3646" s="9">
        <v>245</v>
      </c>
      <c r="J3646" s="9" t="s">
        <v>21</v>
      </c>
      <c r="K3646" s="9" t="s">
        <v>22</v>
      </c>
      <c r="L3646" s="16"/>
      <c r="M3646" s="16">
        <v>159.25</v>
      </c>
    </row>
    <row r="3647" ht="24" spans="1:13">
      <c r="A3647" s="9"/>
      <c r="B3647" s="9"/>
      <c r="C3647" s="9"/>
      <c r="D3647" s="9"/>
      <c r="E3647" s="9"/>
      <c r="F3647" s="9" t="s">
        <v>322</v>
      </c>
      <c r="G3647" s="9"/>
      <c r="H3647" s="9"/>
      <c r="I3647" s="9">
        <v>245</v>
      </c>
      <c r="J3647" s="9" t="s">
        <v>21</v>
      </c>
      <c r="K3647" s="9" t="s">
        <v>22</v>
      </c>
      <c r="L3647" s="16"/>
      <c r="M3647" s="16">
        <v>159.25</v>
      </c>
    </row>
    <row r="3648" ht="24" spans="1:13">
      <c r="A3648" s="9"/>
      <c r="B3648" s="9"/>
      <c r="C3648" s="9"/>
      <c r="D3648" s="9"/>
      <c r="E3648" s="9"/>
      <c r="F3648" s="9" t="s">
        <v>324</v>
      </c>
      <c r="G3648" s="9"/>
      <c r="H3648" s="9"/>
      <c r="I3648" s="9">
        <v>245</v>
      </c>
      <c r="J3648" s="9" t="s">
        <v>21</v>
      </c>
      <c r="K3648" s="9" t="s">
        <v>22</v>
      </c>
      <c r="L3648" s="16"/>
      <c r="M3648" s="16">
        <v>159.25</v>
      </c>
    </row>
    <row r="3649" ht="24" spans="1:13">
      <c r="A3649" s="9"/>
      <c r="B3649" s="9"/>
      <c r="C3649" s="9"/>
      <c r="D3649" s="9"/>
      <c r="E3649" s="9"/>
      <c r="F3649" s="9" t="s">
        <v>768</v>
      </c>
      <c r="G3649" s="9"/>
      <c r="H3649" s="9"/>
      <c r="I3649" s="9">
        <v>245</v>
      </c>
      <c r="J3649" s="9" t="s">
        <v>21</v>
      </c>
      <c r="K3649" s="9" t="s">
        <v>22</v>
      </c>
      <c r="L3649" s="16"/>
      <c r="M3649" s="16">
        <v>159.25</v>
      </c>
    </row>
    <row r="3650" ht="24" spans="1:13">
      <c r="A3650" s="9"/>
      <c r="B3650" s="9"/>
      <c r="C3650" s="9"/>
      <c r="D3650" s="9"/>
      <c r="E3650" s="9"/>
      <c r="F3650" s="9" t="s">
        <v>121</v>
      </c>
      <c r="G3650" s="9"/>
      <c r="H3650" s="9">
        <v>245</v>
      </c>
      <c r="I3650" s="9">
        <v>490</v>
      </c>
      <c r="J3650" s="9" t="s">
        <v>21</v>
      </c>
      <c r="K3650" s="9" t="s">
        <v>22</v>
      </c>
      <c r="L3650" s="16">
        <v>159.25</v>
      </c>
      <c r="M3650" s="16">
        <v>318.5</v>
      </c>
    </row>
    <row r="3651" s="1" customFormat="1" customHeight="1" spans="1:13">
      <c r="A3651" s="9">
        <v>33</v>
      </c>
      <c r="B3651" s="9" t="s">
        <v>980</v>
      </c>
      <c r="C3651" s="9" t="s">
        <v>981</v>
      </c>
      <c r="D3651" s="9" t="s">
        <v>981</v>
      </c>
      <c r="E3651" s="9" t="s">
        <v>981</v>
      </c>
      <c r="F3651" s="9" t="s">
        <v>60</v>
      </c>
      <c r="G3651" s="9"/>
      <c r="H3651" s="10">
        <v>123.9</v>
      </c>
      <c r="I3651" s="9">
        <v>619.5</v>
      </c>
      <c r="J3651" s="9" t="s">
        <v>18</v>
      </c>
      <c r="K3651" s="15" t="s">
        <v>19</v>
      </c>
      <c r="L3651" s="16">
        <f>H3651*0.65</f>
        <v>80.535</v>
      </c>
      <c r="M3651" s="16">
        <f t="shared" ref="M3645:M3688" si="181">I3651*0.65</f>
        <v>402.675</v>
      </c>
    </row>
    <row r="3652" s="1" customFormat="1" spans="1:13">
      <c r="A3652" s="9"/>
      <c r="B3652" s="9"/>
      <c r="C3652" s="9"/>
      <c r="D3652" s="9"/>
      <c r="E3652" s="9"/>
      <c r="F3652" s="9" t="s">
        <v>59</v>
      </c>
      <c r="G3652" s="9"/>
      <c r="H3652" s="10">
        <v>123.9</v>
      </c>
      <c r="I3652" s="9">
        <v>619.5</v>
      </c>
      <c r="J3652" s="9" t="s">
        <v>18</v>
      </c>
      <c r="K3652" s="15" t="s">
        <v>19</v>
      </c>
      <c r="L3652" s="16">
        <f>H3652*0.65</f>
        <v>80.535</v>
      </c>
      <c r="M3652" s="16">
        <f t="shared" si="181"/>
        <v>402.675</v>
      </c>
    </row>
    <row r="3653" s="1" customFormat="1" spans="1:13">
      <c r="A3653" s="9"/>
      <c r="B3653" s="9"/>
      <c r="C3653" s="9"/>
      <c r="D3653" s="9"/>
      <c r="E3653" s="9"/>
      <c r="F3653" s="9" t="s">
        <v>982</v>
      </c>
      <c r="G3653" s="9"/>
      <c r="H3653" s="10">
        <v>123.9</v>
      </c>
      <c r="I3653" s="9">
        <v>371.7</v>
      </c>
      <c r="J3653" s="9" t="s">
        <v>18</v>
      </c>
      <c r="K3653" s="15" t="s">
        <v>19</v>
      </c>
      <c r="L3653" s="16">
        <f>H3653*0.65</f>
        <v>80.535</v>
      </c>
      <c r="M3653" s="16">
        <f t="shared" si="181"/>
        <v>241.605</v>
      </c>
    </row>
    <row r="3654" s="1" customFormat="1" spans="1:13">
      <c r="A3654" s="9"/>
      <c r="B3654" s="9"/>
      <c r="C3654" s="9"/>
      <c r="D3654" s="9"/>
      <c r="E3654" s="9"/>
      <c r="F3654" s="9" t="s">
        <v>199</v>
      </c>
      <c r="G3654" s="9"/>
      <c r="H3654" s="10"/>
      <c r="I3654" s="9">
        <v>400</v>
      </c>
      <c r="J3654" s="9" t="s">
        <v>200</v>
      </c>
      <c r="K3654" s="15" t="s">
        <v>22</v>
      </c>
      <c r="L3654" s="16"/>
      <c r="M3654" s="16">
        <f t="shared" si="181"/>
        <v>260</v>
      </c>
    </row>
    <row r="3655" s="1" customFormat="1" customHeight="1" spans="1:13">
      <c r="A3655" s="9"/>
      <c r="B3655" s="9"/>
      <c r="C3655" s="9" t="s">
        <v>983</v>
      </c>
      <c r="D3655" s="9" t="s">
        <v>983</v>
      </c>
      <c r="E3655" s="9" t="s">
        <v>983</v>
      </c>
      <c r="F3655" s="9" t="s">
        <v>59</v>
      </c>
      <c r="G3655" s="9"/>
      <c r="H3655" s="10">
        <v>123.9</v>
      </c>
      <c r="I3655" s="9">
        <v>619.5</v>
      </c>
      <c r="J3655" s="9" t="s">
        <v>18</v>
      </c>
      <c r="K3655" s="15" t="s">
        <v>19</v>
      </c>
      <c r="L3655" s="16">
        <f>H3655*0.65</f>
        <v>80.535</v>
      </c>
      <c r="M3655" s="16">
        <f t="shared" si="181"/>
        <v>402.675</v>
      </c>
    </row>
    <row r="3656" s="1" customFormat="1" spans="1:13">
      <c r="A3656" s="9"/>
      <c r="B3656" s="9"/>
      <c r="C3656" s="9"/>
      <c r="D3656" s="9"/>
      <c r="E3656" s="9"/>
      <c r="F3656" s="9" t="s">
        <v>199</v>
      </c>
      <c r="G3656" s="9"/>
      <c r="H3656" s="10"/>
      <c r="I3656" s="9">
        <v>400</v>
      </c>
      <c r="J3656" s="9" t="s">
        <v>200</v>
      </c>
      <c r="K3656" s="15" t="s">
        <v>22</v>
      </c>
      <c r="L3656" s="16"/>
      <c r="M3656" s="16">
        <f t="shared" si="181"/>
        <v>260</v>
      </c>
    </row>
    <row r="3657" s="1" customFormat="1" customHeight="1" spans="1:13">
      <c r="A3657" s="9"/>
      <c r="B3657" s="9"/>
      <c r="C3657" s="9" t="s">
        <v>984</v>
      </c>
      <c r="D3657" s="9" t="s">
        <v>984</v>
      </c>
      <c r="E3657" s="9" t="s">
        <v>984</v>
      </c>
      <c r="F3657" s="9" t="s">
        <v>60</v>
      </c>
      <c r="G3657" s="9"/>
      <c r="H3657" s="10">
        <v>123.9</v>
      </c>
      <c r="I3657" s="9">
        <v>619.5</v>
      </c>
      <c r="J3657" s="9" t="s">
        <v>18</v>
      </c>
      <c r="K3657" s="15" t="s">
        <v>19</v>
      </c>
      <c r="L3657" s="16">
        <f>H3657*0.65</f>
        <v>80.535</v>
      </c>
      <c r="M3657" s="16">
        <f t="shared" si="181"/>
        <v>402.675</v>
      </c>
    </row>
    <row r="3658" s="1" customFormat="1" spans="1:13">
      <c r="A3658" s="9"/>
      <c r="B3658" s="9"/>
      <c r="C3658" s="9"/>
      <c r="D3658" s="9"/>
      <c r="E3658" s="9"/>
      <c r="F3658" s="9" t="s">
        <v>59</v>
      </c>
      <c r="G3658" s="9"/>
      <c r="H3658" s="10">
        <v>123.9</v>
      </c>
      <c r="I3658" s="9">
        <v>619.5</v>
      </c>
      <c r="J3658" s="9" t="s">
        <v>18</v>
      </c>
      <c r="K3658" s="15" t="s">
        <v>19</v>
      </c>
      <c r="L3658" s="16">
        <f>H3658*0.65</f>
        <v>80.535</v>
      </c>
      <c r="M3658" s="16">
        <f t="shared" si="181"/>
        <v>402.675</v>
      </c>
    </row>
    <row r="3659" s="1" customFormat="1" spans="1:13">
      <c r="A3659" s="9"/>
      <c r="B3659" s="9"/>
      <c r="C3659" s="9"/>
      <c r="D3659" s="9"/>
      <c r="E3659" s="9"/>
      <c r="F3659" s="9" t="s">
        <v>982</v>
      </c>
      <c r="G3659" s="9"/>
      <c r="H3659" s="10">
        <v>123.9</v>
      </c>
      <c r="I3659" s="9">
        <v>371.7</v>
      </c>
      <c r="J3659" s="9" t="s">
        <v>18</v>
      </c>
      <c r="K3659" s="15" t="s">
        <v>19</v>
      </c>
      <c r="L3659" s="16">
        <f>H3659*0.65</f>
        <v>80.535</v>
      </c>
      <c r="M3659" s="16">
        <f t="shared" si="181"/>
        <v>241.605</v>
      </c>
    </row>
    <row r="3660" s="1" customFormat="1" spans="1:13">
      <c r="A3660" s="9"/>
      <c r="B3660" s="9"/>
      <c r="C3660" s="9"/>
      <c r="D3660" s="9"/>
      <c r="E3660" s="9"/>
      <c r="F3660" s="9" t="s">
        <v>199</v>
      </c>
      <c r="G3660" s="9"/>
      <c r="H3660" s="10"/>
      <c r="I3660" s="9">
        <v>400</v>
      </c>
      <c r="J3660" s="9" t="s">
        <v>200</v>
      </c>
      <c r="K3660" s="15" t="s">
        <v>22</v>
      </c>
      <c r="L3660" s="16"/>
      <c r="M3660" s="16">
        <f t="shared" si="181"/>
        <v>260</v>
      </c>
    </row>
    <row r="3661" s="1" customFormat="1" ht="48" spans="1:13">
      <c r="A3661" s="9">
        <v>34</v>
      </c>
      <c r="B3661" s="9" t="s">
        <v>985</v>
      </c>
      <c r="C3661" s="9" t="s">
        <v>985</v>
      </c>
      <c r="D3661" s="9" t="s">
        <v>985</v>
      </c>
      <c r="E3661" s="9" t="s">
        <v>985</v>
      </c>
      <c r="F3661" s="9" t="s">
        <v>199</v>
      </c>
      <c r="G3661" s="9"/>
      <c r="H3661" s="10"/>
      <c r="I3661" s="9">
        <v>400</v>
      </c>
      <c r="J3661" s="9" t="s">
        <v>200</v>
      </c>
      <c r="K3661" s="15" t="s">
        <v>22</v>
      </c>
      <c r="L3661" s="16"/>
      <c r="M3661" s="16">
        <f t="shared" si="181"/>
        <v>260</v>
      </c>
    </row>
    <row r="3662" s="1" customFormat="1" customHeight="1" spans="1:13">
      <c r="A3662" s="9"/>
      <c r="B3662" s="9"/>
      <c r="C3662" s="9" t="s">
        <v>986</v>
      </c>
      <c r="D3662" s="9" t="s">
        <v>986</v>
      </c>
      <c r="E3662" s="9" t="s">
        <v>986</v>
      </c>
      <c r="F3662" s="9" t="s">
        <v>60</v>
      </c>
      <c r="G3662" s="9"/>
      <c r="H3662" s="10">
        <v>123.9</v>
      </c>
      <c r="I3662" s="9">
        <v>619.5</v>
      </c>
      <c r="J3662" s="9" t="s">
        <v>18</v>
      </c>
      <c r="K3662" s="15" t="s">
        <v>19</v>
      </c>
      <c r="L3662" s="16">
        <f>H3662*0.65</f>
        <v>80.535</v>
      </c>
      <c r="M3662" s="16">
        <f t="shared" si="181"/>
        <v>402.675</v>
      </c>
    </row>
    <row r="3663" s="1" customFormat="1" spans="1:13">
      <c r="A3663" s="9"/>
      <c r="B3663" s="9"/>
      <c r="C3663" s="9"/>
      <c r="D3663" s="9"/>
      <c r="E3663" s="9"/>
      <c r="F3663" s="9" t="s">
        <v>619</v>
      </c>
      <c r="G3663" s="9"/>
      <c r="H3663" s="10"/>
      <c r="I3663" s="9">
        <v>134.4</v>
      </c>
      <c r="J3663" s="9" t="s">
        <v>18</v>
      </c>
      <c r="K3663" s="15" t="s">
        <v>19</v>
      </c>
      <c r="L3663" s="16"/>
      <c r="M3663" s="16">
        <f t="shared" si="181"/>
        <v>87.36</v>
      </c>
    </row>
    <row r="3664" s="1" customFormat="1" spans="1:13">
      <c r="A3664" s="9"/>
      <c r="B3664" s="9"/>
      <c r="C3664" s="9"/>
      <c r="D3664" s="9"/>
      <c r="E3664" s="9"/>
      <c r="F3664" s="9" t="s">
        <v>179</v>
      </c>
      <c r="G3664" s="9"/>
      <c r="H3664" s="10"/>
      <c r="I3664" s="9">
        <v>53.9</v>
      </c>
      <c r="J3664" s="9" t="s">
        <v>18</v>
      </c>
      <c r="K3664" s="15" t="s">
        <v>19</v>
      </c>
      <c r="L3664" s="16"/>
      <c r="M3664" s="16">
        <f t="shared" si="181"/>
        <v>35.035</v>
      </c>
    </row>
    <row r="3665" s="1" customFormat="1" spans="1:13">
      <c r="A3665" s="9"/>
      <c r="B3665" s="9"/>
      <c r="C3665" s="9"/>
      <c r="D3665" s="9"/>
      <c r="E3665" s="9"/>
      <c r="F3665" s="9" t="s">
        <v>59</v>
      </c>
      <c r="G3665" s="9"/>
      <c r="H3665" s="10">
        <v>123.9</v>
      </c>
      <c r="I3665" s="9">
        <v>619.5</v>
      </c>
      <c r="J3665" s="9" t="s">
        <v>18</v>
      </c>
      <c r="K3665" s="15" t="s">
        <v>19</v>
      </c>
      <c r="L3665" s="16">
        <f>H3665*0.65</f>
        <v>80.535</v>
      </c>
      <c r="M3665" s="16">
        <f t="shared" si="181"/>
        <v>402.675</v>
      </c>
    </row>
    <row r="3666" s="1" customFormat="1" spans="1:13">
      <c r="A3666" s="9"/>
      <c r="B3666" s="9"/>
      <c r="C3666" s="9"/>
      <c r="D3666" s="9"/>
      <c r="E3666" s="9"/>
      <c r="F3666" s="9" t="s">
        <v>199</v>
      </c>
      <c r="G3666" s="9"/>
      <c r="H3666" s="10"/>
      <c r="I3666" s="9">
        <v>400</v>
      </c>
      <c r="J3666" s="9" t="s">
        <v>200</v>
      </c>
      <c r="K3666" s="15" t="s">
        <v>22</v>
      </c>
      <c r="L3666" s="16"/>
      <c r="M3666" s="16">
        <f t="shared" si="181"/>
        <v>260</v>
      </c>
    </row>
    <row r="3667" s="1" customFormat="1" ht="24" customHeight="1" spans="1:13">
      <c r="A3667" s="9"/>
      <c r="B3667" s="9"/>
      <c r="C3667" s="9" t="s">
        <v>987</v>
      </c>
      <c r="D3667" s="9" t="s">
        <v>987</v>
      </c>
      <c r="E3667" s="9" t="s">
        <v>987</v>
      </c>
      <c r="F3667" s="9" t="s">
        <v>988</v>
      </c>
      <c r="G3667" s="9"/>
      <c r="H3667" s="10"/>
      <c r="I3667" s="9">
        <v>350</v>
      </c>
      <c r="J3667" s="9" t="s">
        <v>21</v>
      </c>
      <c r="K3667" s="15" t="s">
        <v>22</v>
      </c>
      <c r="L3667" s="16"/>
      <c r="M3667" s="16">
        <f t="shared" si="181"/>
        <v>227.5</v>
      </c>
    </row>
    <row r="3668" s="1" customFormat="1" ht="24" spans="1:13">
      <c r="A3668" s="9"/>
      <c r="B3668" s="9"/>
      <c r="C3668" s="9"/>
      <c r="D3668" s="9"/>
      <c r="E3668" s="9"/>
      <c r="F3668" s="9" t="s">
        <v>989</v>
      </c>
      <c r="G3668" s="9"/>
      <c r="H3668" s="10"/>
      <c r="I3668" s="9">
        <v>350</v>
      </c>
      <c r="J3668" s="9" t="s">
        <v>21</v>
      </c>
      <c r="K3668" s="15" t="s">
        <v>22</v>
      </c>
      <c r="L3668" s="16"/>
      <c r="M3668" s="16">
        <f t="shared" si="181"/>
        <v>227.5</v>
      </c>
    </row>
    <row r="3669" s="1" customFormat="1" ht="24" spans="1:13">
      <c r="A3669" s="9"/>
      <c r="B3669" s="9"/>
      <c r="C3669" s="9"/>
      <c r="D3669" s="9"/>
      <c r="E3669" s="9"/>
      <c r="F3669" s="9" t="s">
        <v>990</v>
      </c>
      <c r="G3669" s="9"/>
      <c r="H3669" s="10"/>
      <c r="I3669" s="9">
        <v>350</v>
      </c>
      <c r="J3669" s="9" t="s">
        <v>21</v>
      </c>
      <c r="K3669" s="15" t="s">
        <v>22</v>
      </c>
      <c r="L3669" s="16"/>
      <c r="M3669" s="16">
        <f t="shared" si="181"/>
        <v>227.5</v>
      </c>
    </row>
    <row r="3670" s="1" customFormat="1" spans="1:13">
      <c r="A3670" s="9"/>
      <c r="B3670" s="9"/>
      <c r="C3670" s="9"/>
      <c r="D3670" s="9"/>
      <c r="E3670" s="9"/>
      <c r="F3670" s="9" t="s">
        <v>199</v>
      </c>
      <c r="G3670" s="9"/>
      <c r="H3670" s="10"/>
      <c r="I3670" s="9">
        <v>400</v>
      </c>
      <c r="J3670" s="9" t="s">
        <v>200</v>
      </c>
      <c r="K3670" s="15" t="s">
        <v>22</v>
      </c>
      <c r="L3670" s="16"/>
      <c r="M3670" s="16">
        <f t="shared" si="181"/>
        <v>260</v>
      </c>
    </row>
    <row r="3671" s="1" customFormat="1" ht="60" spans="1:13">
      <c r="A3671" s="9">
        <v>35</v>
      </c>
      <c r="B3671" s="9" t="s">
        <v>991</v>
      </c>
      <c r="C3671" s="9" t="s">
        <v>991</v>
      </c>
      <c r="D3671" s="9" t="s">
        <v>991</v>
      </c>
      <c r="E3671" s="9" t="s">
        <v>991</v>
      </c>
      <c r="F3671" s="9" t="s">
        <v>199</v>
      </c>
      <c r="G3671" s="9"/>
      <c r="H3671" s="10"/>
      <c r="I3671" s="9">
        <v>400</v>
      </c>
      <c r="J3671" s="9" t="s">
        <v>200</v>
      </c>
      <c r="K3671" s="15" t="s">
        <v>22</v>
      </c>
      <c r="L3671" s="16"/>
      <c r="M3671" s="16">
        <f t="shared" si="181"/>
        <v>260</v>
      </c>
    </row>
    <row r="3672" spans="1:13">
      <c r="A3672" s="9">
        <v>36</v>
      </c>
      <c r="B3672" s="9" t="s">
        <v>992</v>
      </c>
      <c r="C3672" s="9" t="s">
        <v>992</v>
      </c>
      <c r="D3672" s="9" t="s">
        <v>993</v>
      </c>
      <c r="E3672" s="9" t="s">
        <v>994</v>
      </c>
      <c r="F3672" s="9" t="s">
        <v>995</v>
      </c>
      <c r="G3672" s="9"/>
      <c r="H3672" s="10"/>
      <c r="I3672" s="9">
        <v>100.8</v>
      </c>
      <c r="J3672" s="9" t="s">
        <v>18</v>
      </c>
      <c r="K3672" s="15" t="s">
        <v>19</v>
      </c>
      <c r="L3672" s="16"/>
      <c r="M3672" s="16">
        <f t="shared" si="181"/>
        <v>65.52</v>
      </c>
    </row>
    <row r="3673" spans="1:13">
      <c r="A3673" s="9"/>
      <c r="B3673" s="9"/>
      <c r="C3673" s="9"/>
      <c r="D3673" s="9"/>
      <c r="E3673" s="9"/>
      <c r="F3673" s="9" t="s">
        <v>503</v>
      </c>
      <c r="G3673" s="9"/>
      <c r="H3673" s="10"/>
      <c r="I3673" s="9">
        <v>58.1</v>
      </c>
      <c r="J3673" s="9" t="s">
        <v>18</v>
      </c>
      <c r="K3673" s="15" t="s">
        <v>19</v>
      </c>
      <c r="L3673" s="16"/>
      <c r="M3673" s="16">
        <f t="shared" si="181"/>
        <v>37.765</v>
      </c>
    </row>
    <row r="3674" spans="1:13">
      <c r="A3674" s="9"/>
      <c r="B3674" s="9"/>
      <c r="C3674" s="9"/>
      <c r="D3674" s="9"/>
      <c r="E3674" s="9"/>
      <c r="F3674" s="9" t="s">
        <v>504</v>
      </c>
      <c r="G3674" s="9"/>
      <c r="H3674" s="10"/>
      <c r="I3674" s="9">
        <v>196</v>
      </c>
      <c r="J3674" s="9" t="s">
        <v>18</v>
      </c>
      <c r="K3674" s="15" t="s">
        <v>19</v>
      </c>
      <c r="L3674" s="16"/>
      <c r="M3674" s="16">
        <f t="shared" si="181"/>
        <v>127.4</v>
      </c>
    </row>
    <row r="3675" spans="1:13">
      <c r="A3675" s="9"/>
      <c r="B3675" s="9"/>
      <c r="C3675" s="9"/>
      <c r="D3675" s="9"/>
      <c r="E3675" s="9"/>
      <c r="F3675" s="9" t="s">
        <v>996</v>
      </c>
      <c r="G3675" s="9"/>
      <c r="H3675" s="10"/>
      <c r="I3675" s="9">
        <v>59.5</v>
      </c>
      <c r="J3675" s="9" t="s">
        <v>18</v>
      </c>
      <c r="K3675" s="15" t="s">
        <v>50</v>
      </c>
      <c r="L3675" s="16"/>
      <c r="M3675" s="16">
        <f t="shared" si="181"/>
        <v>38.675</v>
      </c>
    </row>
    <row r="3676" ht="24" spans="1:13">
      <c r="A3676" s="9"/>
      <c r="B3676" s="9"/>
      <c r="C3676" s="9"/>
      <c r="D3676" s="9"/>
      <c r="E3676" s="9"/>
      <c r="F3676" s="9" t="s">
        <v>997</v>
      </c>
      <c r="G3676" s="9"/>
      <c r="H3676" s="10"/>
      <c r="I3676" s="9">
        <v>100</v>
      </c>
      <c r="J3676" s="9" t="s">
        <v>21</v>
      </c>
      <c r="K3676" s="15" t="s">
        <v>22</v>
      </c>
      <c r="L3676" s="16"/>
      <c r="M3676" s="16">
        <f t="shared" si="181"/>
        <v>65</v>
      </c>
    </row>
    <row r="3677" spans="1:13">
      <c r="A3677" s="9"/>
      <c r="B3677" s="9"/>
      <c r="C3677" s="9"/>
      <c r="D3677" s="9" t="s">
        <v>998</v>
      </c>
      <c r="E3677" s="9" t="s">
        <v>998</v>
      </c>
      <c r="F3677" s="9" t="s">
        <v>503</v>
      </c>
      <c r="G3677" s="9"/>
      <c r="H3677" s="10"/>
      <c r="I3677" s="9">
        <v>58.1</v>
      </c>
      <c r="J3677" s="9" t="s">
        <v>18</v>
      </c>
      <c r="K3677" s="15" t="s">
        <v>19</v>
      </c>
      <c r="L3677" s="16"/>
      <c r="M3677" s="16">
        <f t="shared" si="181"/>
        <v>37.765</v>
      </c>
    </row>
    <row r="3678" spans="1:13">
      <c r="A3678" s="9"/>
      <c r="B3678" s="9"/>
      <c r="C3678" s="9"/>
      <c r="D3678" s="9"/>
      <c r="E3678" s="9"/>
      <c r="F3678" s="9" t="s">
        <v>999</v>
      </c>
      <c r="G3678" s="9"/>
      <c r="H3678" s="10"/>
      <c r="I3678" s="9">
        <v>196</v>
      </c>
      <c r="J3678" s="9" t="s">
        <v>18</v>
      </c>
      <c r="K3678" s="15" t="s">
        <v>19</v>
      </c>
      <c r="L3678" s="16"/>
      <c r="M3678" s="16">
        <f t="shared" si="181"/>
        <v>127.4</v>
      </c>
    </row>
    <row r="3679" spans="1:13">
      <c r="A3679" s="9"/>
      <c r="B3679" s="9"/>
      <c r="C3679" s="9"/>
      <c r="D3679" s="9"/>
      <c r="E3679" s="9"/>
      <c r="F3679" s="9" t="s">
        <v>1000</v>
      </c>
      <c r="G3679" s="9"/>
      <c r="H3679" s="10"/>
      <c r="I3679" s="9">
        <v>123.9</v>
      </c>
      <c r="J3679" s="9" t="s">
        <v>18</v>
      </c>
      <c r="K3679" s="15" t="s">
        <v>19</v>
      </c>
      <c r="L3679" s="16"/>
      <c r="M3679" s="16">
        <f t="shared" si="181"/>
        <v>80.535</v>
      </c>
    </row>
    <row r="3680" ht="24" spans="1:13">
      <c r="A3680" s="9"/>
      <c r="B3680" s="9"/>
      <c r="C3680" s="9"/>
      <c r="D3680" s="9" t="s">
        <v>1001</v>
      </c>
      <c r="E3680" s="9" t="s">
        <v>1001</v>
      </c>
      <c r="F3680" s="9" t="s">
        <v>1002</v>
      </c>
      <c r="G3680" s="9"/>
      <c r="H3680" s="10"/>
      <c r="I3680" s="9">
        <v>150</v>
      </c>
      <c r="J3680" s="9" t="s">
        <v>21</v>
      </c>
      <c r="K3680" s="15" t="s">
        <v>22</v>
      </c>
      <c r="L3680" s="16"/>
      <c r="M3680" s="16">
        <f t="shared" si="181"/>
        <v>97.5</v>
      </c>
    </row>
    <row r="3681" spans="1:13">
      <c r="A3681" s="9"/>
      <c r="B3681" s="9"/>
      <c r="C3681" s="9"/>
      <c r="D3681" s="9"/>
      <c r="E3681" s="9"/>
      <c r="F3681" s="9" t="s">
        <v>56</v>
      </c>
      <c r="G3681" s="9"/>
      <c r="H3681" s="10" t="s">
        <v>57</v>
      </c>
      <c r="I3681" s="9">
        <v>353.5</v>
      </c>
      <c r="J3681" s="9" t="s">
        <v>18</v>
      </c>
      <c r="K3681" s="15" t="s">
        <v>19</v>
      </c>
      <c r="L3681" s="16">
        <f>H3681*0.65</f>
        <v>45.955</v>
      </c>
      <c r="M3681" s="16">
        <f t="shared" si="181"/>
        <v>229.775</v>
      </c>
    </row>
    <row r="3682" spans="1:13">
      <c r="A3682" s="9"/>
      <c r="B3682" s="9"/>
      <c r="C3682" s="9"/>
      <c r="D3682" s="9" t="s">
        <v>993</v>
      </c>
      <c r="E3682" s="9" t="s">
        <v>1003</v>
      </c>
      <c r="F3682" s="9" t="s">
        <v>1004</v>
      </c>
      <c r="G3682" s="9"/>
      <c r="H3682" s="10"/>
      <c r="I3682" s="9">
        <v>57.4</v>
      </c>
      <c r="J3682" s="9" t="s">
        <v>18</v>
      </c>
      <c r="K3682" s="15" t="s">
        <v>19</v>
      </c>
      <c r="L3682" s="16"/>
      <c r="M3682" s="16">
        <f t="shared" si="181"/>
        <v>37.31</v>
      </c>
    </row>
    <row r="3683" ht="24" spans="1:13">
      <c r="A3683" s="9"/>
      <c r="B3683" s="9"/>
      <c r="C3683" s="9"/>
      <c r="D3683" s="9"/>
      <c r="E3683" s="9"/>
      <c r="F3683" s="9" t="s">
        <v>1005</v>
      </c>
      <c r="G3683" s="9"/>
      <c r="H3683" s="10"/>
      <c r="I3683" s="10" t="s">
        <v>1006</v>
      </c>
      <c r="J3683" s="17" t="s">
        <v>21</v>
      </c>
      <c r="K3683" s="10" t="s">
        <v>22</v>
      </c>
      <c r="L3683" s="16"/>
      <c r="M3683" s="16">
        <f t="shared" si="181"/>
        <v>195</v>
      </c>
    </row>
    <row r="3684" ht="24" spans="1:13">
      <c r="A3684" s="9"/>
      <c r="B3684" s="9"/>
      <c r="C3684" s="9"/>
      <c r="D3684" s="9"/>
      <c r="E3684" s="9"/>
      <c r="F3684" s="9" t="s">
        <v>1007</v>
      </c>
      <c r="G3684" s="9"/>
      <c r="H3684" s="10"/>
      <c r="I3684" s="10">
        <v>80</v>
      </c>
      <c r="J3684" s="17" t="s">
        <v>21</v>
      </c>
      <c r="K3684" s="10" t="s">
        <v>22</v>
      </c>
      <c r="L3684" s="16"/>
      <c r="M3684" s="16">
        <f t="shared" si="181"/>
        <v>52</v>
      </c>
    </row>
    <row r="3685" ht="24" spans="1:13">
      <c r="A3685" s="9"/>
      <c r="B3685" s="9"/>
      <c r="C3685" s="9"/>
      <c r="D3685" s="9"/>
      <c r="E3685" s="9"/>
      <c r="F3685" s="9" t="s">
        <v>1008</v>
      </c>
      <c r="G3685" s="9"/>
      <c r="H3685" s="10"/>
      <c r="I3685" s="10">
        <f>VLOOKUP(F3685,[1]食品类!$C$3:$F$8886,4,0)</f>
        <v>150</v>
      </c>
      <c r="J3685" s="17" t="s">
        <v>21</v>
      </c>
      <c r="K3685" s="10" t="s">
        <v>22</v>
      </c>
      <c r="L3685" s="16"/>
      <c r="M3685" s="16">
        <f t="shared" si="181"/>
        <v>97.5</v>
      </c>
    </row>
    <row r="3686" ht="24" spans="1:13">
      <c r="A3686" s="9"/>
      <c r="B3686" s="9"/>
      <c r="C3686" s="9"/>
      <c r="D3686" s="9"/>
      <c r="E3686" s="9"/>
      <c r="F3686" s="9" t="s">
        <v>1009</v>
      </c>
      <c r="G3686" s="9"/>
      <c r="H3686" s="10"/>
      <c r="I3686" s="10">
        <f>VLOOKUP(F3686,[1]食品类!$C$3:$F$8886,4,0)</f>
        <v>100</v>
      </c>
      <c r="J3686" s="17" t="s">
        <v>21</v>
      </c>
      <c r="K3686" s="10" t="s">
        <v>22</v>
      </c>
      <c r="L3686" s="16"/>
      <c r="M3686" s="16">
        <f t="shared" si="181"/>
        <v>65</v>
      </c>
    </row>
    <row r="3687" spans="1:13">
      <c r="A3687" s="9"/>
      <c r="B3687" s="9"/>
      <c r="C3687" s="9"/>
      <c r="D3687" s="9"/>
      <c r="E3687" s="9"/>
      <c r="F3687" s="9" t="s">
        <v>1010</v>
      </c>
      <c r="G3687" s="9"/>
      <c r="H3687" s="10"/>
      <c r="I3687" s="10">
        <v>58.1</v>
      </c>
      <c r="J3687" s="10" t="s">
        <v>18</v>
      </c>
      <c r="K3687" s="10" t="s">
        <v>19</v>
      </c>
      <c r="L3687" s="16"/>
      <c r="M3687" s="16">
        <f t="shared" si="181"/>
        <v>37.765</v>
      </c>
    </row>
    <row r="3688" ht="24" spans="1:13">
      <c r="A3688" s="9"/>
      <c r="B3688" s="9"/>
      <c r="C3688" s="9"/>
      <c r="D3688" s="9"/>
      <c r="E3688" s="9"/>
      <c r="F3688" s="9" t="s">
        <v>1011</v>
      </c>
      <c r="G3688" s="9"/>
      <c r="H3688" s="10"/>
      <c r="I3688" s="10">
        <v>100</v>
      </c>
      <c r="J3688" s="17" t="s">
        <v>21</v>
      </c>
      <c r="K3688" s="10" t="s">
        <v>22</v>
      </c>
      <c r="L3688" s="16"/>
      <c r="M3688" s="16">
        <f t="shared" si="181"/>
        <v>65</v>
      </c>
    </row>
    <row r="3689" ht="24" spans="1:13">
      <c r="A3689" s="9"/>
      <c r="B3689" s="9"/>
      <c r="C3689" s="9"/>
      <c r="D3689" s="9"/>
      <c r="E3689" s="9"/>
      <c r="F3689" s="9" t="s">
        <v>1012</v>
      </c>
      <c r="G3689" s="9"/>
      <c r="H3689" s="10"/>
      <c r="I3689" s="10" t="s">
        <v>1013</v>
      </c>
      <c r="J3689" s="17" t="s">
        <v>21</v>
      </c>
      <c r="K3689" s="10" t="s">
        <v>22</v>
      </c>
      <c r="L3689" s="16"/>
      <c r="M3689" s="16">
        <f t="shared" ref="M3689:M3739" si="182">I3689*0.65</f>
        <v>52</v>
      </c>
    </row>
    <row r="3690" ht="24" spans="1:13">
      <c r="A3690" s="9"/>
      <c r="B3690" s="9"/>
      <c r="C3690" s="9"/>
      <c r="D3690" s="9"/>
      <c r="E3690" s="9"/>
      <c r="F3690" s="9" t="s">
        <v>1014</v>
      </c>
      <c r="G3690" s="9"/>
      <c r="H3690" s="10"/>
      <c r="I3690" s="10" t="s">
        <v>1015</v>
      </c>
      <c r="J3690" s="17" t="s">
        <v>21</v>
      </c>
      <c r="K3690" s="10" t="s">
        <v>22</v>
      </c>
      <c r="L3690" s="16"/>
      <c r="M3690" s="16">
        <f t="shared" si="182"/>
        <v>65</v>
      </c>
    </row>
    <row r="3691" ht="24" spans="1:13">
      <c r="A3691" s="9"/>
      <c r="B3691" s="9"/>
      <c r="C3691" s="9"/>
      <c r="D3691" s="9"/>
      <c r="E3691" s="9"/>
      <c r="F3691" s="9" t="s">
        <v>1016</v>
      </c>
      <c r="G3691" s="9"/>
      <c r="H3691" s="10"/>
      <c r="I3691" s="10">
        <f>VLOOKUP(F3691,[1]食品类!$C$3:$F$8886,4,0)</f>
        <v>80</v>
      </c>
      <c r="J3691" s="17" t="s">
        <v>21</v>
      </c>
      <c r="K3691" s="10" t="s">
        <v>22</v>
      </c>
      <c r="L3691" s="16"/>
      <c r="M3691" s="16">
        <f t="shared" si="182"/>
        <v>52</v>
      </c>
    </row>
    <row r="3692" ht="24" spans="1:13">
      <c r="A3692" s="9"/>
      <c r="B3692" s="9"/>
      <c r="C3692" s="9"/>
      <c r="D3692" s="9"/>
      <c r="E3692" s="9" t="s">
        <v>1017</v>
      </c>
      <c r="F3692" s="9" t="s">
        <v>1018</v>
      </c>
      <c r="G3692" s="9"/>
      <c r="H3692" s="17"/>
      <c r="I3692" s="17" t="s">
        <v>1006</v>
      </c>
      <c r="J3692" s="17" t="s">
        <v>21</v>
      </c>
      <c r="K3692" s="10" t="s">
        <v>22</v>
      </c>
      <c r="L3692" s="16"/>
      <c r="M3692" s="16">
        <f t="shared" si="182"/>
        <v>195</v>
      </c>
    </row>
    <row r="3693" ht="24" spans="1:13">
      <c r="A3693" s="9"/>
      <c r="B3693" s="9"/>
      <c r="C3693" s="9"/>
      <c r="D3693" s="9"/>
      <c r="E3693" s="9"/>
      <c r="F3693" s="9" t="s">
        <v>1016</v>
      </c>
      <c r="G3693" s="9"/>
      <c r="H3693" s="10"/>
      <c r="I3693" s="10">
        <f>VLOOKUP(F3693,[1]食品类!$C$3:$F$8886,4,0)</f>
        <v>80</v>
      </c>
      <c r="J3693" s="17" t="s">
        <v>21</v>
      </c>
      <c r="K3693" s="10" t="s">
        <v>22</v>
      </c>
      <c r="L3693" s="16"/>
      <c r="M3693" s="16">
        <f t="shared" si="182"/>
        <v>52</v>
      </c>
    </row>
    <row r="3694" ht="24" spans="1:13">
      <c r="A3694" s="9"/>
      <c r="B3694" s="9"/>
      <c r="C3694" s="9"/>
      <c r="D3694" s="9"/>
      <c r="E3694" s="9"/>
      <c r="F3694" s="9" t="s">
        <v>1012</v>
      </c>
      <c r="G3694" s="9"/>
      <c r="H3694" s="10"/>
      <c r="I3694" s="10" t="s">
        <v>1013</v>
      </c>
      <c r="J3694" s="17" t="s">
        <v>21</v>
      </c>
      <c r="K3694" s="10" t="s">
        <v>22</v>
      </c>
      <c r="L3694" s="16"/>
      <c r="M3694" s="16">
        <f t="shared" si="182"/>
        <v>52</v>
      </c>
    </row>
    <row r="3695" ht="24" spans="1:13">
      <c r="A3695" s="9"/>
      <c r="B3695" s="9"/>
      <c r="C3695" s="9"/>
      <c r="D3695" s="9"/>
      <c r="E3695" s="9"/>
      <c r="F3695" s="9" t="s">
        <v>1011</v>
      </c>
      <c r="G3695" s="9"/>
      <c r="H3695" s="10"/>
      <c r="I3695" s="10">
        <v>100</v>
      </c>
      <c r="J3695" s="17" t="s">
        <v>21</v>
      </c>
      <c r="K3695" s="10" t="s">
        <v>22</v>
      </c>
      <c r="L3695" s="16"/>
      <c r="M3695" s="16">
        <f t="shared" si="182"/>
        <v>65</v>
      </c>
    </row>
    <row r="3696" ht="24" spans="1:13">
      <c r="A3696" s="9"/>
      <c r="B3696" s="9"/>
      <c r="C3696" s="9"/>
      <c r="D3696" s="9"/>
      <c r="E3696" s="9"/>
      <c r="F3696" s="9" t="s">
        <v>1019</v>
      </c>
      <c r="G3696" s="9"/>
      <c r="H3696" s="10"/>
      <c r="I3696" s="10" t="s">
        <v>329</v>
      </c>
      <c r="J3696" s="17" t="s">
        <v>21</v>
      </c>
      <c r="K3696" s="10" t="s">
        <v>22</v>
      </c>
      <c r="L3696" s="16"/>
      <c r="M3696" s="16">
        <f t="shared" si="182"/>
        <v>97.5</v>
      </c>
    </row>
    <row r="3697" spans="1:13">
      <c r="A3697" s="9"/>
      <c r="B3697" s="9"/>
      <c r="C3697" s="9"/>
      <c r="D3697" s="9"/>
      <c r="E3697" s="9"/>
      <c r="F3697" s="9" t="s">
        <v>1010</v>
      </c>
      <c r="G3697" s="9"/>
      <c r="H3697" s="10"/>
      <c r="I3697" s="10">
        <v>58.1</v>
      </c>
      <c r="J3697" s="10" t="s">
        <v>18</v>
      </c>
      <c r="K3697" s="10" t="s">
        <v>19</v>
      </c>
      <c r="L3697" s="16"/>
      <c r="M3697" s="16">
        <f t="shared" si="182"/>
        <v>37.765</v>
      </c>
    </row>
    <row r="3698" spans="1:13">
      <c r="A3698" s="9"/>
      <c r="B3698" s="9"/>
      <c r="C3698" s="9"/>
      <c r="D3698" s="9"/>
      <c r="E3698" s="9"/>
      <c r="F3698" s="9" t="s">
        <v>1020</v>
      </c>
      <c r="G3698" s="9"/>
      <c r="H3698" s="10"/>
      <c r="I3698" s="10">
        <v>196</v>
      </c>
      <c r="J3698" s="10" t="s">
        <v>18</v>
      </c>
      <c r="K3698" s="10" t="s">
        <v>19</v>
      </c>
      <c r="L3698" s="16"/>
      <c r="M3698" s="16">
        <f t="shared" si="182"/>
        <v>127.4</v>
      </c>
    </row>
    <row r="3699" spans="1:13">
      <c r="A3699" s="9"/>
      <c r="B3699" s="9"/>
      <c r="C3699" s="9"/>
      <c r="D3699" s="9"/>
      <c r="E3699" s="9"/>
      <c r="F3699" s="9" t="s">
        <v>503</v>
      </c>
      <c r="G3699" s="9"/>
      <c r="H3699" s="10"/>
      <c r="I3699" s="10">
        <f>VLOOKUP(F3699,[2]Sheet2!$F$3:$K$2261,4,0)</f>
        <v>58.1</v>
      </c>
      <c r="J3699" s="10" t="s">
        <v>18</v>
      </c>
      <c r="K3699" s="9" t="s">
        <v>19</v>
      </c>
      <c r="L3699" s="16"/>
      <c r="M3699" s="16">
        <f t="shared" si="182"/>
        <v>37.765</v>
      </c>
    </row>
    <row r="3700" ht="24" spans="1:13">
      <c r="A3700" s="9"/>
      <c r="B3700" s="9"/>
      <c r="C3700" s="9"/>
      <c r="D3700" s="9"/>
      <c r="E3700" s="9"/>
      <c r="F3700" s="9" t="s">
        <v>1021</v>
      </c>
      <c r="G3700" s="9"/>
      <c r="H3700" s="10"/>
      <c r="I3700" s="10">
        <f>VLOOKUP(F3700,[1]食品类!$C$3:$F$8886,4,0)</f>
        <v>80</v>
      </c>
      <c r="J3700" s="17" t="s">
        <v>21</v>
      </c>
      <c r="K3700" s="10" t="s">
        <v>22</v>
      </c>
      <c r="L3700" s="16"/>
      <c r="M3700" s="16">
        <f t="shared" si="182"/>
        <v>52</v>
      </c>
    </row>
    <row r="3701" ht="24" spans="1:13">
      <c r="A3701" s="9"/>
      <c r="B3701" s="9"/>
      <c r="C3701" s="9"/>
      <c r="D3701" s="9"/>
      <c r="E3701" s="9"/>
      <c r="F3701" s="9" t="s">
        <v>1022</v>
      </c>
      <c r="G3701" s="9"/>
      <c r="H3701" s="10"/>
      <c r="I3701" s="10">
        <f>VLOOKUP(F3701,[1]食品类!$C$3:$F$8886,4,0)</f>
        <v>100</v>
      </c>
      <c r="J3701" s="17" t="s">
        <v>21</v>
      </c>
      <c r="K3701" s="10" t="s">
        <v>22</v>
      </c>
      <c r="L3701" s="16"/>
      <c r="M3701" s="16">
        <f t="shared" si="182"/>
        <v>65</v>
      </c>
    </row>
    <row r="3702" ht="24" spans="1:13">
      <c r="A3702" s="9"/>
      <c r="B3702" s="9"/>
      <c r="C3702" s="9"/>
      <c r="D3702" s="9"/>
      <c r="E3702" s="9" t="s">
        <v>1023</v>
      </c>
      <c r="F3702" s="9" t="s">
        <v>1024</v>
      </c>
      <c r="G3702" s="9"/>
      <c r="H3702" s="10"/>
      <c r="I3702" s="10" t="s">
        <v>1025</v>
      </c>
      <c r="J3702" s="17" t="s">
        <v>21</v>
      </c>
      <c r="K3702" s="10" t="s">
        <v>22</v>
      </c>
      <c r="L3702" s="16"/>
      <c r="M3702" s="16">
        <f t="shared" si="182"/>
        <v>78</v>
      </c>
    </row>
    <row r="3703" spans="1:13">
      <c r="A3703" s="9"/>
      <c r="B3703" s="9"/>
      <c r="C3703" s="9"/>
      <c r="D3703" s="9"/>
      <c r="E3703" s="9"/>
      <c r="F3703" s="9" t="s">
        <v>391</v>
      </c>
      <c r="G3703" s="9"/>
      <c r="H3703" s="10"/>
      <c r="I3703" s="10">
        <f>VLOOKUP(F3703,[2]Sheet2!$F$3:$K$2261,4,0)</f>
        <v>56</v>
      </c>
      <c r="J3703" s="10" t="s">
        <v>18</v>
      </c>
      <c r="K3703" s="10" t="s">
        <v>63</v>
      </c>
      <c r="L3703" s="16"/>
      <c r="M3703" s="16">
        <f t="shared" si="182"/>
        <v>36.4</v>
      </c>
    </row>
    <row r="3704" spans="1:13">
      <c r="A3704" s="9"/>
      <c r="B3704" s="9"/>
      <c r="C3704" s="9"/>
      <c r="D3704" s="9"/>
      <c r="E3704" s="9"/>
      <c r="F3704" s="9" t="s">
        <v>154</v>
      </c>
      <c r="G3704" s="9"/>
      <c r="H3704" s="10"/>
      <c r="I3704" s="10">
        <v>196</v>
      </c>
      <c r="J3704" s="10" t="s">
        <v>18</v>
      </c>
      <c r="K3704" s="10" t="s">
        <v>19</v>
      </c>
      <c r="L3704" s="16"/>
      <c r="M3704" s="16">
        <f t="shared" si="182"/>
        <v>127.4</v>
      </c>
    </row>
    <row r="3705" spans="1:13">
      <c r="A3705" s="9"/>
      <c r="B3705" s="9"/>
      <c r="C3705" s="9"/>
      <c r="D3705" s="9"/>
      <c r="E3705" s="9"/>
      <c r="F3705" s="9" t="s">
        <v>503</v>
      </c>
      <c r="G3705" s="9"/>
      <c r="H3705" s="10"/>
      <c r="I3705" s="10">
        <f>VLOOKUP(F3705,[2]Sheet2!$F$3:$K$2261,4,0)</f>
        <v>58.1</v>
      </c>
      <c r="J3705" s="10" t="s">
        <v>18</v>
      </c>
      <c r="K3705" s="9" t="s">
        <v>19</v>
      </c>
      <c r="L3705" s="16"/>
      <c r="M3705" s="16">
        <f t="shared" si="182"/>
        <v>37.765</v>
      </c>
    </row>
    <row r="3706" ht="24" spans="1:13">
      <c r="A3706" s="9"/>
      <c r="B3706" s="9"/>
      <c r="C3706" s="9"/>
      <c r="D3706" s="9"/>
      <c r="E3706" s="9"/>
      <c r="F3706" s="9" t="s">
        <v>1026</v>
      </c>
      <c r="G3706" s="9"/>
      <c r="H3706" s="10"/>
      <c r="I3706" s="10" t="s">
        <v>1015</v>
      </c>
      <c r="J3706" s="17" t="s">
        <v>21</v>
      </c>
      <c r="K3706" s="10" t="s">
        <v>22</v>
      </c>
      <c r="L3706" s="16"/>
      <c r="M3706" s="16">
        <f t="shared" si="182"/>
        <v>65</v>
      </c>
    </row>
    <row r="3707" ht="24" spans="1:13">
      <c r="A3707" s="9"/>
      <c r="B3707" s="9"/>
      <c r="C3707" s="9"/>
      <c r="D3707" s="9"/>
      <c r="E3707" s="9"/>
      <c r="F3707" s="9" t="s">
        <v>1027</v>
      </c>
      <c r="G3707" s="9"/>
      <c r="H3707" s="10"/>
      <c r="I3707" s="10" t="s">
        <v>1015</v>
      </c>
      <c r="J3707" s="17" t="s">
        <v>21</v>
      </c>
      <c r="K3707" s="10" t="s">
        <v>22</v>
      </c>
      <c r="L3707" s="16"/>
      <c r="M3707" s="16">
        <f t="shared" si="182"/>
        <v>65</v>
      </c>
    </row>
    <row r="3708" ht="24" spans="1:13">
      <c r="A3708" s="9"/>
      <c r="B3708" s="9"/>
      <c r="C3708" s="9"/>
      <c r="D3708" s="9"/>
      <c r="E3708" s="9" t="s">
        <v>1028</v>
      </c>
      <c r="F3708" s="9" t="s">
        <v>1029</v>
      </c>
      <c r="G3708" s="9"/>
      <c r="H3708" s="10"/>
      <c r="I3708" s="10" t="s">
        <v>715</v>
      </c>
      <c r="J3708" s="17" t="s">
        <v>21</v>
      </c>
      <c r="K3708" s="10" t="s">
        <v>22</v>
      </c>
      <c r="L3708" s="16"/>
      <c r="M3708" s="16">
        <f t="shared" si="182"/>
        <v>227.5</v>
      </c>
    </row>
    <row r="3709" ht="24" spans="1:13">
      <c r="A3709" s="9"/>
      <c r="B3709" s="9"/>
      <c r="C3709" s="9"/>
      <c r="D3709" s="9"/>
      <c r="E3709" s="9"/>
      <c r="F3709" s="9" t="s">
        <v>1011</v>
      </c>
      <c r="G3709" s="9"/>
      <c r="H3709" s="10"/>
      <c r="I3709" s="10">
        <v>100</v>
      </c>
      <c r="J3709" s="17" t="s">
        <v>21</v>
      </c>
      <c r="K3709" s="10" t="s">
        <v>22</v>
      </c>
      <c r="L3709" s="16"/>
      <c r="M3709" s="16">
        <f t="shared" si="182"/>
        <v>65</v>
      </c>
    </row>
    <row r="3710" ht="24" spans="1:13">
      <c r="A3710" s="9"/>
      <c r="B3710" s="9"/>
      <c r="C3710" s="9"/>
      <c r="D3710" s="9"/>
      <c r="E3710" s="9"/>
      <c r="F3710" s="9" t="s">
        <v>1030</v>
      </c>
      <c r="G3710" s="9"/>
      <c r="H3710" s="10"/>
      <c r="I3710" s="10" t="s">
        <v>1031</v>
      </c>
      <c r="J3710" s="17" t="s">
        <v>21</v>
      </c>
      <c r="K3710" s="10" t="s">
        <v>22</v>
      </c>
      <c r="L3710" s="16"/>
      <c r="M3710" s="16">
        <f t="shared" si="182"/>
        <v>39</v>
      </c>
    </row>
    <row r="3711" ht="24" spans="1:13">
      <c r="A3711" s="9"/>
      <c r="B3711" s="9"/>
      <c r="C3711" s="9"/>
      <c r="D3711" s="9"/>
      <c r="E3711" s="9"/>
      <c r="F3711" s="9" t="s">
        <v>1016</v>
      </c>
      <c r="G3711" s="9"/>
      <c r="H3711" s="10"/>
      <c r="I3711" s="10">
        <f>VLOOKUP(F3711,[1]食品类!$C$3:$F$8886,4,0)</f>
        <v>80</v>
      </c>
      <c r="J3711" s="17" t="s">
        <v>21</v>
      </c>
      <c r="K3711" s="10" t="s">
        <v>22</v>
      </c>
      <c r="L3711" s="16"/>
      <c r="M3711" s="16">
        <f t="shared" si="182"/>
        <v>52</v>
      </c>
    </row>
    <row r="3712" ht="24" spans="1:13">
      <c r="A3712" s="9"/>
      <c r="B3712" s="9"/>
      <c r="C3712" s="9"/>
      <c r="D3712" s="9"/>
      <c r="E3712" s="9"/>
      <c r="F3712" s="9" t="s">
        <v>1032</v>
      </c>
      <c r="G3712" s="9"/>
      <c r="H3712" s="10"/>
      <c r="I3712" s="10">
        <f>VLOOKUP(F3712,[1]食品类!$C$3:$F$8886,4,0)</f>
        <v>200</v>
      </c>
      <c r="J3712" s="17" t="s">
        <v>21</v>
      </c>
      <c r="K3712" s="10" t="s">
        <v>22</v>
      </c>
      <c r="L3712" s="16"/>
      <c r="M3712" s="16">
        <f t="shared" si="182"/>
        <v>130</v>
      </c>
    </row>
    <row r="3713" ht="24" spans="1:13">
      <c r="A3713" s="9"/>
      <c r="B3713" s="9"/>
      <c r="C3713" s="9"/>
      <c r="D3713" s="9"/>
      <c r="E3713" s="9"/>
      <c r="F3713" s="9" t="s">
        <v>1033</v>
      </c>
      <c r="G3713" s="9"/>
      <c r="H3713" s="10"/>
      <c r="I3713" s="10">
        <f>VLOOKUP(F3713,[1]食品类!$C$3:$F$8886,4,0)</f>
        <v>200</v>
      </c>
      <c r="J3713" s="17" t="s">
        <v>21</v>
      </c>
      <c r="K3713" s="10" t="s">
        <v>22</v>
      </c>
      <c r="L3713" s="16"/>
      <c r="M3713" s="16">
        <f t="shared" si="182"/>
        <v>130</v>
      </c>
    </row>
    <row r="3714" ht="24" spans="1:13">
      <c r="A3714" s="9"/>
      <c r="B3714" s="9"/>
      <c r="C3714" s="9"/>
      <c r="D3714" s="9"/>
      <c r="E3714" s="9"/>
      <c r="F3714" s="9" t="s">
        <v>1034</v>
      </c>
      <c r="G3714" s="9"/>
      <c r="H3714" s="10"/>
      <c r="I3714" s="10">
        <f>VLOOKUP(F3714,[1]食品类!$C$3:$F$8886,4,0)</f>
        <v>200</v>
      </c>
      <c r="J3714" s="17" t="s">
        <v>21</v>
      </c>
      <c r="K3714" s="10" t="s">
        <v>22</v>
      </c>
      <c r="L3714" s="16"/>
      <c r="M3714" s="16">
        <f t="shared" si="182"/>
        <v>130</v>
      </c>
    </row>
    <row r="3715" ht="24" spans="1:13">
      <c r="A3715" s="9"/>
      <c r="B3715" s="9"/>
      <c r="C3715" s="9"/>
      <c r="D3715" s="9"/>
      <c r="E3715" s="9"/>
      <c r="F3715" s="9" t="s">
        <v>1035</v>
      </c>
      <c r="G3715" s="9"/>
      <c r="H3715" s="10"/>
      <c r="I3715" s="10">
        <v>100</v>
      </c>
      <c r="J3715" s="17" t="s">
        <v>21</v>
      </c>
      <c r="K3715" s="10" t="s">
        <v>22</v>
      </c>
      <c r="L3715" s="16"/>
      <c r="M3715" s="16">
        <f t="shared" si="182"/>
        <v>65</v>
      </c>
    </row>
    <row r="3716" ht="24" spans="1:13">
      <c r="A3716" s="9"/>
      <c r="B3716" s="9"/>
      <c r="C3716" s="9"/>
      <c r="D3716" s="9"/>
      <c r="E3716" s="9"/>
      <c r="F3716" s="9" t="s">
        <v>1036</v>
      </c>
      <c r="G3716" s="9"/>
      <c r="H3716" s="10"/>
      <c r="I3716" s="10">
        <v>100</v>
      </c>
      <c r="J3716" s="17" t="s">
        <v>21</v>
      </c>
      <c r="K3716" s="10" t="s">
        <v>22</v>
      </c>
      <c r="L3716" s="16"/>
      <c r="M3716" s="16">
        <f t="shared" si="182"/>
        <v>65</v>
      </c>
    </row>
    <row r="3717" spans="1:13">
      <c r="A3717" s="9"/>
      <c r="B3717" s="9"/>
      <c r="C3717" s="9"/>
      <c r="D3717" s="9"/>
      <c r="E3717" s="9"/>
      <c r="F3717" s="9" t="s">
        <v>1010</v>
      </c>
      <c r="G3717" s="9"/>
      <c r="H3717" s="10"/>
      <c r="I3717" s="10">
        <v>58.1</v>
      </c>
      <c r="J3717" s="10" t="s">
        <v>18</v>
      </c>
      <c r="K3717" s="10" t="s">
        <v>19</v>
      </c>
      <c r="L3717" s="16"/>
      <c r="M3717" s="16">
        <f t="shared" si="182"/>
        <v>37.765</v>
      </c>
    </row>
    <row r="3718" spans="1:13">
      <c r="A3718" s="9"/>
      <c r="B3718" s="9"/>
      <c r="C3718" s="9"/>
      <c r="D3718" s="9"/>
      <c r="E3718" s="9"/>
      <c r="F3718" s="9" t="s">
        <v>1020</v>
      </c>
      <c r="G3718" s="9"/>
      <c r="H3718" s="10"/>
      <c r="I3718" s="10">
        <v>196</v>
      </c>
      <c r="J3718" s="10" t="s">
        <v>18</v>
      </c>
      <c r="K3718" s="10" t="s">
        <v>19</v>
      </c>
      <c r="L3718" s="16"/>
      <c r="M3718" s="16">
        <f t="shared" si="182"/>
        <v>127.4</v>
      </c>
    </row>
    <row r="3719" ht="24" spans="1:13">
      <c r="A3719" s="9">
        <v>37</v>
      </c>
      <c r="B3719" s="9" t="s">
        <v>992</v>
      </c>
      <c r="C3719" s="9"/>
      <c r="D3719" s="9"/>
      <c r="E3719" s="27" t="s">
        <v>1037</v>
      </c>
      <c r="F3719" s="9" t="s">
        <v>1038</v>
      </c>
      <c r="G3719" s="9"/>
      <c r="H3719" s="9"/>
      <c r="I3719" s="10" t="s">
        <v>450</v>
      </c>
      <c r="J3719" s="17" t="s">
        <v>21</v>
      </c>
      <c r="K3719" s="10" t="s">
        <v>22</v>
      </c>
      <c r="L3719" s="16"/>
      <c r="M3719" s="16">
        <f t="shared" si="182"/>
        <v>390</v>
      </c>
    </row>
    <row r="3720" ht="24" spans="1:13">
      <c r="A3720" s="9"/>
      <c r="B3720" s="9"/>
      <c r="C3720" s="9"/>
      <c r="D3720" s="9"/>
      <c r="E3720" s="27"/>
      <c r="F3720" s="9" t="s">
        <v>1039</v>
      </c>
      <c r="G3720" s="9"/>
      <c r="H3720" s="9"/>
      <c r="I3720" s="10" t="s">
        <v>1040</v>
      </c>
      <c r="J3720" s="17" t="s">
        <v>21</v>
      </c>
      <c r="K3720" s="10" t="s">
        <v>22</v>
      </c>
      <c r="L3720" s="16"/>
      <c r="M3720" s="16">
        <f t="shared" si="182"/>
        <v>780</v>
      </c>
    </row>
    <row r="3721" ht="24" spans="1:13">
      <c r="A3721" s="9"/>
      <c r="B3721" s="9"/>
      <c r="C3721" s="9"/>
      <c r="D3721" s="9"/>
      <c r="E3721" s="27"/>
      <c r="F3721" s="9" t="s">
        <v>1041</v>
      </c>
      <c r="G3721" s="9"/>
      <c r="H3721" s="9"/>
      <c r="I3721" s="10" t="s">
        <v>450</v>
      </c>
      <c r="J3721" s="17" t="s">
        <v>21</v>
      </c>
      <c r="K3721" s="10" t="s">
        <v>22</v>
      </c>
      <c r="L3721" s="16"/>
      <c r="M3721" s="16">
        <f t="shared" si="182"/>
        <v>390</v>
      </c>
    </row>
    <row r="3722" ht="24" spans="1:13">
      <c r="A3722" s="9"/>
      <c r="B3722" s="9"/>
      <c r="C3722" s="9"/>
      <c r="D3722" s="9"/>
      <c r="E3722" s="27"/>
      <c r="F3722" s="9" t="s">
        <v>1042</v>
      </c>
      <c r="G3722" s="9"/>
      <c r="H3722" s="9"/>
      <c r="I3722" s="10">
        <f>VLOOKUP(F3722,[1]食品类!$C$3:$F$8886,4,0)</f>
        <v>100</v>
      </c>
      <c r="J3722" s="17" t="s">
        <v>21</v>
      </c>
      <c r="K3722" s="10" t="s">
        <v>22</v>
      </c>
      <c r="L3722" s="16"/>
      <c r="M3722" s="16">
        <f t="shared" si="182"/>
        <v>65</v>
      </c>
    </row>
    <row r="3723" ht="24" spans="1:13">
      <c r="A3723" s="9"/>
      <c r="B3723" s="9"/>
      <c r="C3723" s="9"/>
      <c r="D3723" s="9"/>
      <c r="E3723" s="27"/>
      <c r="F3723" s="9" t="s">
        <v>1043</v>
      </c>
      <c r="G3723" s="9"/>
      <c r="H3723" s="9"/>
      <c r="I3723" s="10">
        <f>VLOOKUP(F3723,[1]食品类!$C$3:$F$8886,4,0)</f>
        <v>30</v>
      </c>
      <c r="J3723" s="17" t="s">
        <v>21</v>
      </c>
      <c r="K3723" s="10" t="s">
        <v>22</v>
      </c>
      <c r="L3723" s="16"/>
      <c r="M3723" s="16">
        <f t="shared" si="182"/>
        <v>19.5</v>
      </c>
    </row>
    <row r="3724" ht="24" spans="1:13">
      <c r="A3724" s="9"/>
      <c r="B3724" s="9"/>
      <c r="C3724" s="9"/>
      <c r="D3724" s="9"/>
      <c r="E3724" s="27"/>
      <c r="F3724" s="9" t="s">
        <v>1044</v>
      </c>
      <c r="G3724" s="9"/>
      <c r="H3724" s="9"/>
      <c r="I3724" s="10">
        <f>VLOOKUP(F3724,[1]食品类!$C$3:$F$8886,4,0)</f>
        <v>30</v>
      </c>
      <c r="J3724" s="17" t="s">
        <v>21</v>
      </c>
      <c r="K3724" s="10" t="s">
        <v>22</v>
      </c>
      <c r="L3724" s="16"/>
      <c r="M3724" s="16">
        <f t="shared" si="182"/>
        <v>19.5</v>
      </c>
    </row>
    <row r="3725" ht="24" spans="1:13">
      <c r="A3725" s="9"/>
      <c r="B3725" s="9" t="s">
        <v>992</v>
      </c>
      <c r="C3725" s="9"/>
      <c r="D3725" s="9"/>
      <c r="E3725" s="27" t="s">
        <v>1045</v>
      </c>
      <c r="F3725" s="9" t="s">
        <v>1046</v>
      </c>
      <c r="G3725" s="9"/>
      <c r="H3725" s="9"/>
      <c r="I3725" s="10">
        <f>VLOOKUP(F3725,[1]食品类!$C$3:$F$8886,4,0)</f>
        <v>100</v>
      </c>
      <c r="J3725" s="17" t="s">
        <v>21</v>
      </c>
      <c r="K3725" s="10" t="s">
        <v>22</v>
      </c>
      <c r="L3725" s="16"/>
      <c r="M3725" s="16">
        <f t="shared" si="182"/>
        <v>65</v>
      </c>
    </row>
    <row r="3726" ht="24" spans="1:13">
      <c r="A3726" s="9"/>
      <c r="B3726" s="9"/>
      <c r="C3726" s="9"/>
      <c r="D3726" s="9"/>
      <c r="E3726" s="27"/>
      <c r="F3726" s="9" t="s">
        <v>1042</v>
      </c>
      <c r="G3726" s="9"/>
      <c r="H3726" s="9"/>
      <c r="I3726" s="10">
        <f>VLOOKUP(F3726,[1]食品类!$C$3:$F$8886,4,0)</f>
        <v>100</v>
      </c>
      <c r="J3726" s="17" t="s">
        <v>21</v>
      </c>
      <c r="K3726" s="10" t="s">
        <v>22</v>
      </c>
      <c r="L3726" s="16"/>
      <c r="M3726" s="16">
        <f t="shared" si="182"/>
        <v>65</v>
      </c>
    </row>
    <row r="3727" ht="24" spans="1:13">
      <c r="A3727" s="9"/>
      <c r="B3727" s="9"/>
      <c r="C3727" s="9"/>
      <c r="D3727" s="9"/>
      <c r="E3727" s="27"/>
      <c r="F3727" s="9" t="s">
        <v>1043</v>
      </c>
      <c r="G3727" s="9"/>
      <c r="H3727" s="9"/>
      <c r="I3727" s="10">
        <f>VLOOKUP(F3727,[1]食品类!$C$3:$F$8886,4,0)</f>
        <v>30</v>
      </c>
      <c r="J3727" s="17" t="s">
        <v>21</v>
      </c>
      <c r="K3727" s="10" t="s">
        <v>22</v>
      </c>
      <c r="L3727" s="16"/>
      <c r="M3727" s="16">
        <f t="shared" si="182"/>
        <v>19.5</v>
      </c>
    </row>
    <row r="3728" ht="24" spans="1:13">
      <c r="A3728" s="9"/>
      <c r="B3728" s="9"/>
      <c r="C3728" s="9"/>
      <c r="D3728" s="9"/>
      <c r="E3728" s="27"/>
      <c r="F3728" s="9" t="s">
        <v>1041</v>
      </c>
      <c r="G3728" s="9"/>
      <c r="H3728" s="9"/>
      <c r="I3728" s="10" t="s">
        <v>450</v>
      </c>
      <c r="J3728" s="17" t="s">
        <v>21</v>
      </c>
      <c r="K3728" s="10" t="s">
        <v>22</v>
      </c>
      <c r="L3728" s="16"/>
      <c r="M3728" s="16">
        <f t="shared" si="182"/>
        <v>390</v>
      </c>
    </row>
    <row r="3729" ht="24" spans="1:13">
      <c r="A3729" s="9"/>
      <c r="B3729" s="9"/>
      <c r="C3729" s="9"/>
      <c r="D3729" s="9"/>
      <c r="E3729" s="9" t="s">
        <v>1047</v>
      </c>
      <c r="F3729" s="9" t="s">
        <v>1048</v>
      </c>
      <c r="G3729" s="11"/>
      <c r="H3729" s="11"/>
      <c r="I3729" s="10" t="s">
        <v>1006</v>
      </c>
      <c r="J3729" s="17" t="s">
        <v>21</v>
      </c>
      <c r="K3729" s="10" t="s">
        <v>22</v>
      </c>
      <c r="L3729" s="16"/>
      <c r="M3729" s="16">
        <f t="shared" si="182"/>
        <v>195</v>
      </c>
    </row>
    <row r="3730" ht="24" spans="1:13">
      <c r="A3730" s="9"/>
      <c r="B3730" s="9"/>
      <c r="C3730" s="9"/>
      <c r="D3730" s="9"/>
      <c r="E3730" s="9"/>
      <c r="F3730" s="9" t="s">
        <v>1049</v>
      </c>
      <c r="G3730" s="11"/>
      <c r="H3730" s="11"/>
      <c r="I3730" s="10">
        <f>VLOOKUP(F3730,[1]食品类!$C$3:$F$8886,4,0)</f>
        <v>200</v>
      </c>
      <c r="J3730" s="17" t="s">
        <v>21</v>
      </c>
      <c r="K3730" s="10" t="s">
        <v>22</v>
      </c>
      <c r="L3730" s="16"/>
      <c r="M3730" s="16">
        <f t="shared" si="182"/>
        <v>130</v>
      </c>
    </row>
    <row r="3731" ht="24" spans="1:13">
      <c r="A3731" s="9"/>
      <c r="B3731" s="9"/>
      <c r="C3731" s="9"/>
      <c r="D3731" s="9"/>
      <c r="E3731" s="9"/>
      <c r="F3731" s="9" t="s">
        <v>1050</v>
      </c>
      <c r="G3731" s="11"/>
      <c r="H3731" s="11"/>
      <c r="I3731" s="10">
        <f>VLOOKUP(F3731,[1]食品类!$C$3:$F$8886,4,0)</f>
        <v>100</v>
      </c>
      <c r="J3731" s="17" t="s">
        <v>21</v>
      </c>
      <c r="K3731" s="10" t="s">
        <v>22</v>
      </c>
      <c r="L3731" s="16"/>
      <c r="M3731" s="16">
        <f t="shared" si="182"/>
        <v>65</v>
      </c>
    </row>
    <row r="3732" ht="24" spans="1:13">
      <c r="A3732" s="9"/>
      <c r="B3732" s="9" t="s">
        <v>992</v>
      </c>
      <c r="C3732" s="9"/>
      <c r="D3732" s="9"/>
      <c r="E3732" s="9"/>
      <c r="F3732" s="9" t="s">
        <v>1051</v>
      </c>
      <c r="G3732" s="11"/>
      <c r="H3732" s="11"/>
      <c r="I3732" s="10">
        <f>VLOOKUP(F3732,[1]食品类!$C$3:$F$8886,4,0)</f>
        <v>100</v>
      </c>
      <c r="J3732" s="17" t="s">
        <v>21</v>
      </c>
      <c r="K3732" s="10" t="s">
        <v>22</v>
      </c>
      <c r="L3732" s="16"/>
      <c r="M3732" s="16">
        <f t="shared" si="182"/>
        <v>65</v>
      </c>
    </row>
    <row r="3733" ht="24" spans="1:13">
      <c r="A3733" s="9"/>
      <c r="B3733" s="9"/>
      <c r="C3733" s="9"/>
      <c r="D3733" s="9"/>
      <c r="E3733" s="9"/>
      <c r="F3733" s="9" t="s">
        <v>1052</v>
      </c>
      <c r="G3733" s="11"/>
      <c r="H3733" s="11"/>
      <c r="I3733" s="10">
        <f>VLOOKUP(F3733,[1]食品类!$C$3:$F$8886,4,0)</f>
        <v>150</v>
      </c>
      <c r="J3733" s="17" t="s">
        <v>21</v>
      </c>
      <c r="K3733" s="10" t="s">
        <v>22</v>
      </c>
      <c r="L3733" s="16"/>
      <c r="M3733" s="16">
        <f t="shared" si="182"/>
        <v>97.5</v>
      </c>
    </row>
    <row r="3734" ht="24" spans="1:13">
      <c r="A3734" s="9"/>
      <c r="B3734" s="9"/>
      <c r="C3734" s="9"/>
      <c r="D3734" s="9"/>
      <c r="E3734" s="9"/>
      <c r="F3734" s="9" t="s">
        <v>1053</v>
      </c>
      <c r="G3734" s="11"/>
      <c r="H3734" s="11"/>
      <c r="I3734" s="10">
        <f>VLOOKUP(F3734,[1]食品类!$C$3:$F$8886,4,0)</f>
        <v>30</v>
      </c>
      <c r="J3734" s="17" t="s">
        <v>21</v>
      </c>
      <c r="K3734" s="10" t="s">
        <v>22</v>
      </c>
      <c r="L3734" s="16"/>
      <c r="M3734" s="16">
        <f t="shared" si="182"/>
        <v>19.5</v>
      </c>
    </row>
    <row r="3735" spans="1:13">
      <c r="A3735" s="9"/>
      <c r="B3735" s="9"/>
      <c r="C3735" s="9"/>
      <c r="D3735" s="9"/>
      <c r="E3735" s="9"/>
      <c r="F3735" s="9" t="s">
        <v>1054</v>
      </c>
      <c r="G3735" s="11"/>
      <c r="H3735" s="11"/>
      <c r="I3735" s="10">
        <v>58.1</v>
      </c>
      <c r="J3735" s="10" t="s">
        <v>18</v>
      </c>
      <c r="K3735" s="10" t="s">
        <v>19</v>
      </c>
      <c r="L3735" s="16"/>
      <c r="M3735" s="16">
        <f t="shared" si="182"/>
        <v>37.765</v>
      </c>
    </row>
    <row r="3736" ht="24" spans="1:13">
      <c r="A3736" s="9"/>
      <c r="B3736" s="9"/>
      <c r="C3736" s="9"/>
      <c r="D3736" s="9"/>
      <c r="E3736" s="27" t="s">
        <v>1055</v>
      </c>
      <c r="F3736" s="27" t="s">
        <v>1056</v>
      </c>
      <c r="G3736" s="9"/>
      <c r="H3736" s="9"/>
      <c r="I3736" s="10" t="s">
        <v>1057</v>
      </c>
      <c r="J3736" s="17" t="s">
        <v>21</v>
      </c>
      <c r="K3736" s="10" t="s">
        <v>22</v>
      </c>
      <c r="L3736" s="16"/>
      <c r="M3736" s="16">
        <f t="shared" si="182"/>
        <v>585</v>
      </c>
    </row>
    <row r="3737" ht="24" spans="1:13">
      <c r="A3737" s="9"/>
      <c r="B3737" s="9"/>
      <c r="C3737" s="9"/>
      <c r="D3737" s="9"/>
      <c r="E3737" s="27"/>
      <c r="F3737" s="27" t="s">
        <v>1053</v>
      </c>
      <c r="G3737" s="9"/>
      <c r="H3737" s="9"/>
      <c r="I3737" s="10">
        <f>VLOOKUP(F3737,[1]食品类!$C$3:$F$8886,4,0)</f>
        <v>30</v>
      </c>
      <c r="J3737" s="17" t="s">
        <v>21</v>
      </c>
      <c r="K3737" s="10" t="s">
        <v>22</v>
      </c>
      <c r="L3737" s="16"/>
      <c r="M3737" s="16">
        <f t="shared" si="182"/>
        <v>19.5</v>
      </c>
    </row>
    <row r="3738" ht="24" spans="1:13">
      <c r="A3738" s="9"/>
      <c r="B3738" s="9"/>
      <c r="C3738" s="9"/>
      <c r="D3738" s="9"/>
      <c r="E3738" s="27"/>
      <c r="F3738" s="27" t="s">
        <v>1042</v>
      </c>
      <c r="G3738" s="9"/>
      <c r="H3738" s="9"/>
      <c r="I3738" s="10">
        <f>VLOOKUP(F3738,[1]食品类!$C$3:$F$8886,4,0)</f>
        <v>100</v>
      </c>
      <c r="J3738" s="17" t="s">
        <v>21</v>
      </c>
      <c r="K3738" s="10" t="s">
        <v>22</v>
      </c>
      <c r="L3738" s="16"/>
      <c r="M3738" s="16">
        <f t="shared" si="182"/>
        <v>65</v>
      </c>
    </row>
    <row r="3739" ht="24" spans="1:13">
      <c r="A3739" s="9"/>
      <c r="B3739" s="9"/>
      <c r="C3739" s="9"/>
      <c r="D3739" s="9"/>
      <c r="E3739" s="27"/>
      <c r="F3739" s="27" t="s">
        <v>1058</v>
      </c>
      <c r="G3739" s="9"/>
      <c r="H3739" s="9"/>
      <c r="I3739" s="10">
        <f>VLOOKUP(F3739,[1]食品类!$C$3:$F$8886,4,0)</f>
        <v>100</v>
      </c>
      <c r="J3739" s="17" t="s">
        <v>21</v>
      </c>
      <c r="K3739" s="10" t="s">
        <v>22</v>
      </c>
      <c r="L3739" s="16"/>
      <c r="M3739" s="16">
        <f t="shared" si="182"/>
        <v>65</v>
      </c>
    </row>
  </sheetData>
  <autoFilter xmlns:etc="http://www.wps.cn/officeDocument/2017/etCustomData" ref="A2:M3739" etc:filterBottomFollowUsedRange="0">
    <extLst/>
  </autoFilter>
  <mergeCells count="642">
    <mergeCell ref="H1:K1"/>
    <mergeCell ref="L1:M1"/>
    <mergeCell ref="A1:A2"/>
    <mergeCell ref="A3:A76"/>
    <mergeCell ref="A77:A142"/>
    <mergeCell ref="A143:A319"/>
    <mergeCell ref="A320:A430"/>
    <mergeCell ref="A431:A503"/>
    <mergeCell ref="A504:A614"/>
    <mergeCell ref="A615:A648"/>
    <mergeCell ref="A649:A673"/>
    <mergeCell ref="A674:A725"/>
    <mergeCell ref="A726:A734"/>
    <mergeCell ref="A735:A800"/>
    <mergeCell ref="A801:A831"/>
    <mergeCell ref="A832:A860"/>
    <mergeCell ref="A861:A893"/>
    <mergeCell ref="A894:A957"/>
    <mergeCell ref="A958:A994"/>
    <mergeCell ref="A995:A1040"/>
    <mergeCell ref="A1041:A1066"/>
    <mergeCell ref="A1067:A1085"/>
    <mergeCell ref="A1086:A1090"/>
    <mergeCell ref="A1091:A1181"/>
    <mergeCell ref="A1182:A1240"/>
    <mergeCell ref="A1241:A1282"/>
    <mergeCell ref="A1295:A1367"/>
    <mergeCell ref="A1368:A1408"/>
    <mergeCell ref="A1409:A1435"/>
    <mergeCell ref="A1436:A1550"/>
    <mergeCell ref="A1551:A1697"/>
    <mergeCell ref="A1698:A1842"/>
    <mergeCell ref="A1843:A2034"/>
    <mergeCell ref="A2035:A2057"/>
    <mergeCell ref="A2058:A3650"/>
    <mergeCell ref="A3651:A3660"/>
    <mergeCell ref="A3661:A3670"/>
    <mergeCell ref="A3672:A3739"/>
    <mergeCell ref="B1:B2"/>
    <mergeCell ref="B3:B76"/>
    <mergeCell ref="B77:B142"/>
    <mergeCell ref="B143:B319"/>
    <mergeCell ref="B320:B430"/>
    <mergeCell ref="B431:B503"/>
    <mergeCell ref="B504:B614"/>
    <mergeCell ref="B615:B648"/>
    <mergeCell ref="B649:B673"/>
    <mergeCell ref="B674:B725"/>
    <mergeCell ref="B726:B734"/>
    <mergeCell ref="B735:B800"/>
    <mergeCell ref="B801:B831"/>
    <mergeCell ref="B832:B860"/>
    <mergeCell ref="B861:B893"/>
    <mergeCell ref="B894:B957"/>
    <mergeCell ref="B958:B994"/>
    <mergeCell ref="B995:B1040"/>
    <mergeCell ref="B1041:B1066"/>
    <mergeCell ref="B1067:B1085"/>
    <mergeCell ref="B1086:B1090"/>
    <mergeCell ref="B1091:B1181"/>
    <mergeCell ref="B1182:B1240"/>
    <mergeCell ref="B1241:B1282"/>
    <mergeCell ref="B1295:B1367"/>
    <mergeCell ref="B1368:B1408"/>
    <mergeCell ref="B1409:B1435"/>
    <mergeCell ref="B1436:B1550"/>
    <mergeCell ref="B1551:B1697"/>
    <mergeCell ref="B1698:B1842"/>
    <mergeCell ref="B1843:B2034"/>
    <mergeCell ref="B2035:B2057"/>
    <mergeCell ref="B2058:B3650"/>
    <mergeCell ref="B3651:B3660"/>
    <mergeCell ref="B3661:B3670"/>
    <mergeCell ref="B3672:B3739"/>
    <mergeCell ref="C1:C2"/>
    <mergeCell ref="C3:C10"/>
    <mergeCell ref="C11:C16"/>
    <mergeCell ref="C17:C21"/>
    <mergeCell ref="C22:C76"/>
    <mergeCell ref="C77:C132"/>
    <mergeCell ref="C133:C137"/>
    <mergeCell ref="C138:C142"/>
    <mergeCell ref="C143:C155"/>
    <mergeCell ref="C156:C166"/>
    <mergeCell ref="C167:C177"/>
    <mergeCell ref="C178:C184"/>
    <mergeCell ref="C185:C209"/>
    <mergeCell ref="C210:C282"/>
    <mergeCell ref="C284:C319"/>
    <mergeCell ref="C320:C335"/>
    <mergeCell ref="C336:C430"/>
    <mergeCell ref="C431:C503"/>
    <mergeCell ref="C504:C614"/>
    <mergeCell ref="C615:C648"/>
    <mergeCell ref="C649:C673"/>
    <mergeCell ref="C674:C725"/>
    <mergeCell ref="C726:C734"/>
    <mergeCell ref="C735:C757"/>
    <mergeCell ref="C758:C788"/>
    <mergeCell ref="C789:C800"/>
    <mergeCell ref="C801:C831"/>
    <mergeCell ref="C832:C860"/>
    <mergeCell ref="C861:C880"/>
    <mergeCell ref="C881:C893"/>
    <mergeCell ref="C894:C903"/>
    <mergeCell ref="C904:C935"/>
    <mergeCell ref="C936:C957"/>
    <mergeCell ref="C958:C994"/>
    <mergeCell ref="C995:C1040"/>
    <mergeCell ref="C1041:C1066"/>
    <mergeCell ref="C1067:C1085"/>
    <mergeCell ref="C1086:C1088"/>
    <mergeCell ref="C1089:C1090"/>
    <mergeCell ref="C1091:C1181"/>
    <mergeCell ref="C1182:C1240"/>
    <mergeCell ref="C1241:C1294"/>
    <mergeCell ref="C1295:C1353"/>
    <mergeCell ref="C1354:C1367"/>
    <mergeCell ref="C1368:C1408"/>
    <mergeCell ref="C1409:C1435"/>
    <mergeCell ref="C1436:C1550"/>
    <mergeCell ref="C1551:C1602"/>
    <mergeCell ref="C1603:C1697"/>
    <mergeCell ref="C1698:C1842"/>
    <mergeCell ref="C1843:C2034"/>
    <mergeCell ref="C2035:C2041"/>
    <mergeCell ref="C2043:C2046"/>
    <mergeCell ref="C2049:C2053"/>
    <mergeCell ref="C2054:C2057"/>
    <mergeCell ref="C2058:C2226"/>
    <mergeCell ref="C2227:C3097"/>
    <mergeCell ref="C3098:C3198"/>
    <mergeCell ref="C3199:C3593"/>
    <mergeCell ref="C3594:C3611"/>
    <mergeCell ref="C3612:C3616"/>
    <mergeCell ref="C3617:C3626"/>
    <mergeCell ref="C3627:C3650"/>
    <mergeCell ref="C3651:C3654"/>
    <mergeCell ref="C3655:C3656"/>
    <mergeCell ref="C3657:C3660"/>
    <mergeCell ref="C3662:C3666"/>
    <mergeCell ref="C3667:C3670"/>
    <mergeCell ref="C3672:C3739"/>
    <mergeCell ref="D1:D2"/>
    <mergeCell ref="D3:D10"/>
    <mergeCell ref="D11:D16"/>
    <mergeCell ref="D17:D21"/>
    <mergeCell ref="D22:D25"/>
    <mergeCell ref="D26:D38"/>
    <mergeCell ref="D39:D76"/>
    <mergeCell ref="D77:D132"/>
    <mergeCell ref="D133:D137"/>
    <mergeCell ref="D138:D142"/>
    <mergeCell ref="D143:D155"/>
    <mergeCell ref="D156:D166"/>
    <mergeCell ref="D167:D177"/>
    <mergeCell ref="D178:D184"/>
    <mergeCell ref="D185:D209"/>
    <mergeCell ref="D210:D232"/>
    <mergeCell ref="D233:D263"/>
    <mergeCell ref="D264:D282"/>
    <mergeCell ref="D284:D313"/>
    <mergeCell ref="D314:D319"/>
    <mergeCell ref="D320:D324"/>
    <mergeCell ref="D325:D335"/>
    <mergeCell ref="D336:D343"/>
    <mergeCell ref="D344:D367"/>
    <mergeCell ref="D368:D375"/>
    <mergeCell ref="D376:D390"/>
    <mergeCell ref="D391:D408"/>
    <mergeCell ref="D409:D424"/>
    <mergeCell ref="D425:D430"/>
    <mergeCell ref="D431:D471"/>
    <mergeCell ref="D472:D477"/>
    <mergeCell ref="D478:D479"/>
    <mergeCell ref="D480:D503"/>
    <mergeCell ref="D504:D541"/>
    <mergeCell ref="D542:D558"/>
    <mergeCell ref="D559:D570"/>
    <mergeCell ref="D571:D579"/>
    <mergeCell ref="D580:D583"/>
    <mergeCell ref="D584:D598"/>
    <mergeCell ref="D599:D614"/>
    <mergeCell ref="D615:D620"/>
    <mergeCell ref="D621:D636"/>
    <mergeCell ref="D637:D648"/>
    <mergeCell ref="D649:D673"/>
    <mergeCell ref="D674:D688"/>
    <mergeCell ref="D689:D719"/>
    <mergeCell ref="D720:D725"/>
    <mergeCell ref="D726:D734"/>
    <mergeCell ref="D735:D757"/>
    <mergeCell ref="D758:D773"/>
    <mergeCell ref="D774:D781"/>
    <mergeCell ref="D782:D788"/>
    <mergeCell ref="D789:D790"/>
    <mergeCell ref="D791:D793"/>
    <mergeCell ref="D794:D800"/>
    <mergeCell ref="D801:D813"/>
    <mergeCell ref="D814:D831"/>
    <mergeCell ref="D832:D849"/>
    <mergeCell ref="D850:D851"/>
    <mergeCell ref="D852:D860"/>
    <mergeCell ref="D861:D880"/>
    <mergeCell ref="D881:D885"/>
    <mergeCell ref="D886:D893"/>
    <mergeCell ref="D894:D903"/>
    <mergeCell ref="D904:D909"/>
    <mergeCell ref="D910:D911"/>
    <mergeCell ref="D912:D928"/>
    <mergeCell ref="D929:D935"/>
    <mergeCell ref="D936:D946"/>
    <mergeCell ref="D947:D951"/>
    <mergeCell ref="D952:D957"/>
    <mergeCell ref="D958:D970"/>
    <mergeCell ref="D971:D979"/>
    <mergeCell ref="D980:D983"/>
    <mergeCell ref="D984:D994"/>
    <mergeCell ref="D995:D1013"/>
    <mergeCell ref="D1014:D1034"/>
    <mergeCell ref="D1035:D1040"/>
    <mergeCell ref="D1041:D1066"/>
    <mergeCell ref="D1067:D1072"/>
    <mergeCell ref="D1073:D1075"/>
    <mergeCell ref="D1076:D1078"/>
    <mergeCell ref="D1079:D1085"/>
    <mergeCell ref="D1086:D1088"/>
    <mergeCell ref="D1089:D1090"/>
    <mergeCell ref="D1091:D1181"/>
    <mergeCell ref="D1182:D1194"/>
    <mergeCell ref="D1195:D1208"/>
    <mergeCell ref="D1209:D1214"/>
    <mergeCell ref="D1215:D1222"/>
    <mergeCell ref="D1223:D1233"/>
    <mergeCell ref="D1234:D1240"/>
    <mergeCell ref="D1241:D1247"/>
    <mergeCell ref="D1248:D1281"/>
    <mergeCell ref="D1282:D1294"/>
    <mergeCell ref="D1295:D1325"/>
    <mergeCell ref="D1326:D1353"/>
    <mergeCell ref="D1354:D1367"/>
    <mergeCell ref="D1368:D1376"/>
    <mergeCell ref="D1377:D1400"/>
    <mergeCell ref="D1401:D1408"/>
    <mergeCell ref="D1409:D1424"/>
    <mergeCell ref="D1425:D1427"/>
    <mergeCell ref="D1428:D1431"/>
    <mergeCell ref="D1432:D1435"/>
    <mergeCell ref="D1436:D1550"/>
    <mergeCell ref="D1551:D1591"/>
    <mergeCell ref="D1592:D1602"/>
    <mergeCell ref="D1603:D1697"/>
    <mergeCell ref="D1698:D1764"/>
    <mergeCell ref="D1765:D1842"/>
    <mergeCell ref="D1843:D1910"/>
    <mergeCell ref="D1911:D1975"/>
    <mergeCell ref="D1976:D2034"/>
    <mergeCell ref="D2035:D2041"/>
    <mergeCell ref="D2043:D2046"/>
    <mergeCell ref="D2049:D2053"/>
    <mergeCell ref="D2054:D2057"/>
    <mergeCell ref="D2058:D2114"/>
    <mergeCell ref="D2115:D2159"/>
    <mergeCell ref="D2160:D2211"/>
    <mergeCell ref="D2212:D2226"/>
    <mergeCell ref="D2227:D2231"/>
    <mergeCell ref="D2232:D2238"/>
    <mergeCell ref="D2239:D2363"/>
    <mergeCell ref="D2364:D2444"/>
    <mergeCell ref="D2445:D2660"/>
    <mergeCell ref="D2661:D2750"/>
    <mergeCell ref="D2751:D2858"/>
    <mergeCell ref="D2859:D2936"/>
    <mergeCell ref="D2937:D3040"/>
    <mergeCell ref="D3041:D3082"/>
    <mergeCell ref="D3083:D3097"/>
    <mergeCell ref="D3098:D3132"/>
    <mergeCell ref="D3133:D3172"/>
    <mergeCell ref="D3173:D3185"/>
    <mergeCell ref="D3186:D3198"/>
    <mergeCell ref="D3199:D3235"/>
    <mergeCell ref="D3236:D3295"/>
    <mergeCell ref="D3296:D3341"/>
    <mergeCell ref="D3342:D3404"/>
    <mergeCell ref="D3405:D3584"/>
    <mergeCell ref="D3585:D3593"/>
    <mergeCell ref="D3594:D3611"/>
    <mergeCell ref="D3612:D3616"/>
    <mergeCell ref="D3617:D3626"/>
    <mergeCell ref="D3627:D3650"/>
    <mergeCell ref="D3651:D3654"/>
    <mergeCell ref="D3655:D3656"/>
    <mergeCell ref="D3657:D3660"/>
    <mergeCell ref="D3662:D3666"/>
    <mergeCell ref="D3667:D3670"/>
    <mergeCell ref="D3672:D3676"/>
    <mergeCell ref="D3677:D3679"/>
    <mergeCell ref="D3680:D3681"/>
    <mergeCell ref="D3682:D3739"/>
    <mergeCell ref="E1:E2"/>
    <mergeCell ref="E3:E10"/>
    <mergeCell ref="E11:E16"/>
    <mergeCell ref="E17:E21"/>
    <mergeCell ref="E22:E25"/>
    <mergeCell ref="E26:E30"/>
    <mergeCell ref="E31:E35"/>
    <mergeCell ref="E36:E38"/>
    <mergeCell ref="E39:E44"/>
    <mergeCell ref="E45:E56"/>
    <mergeCell ref="E57:E68"/>
    <mergeCell ref="E69:E76"/>
    <mergeCell ref="E77:E83"/>
    <mergeCell ref="E84:E89"/>
    <mergeCell ref="E90:E95"/>
    <mergeCell ref="E96:E100"/>
    <mergeCell ref="E101:E107"/>
    <mergeCell ref="E108:E113"/>
    <mergeCell ref="E114:E120"/>
    <mergeCell ref="E121:E126"/>
    <mergeCell ref="E127:E132"/>
    <mergeCell ref="E133:E137"/>
    <mergeCell ref="E138:E142"/>
    <mergeCell ref="E143:E155"/>
    <mergeCell ref="E156:E166"/>
    <mergeCell ref="E167:E177"/>
    <mergeCell ref="E178:E184"/>
    <mergeCell ref="E185:E187"/>
    <mergeCell ref="E188:E196"/>
    <mergeCell ref="E197:E209"/>
    <mergeCell ref="E210:E216"/>
    <mergeCell ref="E217:E232"/>
    <mergeCell ref="E234:E237"/>
    <mergeCell ref="E238:E243"/>
    <mergeCell ref="E244:E251"/>
    <mergeCell ref="E252:E263"/>
    <mergeCell ref="E264:E270"/>
    <mergeCell ref="E271:E282"/>
    <mergeCell ref="E284:E291"/>
    <mergeCell ref="E292:E299"/>
    <mergeCell ref="E300:E305"/>
    <mergeCell ref="E306:E313"/>
    <mergeCell ref="E314:E319"/>
    <mergeCell ref="E320:E324"/>
    <mergeCell ref="E325:E335"/>
    <mergeCell ref="E336:E343"/>
    <mergeCell ref="E344:E367"/>
    <mergeCell ref="E368:E375"/>
    <mergeCell ref="E376:E390"/>
    <mergeCell ref="E391:E408"/>
    <mergeCell ref="E409:E424"/>
    <mergeCell ref="E425:E430"/>
    <mergeCell ref="E431:E438"/>
    <mergeCell ref="E439:E447"/>
    <mergeCell ref="E448:E453"/>
    <mergeCell ref="E454:E465"/>
    <mergeCell ref="E466:E471"/>
    <mergeCell ref="E472:E477"/>
    <mergeCell ref="E478:E479"/>
    <mergeCell ref="E480:E484"/>
    <mergeCell ref="E485:E492"/>
    <mergeCell ref="E493:E499"/>
    <mergeCell ref="E500:E503"/>
    <mergeCell ref="E504:E520"/>
    <mergeCell ref="E521:E531"/>
    <mergeCell ref="E532:E541"/>
    <mergeCell ref="E542:E558"/>
    <mergeCell ref="E559:E570"/>
    <mergeCell ref="E571:E579"/>
    <mergeCell ref="E580:E583"/>
    <mergeCell ref="E584:E598"/>
    <mergeCell ref="E599:E614"/>
    <mergeCell ref="E615:E620"/>
    <mergeCell ref="E621:E636"/>
    <mergeCell ref="E637:E648"/>
    <mergeCell ref="E649:E673"/>
    <mergeCell ref="E674:E679"/>
    <mergeCell ref="E680:E688"/>
    <mergeCell ref="E689:E703"/>
    <mergeCell ref="E704:E713"/>
    <mergeCell ref="E714:E719"/>
    <mergeCell ref="E720:E725"/>
    <mergeCell ref="E726:E734"/>
    <mergeCell ref="E735:E743"/>
    <mergeCell ref="E744:E757"/>
    <mergeCell ref="E758:E773"/>
    <mergeCell ref="E774:E781"/>
    <mergeCell ref="E782:E788"/>
    <mergeCell ref="E789:E790"/>
    <mergeCell ref="E791:E793"/>
    <mergeCell ref="E794:E800"/>
    <mergeCell ref="E801:E813"/>
    <mergeCell ref="E814:E820"/>
    <mergeCell ref="E822:E827"/>
    <mergeCell ref="E829:E831"/>
    <mergeCell ref="E832:E849"/>
    <mergeCell ref="E850:E851"/>
    <mergeCell ref="E852:E860"/>
    <mergeCell ref="E861:E880"/>
    <mergeCell ref="E881:E885"/>
    <mergeCell ref="E886:E893"/>
    <mergeCell ref="E894:E903"/>
    <mergeCell ref="E904:E909"/>
    <mergeCell ref="E910:E911"/>
    <mergeCell ref="E912:E928"/>
    <mergeCell ref="E929:E935"/>
    <mergeCell ref="E936:E940"/>
    <mergeCell ref="E941:E946"/>
    <mergeCell ref="E947:E951"/>
    <mergeCell ref="E952:E957"/>
    <mergeCell ref="E958:E970"/>
    <mergeCell ref="E971:E979"/>
    <mergeCell ref="E980:E983"/>
    <mergeCell ref="E984:E990"/>
    <mergeCell ref="E991:E994"/>
    <mergeCell ref="E995:E1013"/>
    <mergeCell ref="E1014:E1034"/>
    <mergeCell ref="E1035:E1040"/>
    <mergeCell ref="E1041:E1053"/>
    <mergeCell ref="E1054:E1066"/>
    <mergeCell ref="E1067:E1072"/>
    <mergeCell ref="E1073:E1075"/>
    <mergeCell ref="E1076:E1078"/>
    <mergeCell ref="E1079:E1085"/>
    <mergeCell ref="E1086:E1088"/>
    <mergeCell ref="E1089:E1090"/>
    <mergeCell ref="E1091:E1096"/>
    <mergeCell ref="E1097:E1102"/>
    <mergeCell ref="E1103:E1116"/>
    <mergeCell ref="E1117:E1130"/>
    <mergeCell ref="E1131:E1145"/>
    <mergeCell ref="E1146:E1159"/>
    <mergeCell ref="E1160:E1165"/>
    <mergeCell ref="E1166:E1181"/>
    <mergeCell ref="E1182:E1184"/>
    <mergeCell ref="E1185:E1194"/>
    <mergeCell ref="E1195:E1202"/>
    <mergeCell ref="E1203:E1205"/>
    <mergeCell ref="E1206:E1208"/>
    <mergeCell ref="E1209:E1214"/>
    <mergeCell ref="E1215:E1222"/>
    <mergeCell ref="E1223:E1233"/>
    <mergeCell ref="E1234:E1240"/>
    <mergeCell ref="E1241:E1247"/>
    <mergeCell ref="E1248:E1265"/>
    <mergeCell ref="E1266:E1281"/>
    <mergeCell ref="E1282:E1294"/>
    <mergeCell ref="E1295:E1325"/>
    <mergeCell ref="E1326:E1353"/>
    <mergeCell ref="E1354:E1367"/>
    <mergeCell ref="E1368:E1376"/>
    <mergeCell ref="E1377:E1390"/>
    <mergeCell ref="E1391:E1400"/>
    <mergeCell ref="E1401:E1408"/>
    <mergeCell ref="E1409:E1424"/>
    <mergeCell ref="E1425:E1427"/>
    <mergeCell ref="E1428:E1431"/>
    <mergeCell ref="E1432:E1435"/>
    <mergeCell ref="E1436:E1476"/>
    <mergeCell ref="E1479:E1480"/>
    <mergeCell ref="E1483:E1490"/>
    <mergeCell ref="E1491:E1512"/>
    <mergeCell ref="E1513:E1514"/>
    <mergeCell ref="E1515:E1527"/>
    <mergeCell ref="E1528:E1538"/>
    <mergeCell ref="E1539:E1550"/>
    <mergeCell ref="E1551:E1591"/>
    <mergeCell ref="E1592:E1602"/>
    <mergeCell ref="E1603:E1631"/>
    <mergeCell ref="E1632:E1661"/>
    <mergeCell ref="E1662:E1697"/>
    <mergeCell ref="E1698:E1764"/>
    <mergeCell ref="E1765:E1816"/>
    <mergeCell ref="E1817:E1829"/>
    <mergeCell ref="E1830:E1842"/>
    <mergeCell ref="E1843:E1910"/>
    <mergeCell ref="E1911:E1975"/>
    <mergeCell ref="E1976:E2034"/>
    <mergeCell ref="E2035:E2037"/>
    <mergeCell ref="E2038:E2040"/>
    <mergeCell ref="E2043:E2046"/>
    <mergeCell ref="E2049:E2053"/>
    <mergeCell ref="E2054:E2055"/>
    <mergeCell ref="E2056:E2057"/>
    <mergeCell ref="E2058:E2076"/>
    <mergeCell ref="E2077:E2093"/>
    <mergeCell ref="E2094:E2106"/>
    <mergeCell ref="E2107:E2114"/>
    <mergeCell ref="E2115:E2134"/>
    <mergeCell ref="E2135:E2147"/>
    <mergeCell ref="E2148:E2159"/>
    <mergeCell ref="E2160:E2173"/>
    <mergeCell ref="E2174:E2176"/>
    <mergeCell ref="E2177:E2181"/>
    <mergeCell ref="E2182:E2191"/>
    <mergeCell ref="E2192:E2195"/>
    <mergeCell ref="E2196:E2201"/>
    <mergeCell ref="E2202:E2211"/>
    <mergeCell ref="E2212:E2218"/>
    <mergeCell ref="E2219:E2226"/>
    <mergeCell ref="E2227:E2231"/>
    <mergeCell ref="E2232:E2238"/>
    <mergeCell ref="E2239:E2262"/>
    <mergeCell ref="E2263:E2279"/>
    <mergeCell ref="E2280:E2296"/>
    <mergeCell ref="E2297:E2313"/>
    <mergeCell ref="E2314:E2327"/>
    <mergeCell ref="E2328:E2341"/>
    <mergeCell ref="E2342:E2351"/>
    <mergeCell ref="E2352:E2363"/>
    <mergeCell ref="E2364:E2373"/>
    <mergeCell ref="E2374:E2382"/>
    <mergeCell ref="E2383:E2393"/>
    <mergeCell ref="E2394:E2405"/>
    <mergeCell ref="E2406:E2417"/>
    <mergeCell ref="E2418:E2432"/>
    <mergeCell ref="E2433:E2444"/>
    <mergeCell ref="E2445:E2461"/>
    <mergeCell ref="E2462:E2487"/>
    <mergeCell ref="E2488:E2505"/>
    <mergeCell ref="E2506:E2523"/>
    <mergeCell ref="E2524:E2538"/>
    <mergeCell ref="E2539:E2551"/>
    <mergeCell ref="E2552:E2563"/>
    <mergeCell ref="E2564:E2580"/>
    <mergeCell ref="E2581:E2594"/>
    <mergeCell ref="E2595:E2609"/>
    <mergeCell ref="E2610:E2622"/>
    <mergeCell ref="E2623:E2634"/>
    <mergeCell ref="E2635:E2647"/>
    <mergeCell ref="E2648:E2660"/>
    <mergeCell ref="E2661:E2678"/>
    <mergeCell ref="E2679:E2703"/>
    <mergeCell ref="E2704:E2717"/>
    <mergeCell ref="E2718:E2730"/>
    <mergeCell ref="E2731:E2740"/>
    <mergeCell ref="E2741:E2750"/>
    <mergeCell ref="E2751:E2765"/>
    <mergeCell ref="E2766:E2781"/>
    <mergeCell ref="E2782:E2795"/>
    <mergeCell ref="E2796:E2807"/>
    <mergeCell ref="E2808:E2822"/>
    <mergeCell ref="E2823:E2834"/>
    <mergeCell ref="E2835:E2846"/>
    <mergeCell ref="E2847:E2858"/>
    <mergeCell ref="E2859:E2880"/>
    <mergeCell ref="E2881:E2886"/>
    <mergeCell ref="E2887:E2900"/>
    <mergeCell ref="E2901:E2912"/>
    <mergeCell ref="E2913:E2924"/>
    <mergeCell ref="E2925:E2936"/>
    <mergeCell ref="E2937:E2943"/>
    <mergeCell ref="E2944:E2950"/>
    <mergeCell ref="E2951:E2961"/>
    <mergeCell ref="E2962:E2976"/>
    <mergeCell ref="E2977:E2991"/>
    <mergeCell ref="E2992:E3003"/>
    <mergeCell ref="E3004:E3014"/>
    <mergeCell ref="E3015:E3027"/>
    <mergeCell ref="E3028:E3040"/>
    <mergeCell ref="E3041:E3047"/>
    <mergeCell ref="E3048:E3059"/>
    <mergeCell ref="E3060:E3071"/>
    <mergeCell ref="E3072:E3082"/>
    <mergeCell ref="E3083:E3097"/>
    <mergeCell ref="E3098:E3115"/>
    <mergeCell ref="E3116:E3126"/>
    <mergeCell ref="E3127:E3132"/>
    <mergeCell ref="E3133:E3151"/>
    <mergeCell ref="E3152:E3165"/>
    <mergeCell ref="E3166:E3172"/>
    <mergeCell ref="E3173:E3185"/>
    <mergeCell ref="E3186:E3198"/>
    <mergeCell ref="E3199:E3205"/>
    <mergeCell ref="E3206:E3217"/>
    <mergeCell ref="E3218:E3227"/>
    <mergeCell ref="E3228:E3235"/>
    <mergeCell ref="E3236:E3240"/>
    <mergeCell ref="E3241:E3249"/>
    <mergeCell ref="E3250:E3256"/>
    <mergeCell ref="E3257:E3266"/>
    <mergeCell ref="E3267:E3277"/>
    <mergeCell ref="E3278:E3287"/>
    <mergeCell ref="E3288:E3295"/>
    <mergeCell ref="E3296:E3310"/>
    <mergeCell ref="E3311:E3316"/>
    <mergeCell ref="E3317:E3322"/>
    <mergeCell ref="E3323:E3333"/>
    <mergeCell ref="E3334:E3341"/>
    <mergeCell ref="E3342:E3352"/>
    <mergeCell ref="E3353:E3361"/>
    <mergeCell ref="E3362:E3365"/>
    <mergeCell ref="E3366:E3378"/>
    <mergeCell ref="E3379:E3388"/>
    <mergeCell ref="E3389:E3396"/>
    <mergeCell ref="E3397:E3404"/>
    <mergeCell ref="E3405:E3419"/>
    <mergeCell ref="E3420:E3429"/>
    <mergeCell ref="E3430:E3434"/>
    <mergeCell ref="E3435:E3444"/>
    <mergeCell ref="E3445:E3454"/>
    <mergeCell ref="E3455:E3471"/>
    <mergeCell ref="E3472:E3475"/>
    <mergeCell ref="E3476:E3487"/>
    <mergeCell ref="E3488:E3497"/>
    <mergeCell ref="E3498:E3508"/>
    <mergeCell ref="E3509:E3518"/>
    <mergeCell ref="E3519:E3530"/>
    <mergeCell ref="E3531:E3540"/>
    <mergeCell ref="E3541:E3550"/>
    <mergeCell ref="E3551:E3553"/>
    <mergeCell ref="E3554:E3563"/>
    <mergeCell ref="E3564:E3571"/>
    <mergeCell ref="E3572:E3576"/>
    <mergeCell ref="E3577:E3584"/>
    <mergeCell ref="E3585:E3589"/>
    <mergeCell ref="E3590:E3593"/>
    <mergeCell ref="E3594:E3608"/>
    <mergeCell ref="E3609:E3611"/>
    <mergeCell ref="E3612:E3616"/>
    <mergeCell ref="E3617:E3620"/>
    <mergeCell ref="E3621:E3626"/>
    <mergeCell ref="E3627:E3635"/>
    <mergeCell ref="E3636:E3644"/>
    <mergeCell ref="E3645:E3650"/>
    <mergeCell ref="E3651:E3654"/>
    <mergeCell ref="E3655:E3656"/>
    <mergeCell ref="E3657:E3660"/>
    <mergeCell ref="E3662:E3666"/>
    <mergeCell ref="E3667:E3670"/>
    <mergeCell ref="E3672:E3676"/>
    <mergeCell ref="E3677:E3679"/>
    <mergeCell ref="E3680:E3681"/>
    <mergeCell ref="E3682:E3691"/>
    <mergeCell ref="E3692:E3701"/>
    <mergeCell ref="E3702:E3707"/>
    <mergeCell ref="E3708:E3718"/>
    <mergeCell ref="E3719:E3724"/>
    <mergeCell ref="E3725:E3728"/>
    <mergeCell ref="E3729:E3735"/>
    <mergeCell ref="E3736:E3739"/>
    <mergeCell ref="F1:F2"/>
    <mergeCell ref="G1:G2"/>
  </mergeCells>
  <printOptions horizontalCentered="1"/>
  <pageMargins left="0.393055555555556" right="0.393055555555556" top="0.393055555555556" bottom="0.393055555555556" header="0.511805555555556" footer="0.393055555555556"/>
  <pageSetup paperSize="9" scale="8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ZHYWB</dc:creator>
  <cp:lastModifiedBy>国科LYX</cp:lastModifiedBy>
  <dcterms:created xsi:type="dcterms:W3CDTF">2016-12-02T16:54:00Z</dcterms:created>
  <dcterms:modified xsi:type="dcterms:W3CDTF">2025-02-27T08:19:21Z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80532BA7E72E4AA7B9ED4ADBAD28068F_13</vt:lpwstr>
  </property>
  <property fmtid="{D5CDD505-2E9C-101B-9397-08002B2CF9AE}" pid="4" name="KSOReadingLayout">
    <vt:bool>true</vt:bool>
  </property>
</Properties>
</file>