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60" tabRatio="695"/>
  </bookViews>
  <sheets>
    <sheet name="基本防护" sheetId="3" r:id="rId1"/>
  </sheets>
  <definedNames>
    <definedName name="_xlnm.Print_Area" localSheetId="0">基本防护!$A$1:$G$27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<sst xmlns="http://schemas.openxmlformats.org/spreadsheetml/2006/main" count="81" uniqueCount="47">
  <si>
    <t>消防装备采购计划表</t>
  </si>
  <si>
    <t>单位：万元</t>
  </si>
  <si>
    <t>序号</t>
  </si>
  <si>
    <t>名称</t>
  </si>
  <si>
    <t>单位</t>
  </si>
  <si>
    <t>单价</t>
  </si>
  <si>
    <t>数量</t>
  </si>
  <si>
    <t>金额</t>
  </si>
  <si>
    <t>备注</t>
  </si>
  <si>
    <t>支队本级</t>
  </si>
  <si>
    <t>铁东大队</t>
  </si>
  <si>
    <t>铁西大队</t>
  </si>
  <si>
    <t>立山大队</t>
  </si>
  <si>
    <t>千山大队</t>
  </si>
  <si>
    <t>高新大队</t>
  </si>
  <si>
    <t>海城大队</t>
  </si>
  <si>
    <t>台安大队</t>
  </si>
  <si>
    <t>岫岩大队</t>
  </si>
  <si>
    <t>40多功能消防水枪</t>
  </si>
  <si>
    <t>把</t>
  </si>
  <si>
    <t>40mm水带</t>
  </si>
  <si>
    <t>盘</t>
  </si>
  <si>
    <t>65多功能消防水枪</t>
  </si>
  <si>
    <t>65分水器</t>
  </si>
  <si>
    <t>个</t>
  </si>
  <si>
    <t>65mm水带</t>
  </si>
  <si>
    <t>80mm水带</t>
  </si>
  <si>
    <t>哈里根铁铤</t>
  </si>
  <si>
    <t>件</t>
  </si>
  <si>
    <t>消防员灭火防护服</t>
  </si>
  <si>
    <t>阻燃头套</t>
  </si>
  <si>
    <t>佩戴式防爆照明灯</t>
  </si>
  <si>
    <t>手动破拆工具组</t>
  </si>
  <si>
    <t>手提式强光照明灯</t>
  </si>
  <si>
    <t>消防安全腰带</t>
  </si>
  <si>
    <t>消防手套</t>
  </si>
  <si>
    <t>消防头盔（红）</t>
  </si>
  <si>
    <t>消防头盔（黄）</t>
  </si>
  <si>
    <t>消防员呼救器</t>
  </si>
  <si>
    <t>消防员灭火防护靴</t>
  </si>
  <si>
    <t>移动式细水雾灭火装置</t>
  </si>
  <si>
    <t>异径接口</t>
  </si>
  <si>
    <t>异型接口</t>
  </si>
  <si>
    <t>双</t>
  </si>
  <si>
    <t>直流水枪</t>
  </si>
  <si>
    <t>套</t>
  </si>
  <si>
    <t>总计（件/万元）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</si>
</sst>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8"/>
      <name val="黑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8"/>
      <name val="宋体"/>
      <charset val="134"/>
    </font>
    <font>
      <sz val="1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28">
    <xf numFmtId="0" fontId="0" fillId="0" borderId="0" xfId="0"/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horizontal="justify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right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</cellXfs>
  <cellStyles count="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2" xfId="49"/>
    <cellStyle name="常规 16" xfId="50"/>
    <cellStyle name="常规 17" xfId="51"/>
    <cellStyle name="常规 2" xfId="52"/>
    <cellStyle name="常规 2 2" xfId="53"/>
    <cellStyle name="常规 2 2 6" xfId="54"/>
    <cellStyle name="常规 3" xfId="55"/>
    <cellStyle name="常规 3 2" xfId="56"/>
    <cellStyle name="常规 4" xfId="57"/>
    <cellStyle name="常规 4 7" xfId="58"/>
    <cellStyle name="常规 5" xfId="59"/>
    <cellStyle name="常规 6" xfId="60"/>
    <cellStyle name="常规 6 6" xfId="6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27"/>
  <sheetViews>
    <sheetView showZeros="0" tabSelected="1" view="pageBreakPreview" zoomScale="70" zoomScaleNormal="90" workbookViewId="0">
      <pane xSplit="2" ySplit="4" topLeftCell="C5" activePane="bottomRight" state="frozen"/>
      <selection/>
      <selection pane="topRight"/>
      <selection pane="bottomLeft"/>
      <selection pane="bottomRight" activeCell="AI1" sqref="AI1"/>
    </sheetView>
  </sheetViews>
  <sheetFormatPr defaultColWidth="8.75" defaultRowHeight="35.1" customHeight="1"/>
  <cols>
    <col min="1" max="1" width="4.625" style="5" customWidth="1"/>
    <col min="2" max="2" width="27.125" style="6" customWidth="1"/>
    <col min="3" max="3" width="5.5" style="6" customWidth="1"/>
    <col min="4" max="4" width="14.375" style="5" customWidth="1"/>
    <col min="5" max="5" width="14.625" style="5" customWidth="1"/>
    <col min="6" max="6" width="17.5" style="5" customWidth="1"/>
    <col min="7" max="7" width="12.375" style="5" customWidth="1"/>
    <col min="8" max="25" width="8.75" style="5" hidden="1" customWidth="1"/>
    <col min="26" max="16384" width="8.75" style="5"/>
  </cols>
  <sheetData>
    <row r="1" s="1" customFormat="1" customHeight="1" spans="1:7">
      <c r="A1" s="7" t="s">
        <v>0</v>
      </c>
      <c r="B1" s="7"/>
      <c r="C1" s="7"/>
      <c r="D1" s="7"/>
      <c r="E1" s="7"/>
      <c r="F1" s="7"/>
      <c r="G1" s="7"/>
    </row>
    <row r="2" ht="29.1" customHeight="1" spans="1:7">
      <c r="A2" s="8"/>
      <c r="B2" s="9"/>
      <c r="C2" s="9"/>
      <c r="F2" s="18" t="s">
        <v>1</v>
      </c>
      <c r="G2" s="18"/>
    </row>
    <row r="3" s="2" customFormat="1" ht="25.5" customHeight="1" spans="1:25">
      <c r="A3" s="10" t="s">
        <v>2</v>
      </c>
      <c r="B3" s="11" t="s">
        <v>3</v>
      </c>
      <c r="C3" s="12" t="s">
        <v>4</v>
      </c>
      <c r="D3" s="12" t="s">
        <v>5</v>
      </c>
      <c r="E3" s="19" t="s">
        <v>6</v>
      </c>
      <c r="F3" s="19" t="s">
        <v>7</v>
      </c>
      <c r="G3" s="10" t="s">
        <v>8</v>
      </c>
      <c r="H3" s="10" t="s">
        <v>9</v>
      </c>
      <c r="I3" s="10"/>
      <c r="J3" s="26" t="s">
        <v>10</v>
      </c>
      <c r="K3" s="10"/>
      <c r="L3" s="26" t="s">
        <v>11</v>
      </c>
      <c r="M3" s="10"/>
      <c r="N3" s="26" t="s">
        <v>12</v>
      </c>
      <c r="O3" s="10"/>
      <c r="P3" s="26" t="s">
        <v>13</v>
      </c>
      <c r="Q3" s="10"/>
      <c r="R3" s="26" t="s">
        <v>14</v>
      </c>
      <c r="S3" s="10"/>
      <c r="T3" s="26" t="s">
        <v>15</v>
      </c>
      <c r="U3" s="10"/>
      <c r="V3" s="26" t="s">
        <v>16</v>
      </c>
      <c r="W3" s="10"/>
      <c r="X3" s="26" t="s">
        <v>17</v>
      </c>
      <c r="Y3" s="10"/>
    </row>
    <row r="4" s="2" customFormat="1" ht="25.5" customHeight="1" spans="1:25">
      <c r="A4" s="10"/>
      <c r="B4" s="11"/>
      <c r="C4" s="12"/>
      <c r="D4" s="12"/>
      <c r="E4" s="20"/>
      <c r="F4" s="20"/>
      <c r="G4" s="10"/>
      <c r="H4" s="21" t="s">
        <v>6</v>
      </c>
      <c r="I4" s="21" t="s">
        <v>7</v>
      </c>
      <c r="J4" s="21" t="s">
        <v>6</v>
      </c>
      <c r="K4" s="21" t="s">
        <v>7</v>
      </c>
      <c r="L4" s="21" t="s">
        <v>6</v>
      </c>
      <c r="M4" s="21" t="s">
        <v>7</v>
      </c>
      <c r="N4" s="21" t="s">
        <v>6</v>
      </c>
      <c r="O4" s="21" t="s">
        <v>7</v>
      </c>
      <c r="P4" s="21" t="s">
        <v>6</v>
      </c>
      <c r="Q4" s="21" t="s">
        <v>7</v>
      </c>
      <c r="R4" s="21" t="s">
        <v>6</v>
      </c>
      <c r="S4" s="21" t="s">
        <v>7</v>
      </c>
      <c r="T4" s="21" t="s">
        <v>6</v>
      </c>
      <c r="U4" s="21" t="s">
        <v>7</v>
      </c>
      <c r="V4" s="21" t="s">
        <v>6</v>
      </c>
      <c r="W4" s="21" t="s">
        <v>7</v>
      </c>
      <c r="X4" s="21" t="s">
        <v>6</v>
      </c>
      <c r="Y4" s="21" t="s">
        <v>7</v>
      </c>
    </row>
    <row r="5" s="3" customFormat="1" ht="30.95" customHeight="1" spans="1:25">
      <c r="A5" s="13">
        <v>1</v>
      </c>
      <c r="B5" s="14" t="s">
        <v>18</v>
      </c>
      <c r="C5" s="13" t="s">
        <v>19</v>
      </c>
      <c r="D5" s="14">
        <v>0.05</v>
      </c>
      <c r="E5" s="14">
        <v>35</v>
      </c>
      <c r="F5" s="14">
        <v>1.75</v>
      </c>
      <c r="G5" s="21"/>
      <c r="H5" s="21"/>
      <c r="I5" s="21">
        <f>H5*D5</f>
        <v>0</v>
      </c>
      <c r="J5" s="21"/>
      <c r="K5" s="21">
        <f>J5*D5</f>
        <v>0</v>
      </c>
      <c r="L5" s="21"/>
      <c r="M5" s="21">
        <f>L5*D5</f>
        <v>0</v>
      </c>
      <c r="N5" s="21"/>
      <c r="O5" s="21">
        <f>N5*D5</f>
        <v>0</v>
      </c>
      <c r="P5" s="21"/>
      <c r="Q5" s="21">
        <f>P5*D5</f>
        <v>0</v>
      </c>
      <c r="R5" s="21"/>
      <c r="S5" s="21">
        <f>R5*D5</f>
        <v>0</v>
      </c>
      <c r="T5" s="21"/>
      <c r="U5" s="21">
        <f>T5*D5</f>
        <v>0</v>
      </c>
      <c r="V5" s="21"/>
      <c r="W5" s="21">
        <f>V5*D5</f>
        <v>0</v>
      </c>
      <c r="X5" s="21"/>
      <c r="Y5" s="21">
        <f>X5*D5</f>
        <v>0</v>
      </c>
    </row>
    <row r="6" s="3" customFormat="1" ht="30" customHeight="1" spans="1:25">
      <c r="A6" s="13">
        <v>2</v>
      </c>
      <c r="B6" s="14" t="s">
        <v>20</v>
      </c>
      <c r="C6" s="13" t="s">
        <v>21</v>
      </c>
      <c r="D6" s="14">
        <v>0.021</v>
      </c>
      <c r="E6" s="14">
        <v>60</v>
      </c>
      <c r="F6" s="14">
        <v>1.26</v>
      </c>
      <c r="G6" s="21"/>
      <c r="H6" s="21">
        <v>100</v>
      </c>
      <c r="I6" s="21">
        <f t="shared" ref="I6:I32" si="0">H6*D6</f>
        <v>2.1</v>
      </c>
      <c r="J6" s="21"/>
      <c r="K6" s="21">
        <f t="shared" ref="K6:K32" si="1">J6*D6</f>
        <v>0</v>
      </c>
      <c r="L6" s="21">
        <v>40</v>
      </c>
      <c r="M6" s="21">
        <f t="shared" ref="M6:M32" si="2">L6*D6</f>
        <v>0.84</v>
      </c>
      <c r="N6" s="21">
        <v>10</v>
      </c>
      <c r="O6" s="21">
        <f t="shared" ref="O6:O32" si="3">N6*D6</f>
        <v>0.21</v>
      </c>
      <c r="P6" s="21">
        <v>8</v>
      </c>
      <c r="Q6" s="21">
        <f t="shared" ref="Q6:Q32" si="4">P6*D6</f>
        <v>0.168</v>
      </c>
      <c r="R6" s="21"/>
      <c r="S6" s="21">
        <f t="shared" ref="S6:S32" si="5">R6*D6</f>
        <v>0</v>
      </c>
      <c r="T6" s="21">
        <v>10</v>
      </c>
      <c r="U6" s="21">
        <f t="shared" ref="U6:U32" si="6">T6*D6</f>
        <v>0.21</v>
      </c>
      <c r="V6" s="21">
        <v>10</v>
      </c>
      <c r="W6" s="21">
        <f t="shared" ref="W6:W32" si="7">V6*D6</f>
        <v>0.21</v>
      </c>
      <c r="X6" s="21"/>
      <c r="Y6" s="21">
        <f t="shared" ref="Y6:Y32" si="8">X6*D6</f>
        <v>0</v>
      </c>
    </row>
    <row r="7" s="3" customFormat="1" ht="30" customHeight="1" spans="1:25">
      <c r="A7" s="13">
        <v>3</v>
      </c>
      <c r="B7" s="14" t="s">
        <v>22</v>
      </c>
      <c r="C7" s="13" t="s">
        <v>19</v>
      </c>
      <c r="D7" s="14">
        <v>0.065</v>
      </c>
      <c r="E7" s="14">
        <v>46</v>
      </c>
      <c r="F7" s="14">
        <v>2.99</v>
      </c>
      <c r="G7" s="21"/>
      <c r="H7" s="21"/>
      <c r="I7" s="21">
        <f t="shared" si="0"/>
        <v>0</v>
      </c>
      <c r="J7" s="21"/>
      <c r="K7" s="21">
        <f t="shared" si="1"/>
        <v>0</v>
      </c>
      <c r="L7" s="21"/>
      <c r="M7" s="21">
        <f t="shared" si="2"/>
        <v>0</v>
      </c>
      <c r="N7" s="21"/>
      <c r="O7" s="21">
        <f t="shared" si="3"/>
        <v>0</v>
      </c>
      <c r="P7" s="21"/>
      <c r="Q7" s="21">
        <f t="shared" si="4"/>
        <v>0</v>
      </c>
      <c r="R7" s="21"/>
      <c r="S7" s="21">
        <f t="shared" si="5"/>
        <v>0</v>
      </c>
      <c r="T7" s="21"/>
      <c r="U7" s="21">
        <f t="shared" si="6"/>
        <v>0</v>
      </c>
      <c r="V7" s="21"/>
      <c r="W7" s="21">
        <f t="shared" si="7"/>
        <v>0</v>
      </c>
      <c r="X7" s="21"/>
      <c r="Y7" s="21">
        <f t="shared" si="8"/>
        <v>0</v>
      </c>
    </row>
    <row r="8" s="3" customFormat="1" ht="30" customHeight="1" spans="1:25">
      <c r="A8" s="13">
        <v>4</v>
      </c>
      <c r="B8" s="14" t="s">
        <v>23</v>
      </c>
      <c r="C8" s="13" t="s">
        <v>24</v>
      </c>
      <c r="D8" s="14">
        <v>0.12</v>
      </c>
      <c r="E8" s="14">
        <v>15</v>
      </c>
      <c r="F8" s="14">
        <v>1.8</v>
      </c>
      <c r="G8" s="21"/>
      <c r="H8" s="21"/>
      <c r="I8" s="21">
        <f t="shared" si="0"/>
        <v>0</v>
      </c>
      <c r="J8" s="21">
        <v>10</v>
      </c>
      <c r="K8" s="21">
        <f t="shared" si="1"/>
        <v>1.2</v>
      </c>
      <c r="L8" s="21"/>
      <c r="M8" s="21">
        <f t="shared" si="2"/>
        <v>0</v>
      </c>
      <c r="N8" s="21">
        <v>8</v>
      </c>
      <c r="O8" s="21">
        <f t="shared" si="3"/>
        <v>0.96</v>
      </c>
      <c r="P8" s="21"/>
      <c r="Q8" s="21">
        <f t="shared" si="4"/>
        <v>0</v>
      </c>
      <c r="R8" s="21"/>
      <c r="S8" s="21">
        <f t="shared" si="5"/>
        <v>0</v>
      </c>
      <c r="T8" s="21"/>
      <c r="U8" s="21">
        <f t="shared" si="6"/>
        <v>0</v>
      </c>
      <c r="V8" s="21"/>
      <c r="W8" s="21">
        <f t="shared" si="7"/>
        <v>0</v>
      </c>
      <c r="X8" s="21"/>
      <c r="Y8" s="21">
        <f t="shared" si="8"/>
        <v>0</v>
      </c>
    </row>
    <row r="9" s="3" customFormat="1" ht="30" customHeight="1" spans="1:25">
      <c r="A9" s="13">
        <v>5</v>
      </c>
      <c r="B9" s="14" t="s">
        <v>25</v>
      </c>
      <c r="C9" s="13" t="s">
        <v>21</v>
      </c>
      <c r="D9" s="14">
        <v>0.039</v>
      </c>
      <c r="E9" s="14">
        <v>125</v>
      </c>
      <c r="F9" s="14">
        <v>4.875</v>
      </c>
      <c r="G9" s="21"/>
      <c r="H9" s="21"/>
      <c r="I9" s="21">
        <f t="shared" si="0"/>
        <v>0</v>
      </c>
      <c r="J9" s="21"/>
      <c r="K9" s="21">
        <f t="shared" si="1"/>
        <v>0</v>
      </c>
      <c r="L9" s="21">
        <v>40</v>
      </c>
      <c r="M9" s="21">
        <f t="shared" si="2"/>
        <v>1.56</v>
      </c>
      <c r="N9" s="21">
        <v>30</v>
      </c>
      <c r="O9" s="21">
        <f t="shared" si="3"/>
        <v>1.17</v>
      </c>
      <c r="P9" s="21">
        <v>20</v>
      </c>
      <c r="Q9" s="21">
        <f t="shared" si="4"/>
        <v>0.78</v>
      </c>
      <c r="R9" s="21">
        <v>30</v>
      </c>
      <c r="S9" s="21">
        <f t="shared" si="5"/>
        <v>1.17</v>
      </c>
      <c r="T9" s="21">
        <v>60</v>
      </c>
      <c r="U9" s="21">
        <f t="shared" si="6"/>
        <v>2.34</v>
      </c>
      <c r="V9" s="21">
        <v>30</v>
      </c>
      <c r="W9" s="21">
        <f t="shared" si="7"/>
        <v>1.17</v>
      </c>
      <c r="X9" s="21">
        <v>40</v>
      </c>
      <c r="Y9" s="21">
        <f t="shared" si="8"/>
        <v>1.56</v>
      </c>
    </row>
    <row r="10" s="3" customFormat="1" ht="30" customHeight="1" spans="1:25">
      <c r="A10" s="13">
        <v>6</v>
      </c>
      <c r="B10" s="14" t="s">
        <v>26</v>
      </c>
      <c r="C10" s="15" t="s">
        <v>21</v>
      </c>
      <c r="D10" s="14">
        <v>0.045</v>
      </c>
      <c r="E10" s="14">
        <v>40</v>
      </c>
      <c r="F10" s="14">
        <v>1.8</v>
      </c>
      <c r="G10" s="21"/>
      <c r="H10" s="21"/>
      <c r="I10" s="21">
        <f t="shared" si="0"/>
        <v>0</v>
      </c>
      <c r="J10" s="21"/>
      <c r="K10" s="21">
        <f t="shared" si="1"/>
        <v>0</v>
      </c>
      <c r="L10" s="21"/>
      <c r="M10" s="21">
        <f t="shared" si="2"/>
        <v>0</v>
      </c>
      <c r="N10" s="21"/>
      <c r="O10" s="21">
        <f t="shared" si="3"/>
        <v>0</v>
      </c>
      <c r="P10" s="21"/>
      <c r="Q10" s="21">
        <f t="shared" si="4"/>
        <v>0</v>
      </c>
      <c r="R10" s="21"/>
      <c r="S10" s="21">
        <f t="shared" si="5"/>
        <v>0</v>
      </c>
      <c r="T10" s="21"/>
      <c r="U10" s="21">
        <f t="shared" si="6"/>
        <v>0</v>
      </c>
      <c r="V10" s="21"/>
      <c r="W10" s="21">
        <f t="shared" si="7"/>
        <v>0</v>
      </c>
      <c r="X10" s="21"/>
      <c r="Y10" s="21">
        <f t="shared" si="8"/>
        <v>0</v>
      </c>
    </row>
    <row r="11" s="3" customFormat="1" ht="30" customHeight="1" spans="1:25">
      <c r="A11" s="13">
        <v>7</v>
      </c>
      <c r="B11" s="14" t="s">
        <v>27</v>
      </c>
      <c r="C11" s="13" t="s">
        <v>28</v>
      </c>
      <c r="D11" s="14">
        <v>0.04</v>
      </c>
      <c r="E11" s="14">
        <v>31</v>
      </c>
      <c r="F11" s="14">
        <v>1.24</v>
      </c>
      <c r="G11" s="21"/>
      <c r="H11" s="21"/>
      <c r="I11" s="21">
        <f t="shared" si="0"/>
        <v>0</v>
      </c>
      <c r="J11" s="21"/>
      <c r="K11" s="21">
        <f t="shared" si="1"/>
        <v>0</v>
      </c>
      <c r="L11" s="21"/>
      <c r="M11" s="21">
        <f t="shared" si="2"/>
        <v>0</v>
      </c>
      <c r="N11" s="21">
        <v>8</v>
      </c>
      <c r="O11" s="21">
        <f t="shared" si="3"/>
        <v>0.32</v>
      </c>
      <c r="P11" s="21"/>
      <c r="Q11" s="21">
        <f t="shared" si="4"/>
        <v>0</v>
      </c>
      <c r="R11" s="21"/>
      <c r="S11" s="21">
        <f t="shared" si="5"/>
        <v>0</v>
      </c>
      <c r="T11" s="21"/>
      <c r="U11" s="21">
        <f t="shared" si="6"/>
        <v>0</v>
      </c>
      <c r="V11" s="21"/>
      <c r="W11" s="21">
        <f t="shared" si="7"/>
        <v>0</v>
      </c>
      <c r="X11" s="21"/>
      <c r="Y11" s="21">
        <f t="shared" si="8"/>
        <v>0</v>
      </c>
    </row>
    <row r="12" s="3" customFormat="1" ht="30" customHeight="1" spans="1:25">
      <c r="A12" s="13">
        <v>8</v>
      </c>
      <c r="B12" s="14" t="s">
        <v>29</v>
      </c>
      <c r="C12" s="13" t="s">
        <v>28</v>
      </c>
      <c r="D12" s="16">
        <v>0.25</v>
      </c>
      <c r="E12" s="14">
        <v>68</v>
      </c>
      <c r="F12" s="14">
        <v>17</v>
      </c>
      <c r="G12" s="21"/>
      <c r="H12" s="21"/>
      <c r="I12" s="21">
        <f t="shared" si="0"/>
        <v>0</v>
      </c>
      <c r="J12" s="21"/>
      <c r="K12" s="21">
        <f t="shared" si="1"/>
        <v>0</v>
      </c>
      <c r="L12" s="21"/>
      <c r="M12" s="21">
        <f t="shared" si="2"/>
        <v>0</v>
      </c>
      <c r="N12" s="21">
        <v>20</v>
      </c>
      <c r="O12" s="21">
        <f t="shared" si="3"/>
        <v>5</v>
      </c>
      <c r="P12" s="21"/>
      <c r="Q12" s="21">
        <f t="shared" si="4"/>
        <v>0</v>
      </c>
      <c r="R12" s="21"/>
      <c r="S12" s="21">
        <f t="shared" si="5"/>
        <v>0</v>
      </c>
      <c r="T12" s="21">
        <v>10</v>
      </c>
      <c r="U12" s="21">
        <f t="shared" si="6"/>
        <v>2.5</v>
      </c>
      <c r="V12" s="21"/>
      <c r="W12" s="21">
        <f t="shared" si="7"/>
        <v>0</v>
      </c>
      <c r="X12" s="21">
        <v>10</v>
      </c>
      <c r="Y12" s="21">
        <f t="shared" si="8"/>
        <v>2.5</v>
      </c>
    </row>
    <row r="13" s="3" customFormat="1" ht="30" customHeight="1" spans="1:25">
      <c r="A13" s="13">
        <v>9</v>
      </c>
      <c r="B13" s="16" t="s">
        <v>30</v>
      </c>
      <c r="C13" s="13" t="s">
        <v>28</v>
      </c>
      <c r="D13" s="14">
        <v>0.015</v>
      </c>
      <c r="E13" s="14">
        <v>103</v>
      </c>
      <c r="F13" s="14">
        <v>1.545</v>
      </c>
      <c r="G13" s="21"/>
      <c r="H13" s="21">
        <v>20</v>
      </c>
      <c r="I13" s="21">
        <f t="shared" si="0"/>
        <v>0.3</v>
      </c>
      <c r="J13" s="21"/>
      <c r="K13" s="21">
        <f t="shared" si="1"/>
        <v>0</v>
      </c>
      <c r="L13" s="21"/>
      <c r="M13" s="21">
        <f t="shared" si="2"/>
        <v>0</v>
      </c>
      <c r="N13" s="21">
        <v>3</v>
      </c>
      <c r="O13" s="21">
        <f t="shared" si="3"/>
        <v>0.045</v>
      </c>
      <c r="P13" s="21"/>
      <c r="Q13" s="21">
        <f t="shared" si="4"/>
        <v>0</v>
      </c>
      <c r="R13" s="21"/>
      <c r="S13" s="21">
        <f t="shared" si="5"/>
        <v>0</v>
      </c>
      <c r="T13" s="21"/>
      <c r="U13" s="21">
        <f t="shared" si="6"/>
        <v>0</v>
      </c>
      <c r="V13" s="21"/>
      <c r="W13" s="21">
        <f t="shared" si="7"/>
        <v>0</v>
      </c>
      <c r="X13" s="21"/>
      <c r="Y13" s="21">
        <f t="shared" si="8"/>
        <v>0</v>
      </c>
    </row>
    <row r="14" s="3" customFormat="1" ht="30" customHeight="1" spans="1:25">
      <c r="A14" s="13">
        <v>10</v>
      </c>
      <c r="B14" s="14" t="s">
        <v>31</v>
      </c>
      <c r="C14" s="13" t="s">
        <v>28</v>
      </c>
      <c r="D14" s="14">
        <v>0.03</v>
      </c>
      <c r="E14" s="14">
        <v>103</v>
      </c>
      <c r="F14" s="14">
        <v>3.09</v>
      </c>
      <c r="G14" s="21"/>
      <c r="H14" s="21"/>
      <c r="I14" s="21">
        <f t="shared" si="0"/>
        <v>0</v>
      </c>
      <c r="J14" s="21"/>
      <c r="K14" s="21">
        <f t="shared" si="1"/>
        <v>0</v>
      </c>
      <c r="L14" s="21"/>
      <c r="M14" s="21">
        <f t="shared" si="2"/>
        <v>0</v>
      </c>
      <c r="N14" s="21"/>
      <c r="O14" s="21">
        <f t="shared" si="3"/>
        <v>0</v>
      </c>
      <c r="P14" s="21"/>
      <c r="Q14" s="21">
        <f t="shared" si="4"/>
        <v>0</v>
      </c>
      <c r="R14" s="21"/>
      <c r="S14" s="21">
        <f t="shared" si="5"/>
        <v>0</v>
      </c>
      <c r="T14" s="21"/>
      <c r="U14" s="21">
        <f t="shared" si="6"/>
        <v>0</v>
      </c>
      <c r="V14" s="21"/>
      <c r="W14" s="21">
        <f t="shared" si="7"/>
        <v>0</v>
      </c>
      <c r="X14" s="21"/>
      <c r="Y14" s="21">
        <f t="shared" si="8"/>
        <v>0</v>
      </c>
    </row>
    <row r="15" s="3" customFormat="1" ht="30" customHeight="1" spans="1:25">
      <c r="A15" s="13">
        <v>11</v>
      </c>
      <c r="B15" s="14" t="s">
        <v>32</v>
      </c>
      <c r="C15" s="13" t="s">
        <v>28</v>
      </c>
      <c r="D15" s="14">
        <v>0.1</v>
      </c>
      <c r="E15" s="14">
        <v>21</v>
      </c>
      <c r="F15" s="16">
        <v>2.1</v>
      </c>
      <c r="G15" s="21"/>
      <c r="H15" s="21">
        <v>10</v>
      </c>
      <c r="I15" s="21">
        <f t="shared" si="0"/>
        <v>1</v>
      </c>
      <c r="J15" s="21"/>
      <c r="K15" s="21">
        <f t="shared" si="1"/>
        <v>0</v>
      </c>
      <c r="L15" s="21"/>
      <c r="M15" s="21">
        <f t="shared" si="2"/>
        <v>0</v>
      </c>
      <c r="N15" s="21"/>
      <c r="O15" s="21">
        <f t="shared" si="3"/>
        <v>0</v>
      </c>
      <c r="P15" s="21"/>
      <c r="Q15" s="21">
        <f t="shared" si="4"/>
        <v>0</v>
      </c>
      <c r="R15" s="21"/>
      <c r="S15" s="21">
        <f t="shared" si="5"/>
        <v>0</v>
      </c>
      <c r="T15" s="21"/>
      <c r="U15" s="21">
        <f t="shared" si="6"/>
        <v>0</v>
      </c>
      <c r="V15" s="21"/>
      <c r="W15" s="21">
        <f t="shared" si="7"/>
        <v>0</v>
      </c>
      <c r="X15" s="21"/>
      <c r="Y15" s="21">
        <f t="shared" si="8"/>
        <v>0</v>
      </c>
    </row>
    <row r="16" s="3" customFormat="1" ht="30" customHeight="1" spans="1:25">
      <c r="A16" s="13">
        <v>12</v>
      </c>
      <c r="B16" s="16" t="s">
        <v>33</v>
      </c>
      <c r="C16" s="13" t="s">
        <v>28</v>
      </c>
      <c r="D16" s="14">
        <v>0.06</v>
      </c>
      <c r="E16" s="14">
        <v>51</v>
      </c>
      <c r="F16" s="16">
        <v>3.06</v>
      </c>
      <c r="G16" s="21"/>
      <c r="H16" s="21"/>
      <c r="I16" s="21">
        <f t="shared" si="0"/>
        <v>0</v>
      </c>
      <c r="J16" s="21">
        <v>20</v>
      </c>
      <c r="K16" s="21">
        <f t="shared" si="1"/>
        <v>1.2</v>
      </c>
      <c r="L16" s="21"/>
      <c r="M16" s="21">
        <f t="shared" si="2"/>
        <v>0</v>
      </c>
      <c r="N16" s="21">
        <v>8</v>
      </c>
      <c r="O16" s="21">
        <f t="shared" si="3"/>
        <v>0.48</v>
      </c>
      <c r="P16" s="21"/>
      <c r="Q16" s="21">
        <f t="shared" si="4"/>
        <v>0</v>
      </c>
      <c r="R16" s="21"/>
      <c r="S16" s="21">
        <f t="shared" si="5"/>
        <v>0</v>
      </c>
      <c r="T16" s="21"/>
      <c r="U16" s="21">
        <f t="shared" si="6"/>
        <v>0</v>
      </c>
      <c r="V16" s="21">
        <v>20</v>
      </c>
      <c r="W16" s="21">
        <f t="shared" si="7"/>
        <v>1.2</v>
      </c>
      <c r="X16" s="21"/>
      <c r="Y16" s="21">
        <f t="shared" si="8"/>
        <v>0</v>
      </c>
    </row>
    <row r="17" s="3" customFormat="1" ht="30" customHeight="1" spans="1:25">
      <c r="A17" s="13">
        <v>13</v>
      </c>
      <c r="B17" s="14" t="s">
        <v>34</v>
      </c>
      <c r="C17" s="13" t="s">
        <v>28</v>
      </c>
      <c r="D17" s="14">
        <v>0.012</v>
      </c>
      <c r="E17" s="14">
        <v>53</v>
      </c>
      <c r="F17" s="14">
        <v>0.636</v>
      </c>
      <c r="G17" s="21"/>
      <c r="H17" s="21"/>
      <c r="I17" s="21">
        <f t="shared" si="0"/>
        <v>0</v>
      </c>
      <c r="J17" s="21">
        <v>10</v>
      </c>
      <c r="K17" s="21">
        <f t="shared" si="1"/>
        <v>0.12</v>
      </c>
      <c r="L17" s="21"/>
      <c r="M17" s="21">
        <f t="shared" si="2"/>
        <v>0</v>
      </c>
      <c r="N17" s="21"/>
      <c r="O17" s="21">
        <f t="shared" si="3"/>
        <v>0</v>
      </c>
      <c r="P17" s="21"/>
      <c r="Q17" s="21">
        <f t="shared" si="4"/>
        <v>0</v>
      </c>
      <c r="R17" s="21"/>
      <c r="S17" s="21">
        <f t="shared" si="5"/>
        <v>0</v>
      </c>
      <c r="T17" s="21"/>
      <c r="U17" s="21">
        <f t="shared" si="6"/>
        <v>0</v>
      </c>
      <c r="V17" s="21">
        <v>5</v>
      </c>
      <c r="W17" s="21">
        <f t="shared" si="7"/>
        <v>0.06</v>
      </c>
      <c r="X17" s="21"/>
      <c r="Y17" s="21">
        <f t="shared" si="8"/>
        <v>0</v>
      </c>
    </row>
    <row r="18" s="3" customFormat="1" ht="30" customHeight="1" spans="1:25">
      <c r="A18" s="13">
        <v>14</v>
      </c>
      <c r="B18" s="14" t="s">
        <v>35</v>
      </c>
      <c r="C18" s="13" t="s">
        <v>28</v>
      </c>
      <c r="D18" s="16">
        <v>0.03</v>
      </c>
      <c r="E18" s="14">
        <v>83</v>
      </c>
      <c r="F18" s="14">
        <v>2.49</v>
      </c>
      <c r="G18" s="21"/>
      <c r="H18" s="21">
        <v>100</v>
      </c>
      <c r="I18" s="21">
        <f t="shared" si="0"/>
        <v>3</v>
      </c>
      <c r="J18" s="21">
        <v>56</v>
      </c>
      <c r="K18" s="21">
        <f t="shared" si="1"/>
        <v>1.68</v>
      </c>
      <c r="L18" s="21">
        <v>40</v>
      </c>
      <c r="M18" s="21">
        <f t="shared" si="2"/>
        <v>1.2</v>
      </c>
      <c r="N18" s="21">
        <v>8</v>
      </c>
      <c r="O18" s="21">
        <f t="shared" si="3"/>
        <v>0.24</v>
      </c>
      <c r="P18" s="21">
        <v>30</v>
      </c>
      <c r="Q18" s="21">
        <f t="shared" si="4"/>
        <v>0.9</v>
      </c>
      <c r="R18" s="21"/>
      <c r="S18" s="21">
        <f t="shared" si="5"/>
        <v>0</v>
      </c>
      <c r="T18" s="21">
        <v>10</v>
      </c>
      <c r="U18" s="21">
        <f t="shared" si="6"/>
        <v>0.3</v>
      </c>
      <c r="V18" s="21"/>
      <c r="W18" s="21">
        <f t="shared" si="7"/>
        <v>0</v>
      </c>
      <c r="X18" s="21">
        <v>40</v>
      </c>
      <c r="Y18" s="21">
        <f t="shared" si="8"/>
        <v>1.2</v>
      </c>
    </row>
    <row r="19" s="3" customFormat="1" ht="30" customHeight="1" spans="1:25">
      <c r="A19" s="13">
        <v>15</v>
      </c>
      <c r="B19" s="14" t="s">
        <v>36</v>
      </c>
      <c r="C19" s="13" t="s">
        <v>28</v>
      </c>
      <c r="D19" s="14">
        <v>0.08</v>
      </c>
      <c r="E19" s="14">
        <v>20</v>
      </c>
      <c r="F19" s="14">
        <v>1.6</v>
      </c>
      <c r="G19" s="21"/>
      <c r="H19" s="21"/>
      <c r="I19" s="21">
        <f t="shared" si="0"/>
        <v>0</v>
      </c>
      <c r="J19" s="21">
        <v>20</v>
      </c>
      <c r="K19" s="21">
        <f t="shared" si="1"/>
        <v>1.6</v>
      </c>
      <c r="L19" s="21"/>
      <c r="M19" s="21">
        <f t="shared" si="2"/>
        <v>0</v>
      </c>
      <c r="N19" s="21">
        <v>30</v>
      </c>
      <c r="O19" s="21">
        <f t="shared" si="3"/>
        <v>2.4</v>
      </c>
      <c r="P19" s="21">
        <v>20</v>
      </c>
      <c r="Q19" s="21">
        <f t="shared" si="4"/>
        <v>1.6</v>
      </c>
      <c r="R19" s="21"/>
      <c r="S19" s="21">
        <f t="shared" si="5"/>
        <v>0</v>
      </c>
      <c r="T19" s="21">
        <v>10</v>
      </c>
      <c r="U19" s="21">
        <f t="shared" si="6"/>
        <v>0.8</v>
      </c>
      <c r="V19" s="21">
        <v>10</v>
      </c>
      <c r="W19" s="21">
        <f t="shared" si="7"/>
        <v>0.8</v>
      </c>
      <c r="X19" s="21"/>
      <c r="Y19" s="21">
        <f t="shared" si="8"/>
        <v>0</v>
      </c>
    </row>
    <row r="20" s="4" customFormat="1" ht="30" customHeight="1" spans="1:25">
      <c r="A20" s="13">
        <v>16</v>
      </c>
      <c r="B20" s="14" t="s">
        <v>37</v>
      </c>
      <c r="C20" s="13" t="s">
        <v>28</v>
      </c>
      <c r="D20" s="14">
        <v>0.08</v>
      </c>
      <c r="E20" s="14">
        <v>58</v>
      </c>
      <c r="F20" s="16">
        <v>4.64</v>
      </c>
      <c r="G20" s="22"/>
      <c r="H20" s="22">
        <v>200</v>
      </c>
      <c r="I20" s="21">
        <f t="shared" si="0"/>
        <v>16</v>
      </c>
      <c r="J20" s="22"/>
      <c r="K20" s="21">
        <f t="shared" si="1"/>
        <v>0</v>
      </c>
      <c r="L20" s="22">
        <v>40</v>
      </c>
      <c r="M20" s="21">
        <f t="shared" si="2"/>
        <v>3.2</v>
      </c>
      <c r="N20" s="22">
        <v>10</v>
      </c>
      <c r="O20" s="21">
        <f t="shared" si="3"/>
        <v>0.8</v>
      </c>
      <c r="P20" s="22">
        <v>25</v>
      </c>
      <c r="Q20" s="21">
        <f t="shared" si="4"/>
        <v>2</v>
      </c>
      <c r="R20" s="22">
        <v>30</v>
      </c>
      <c r="S20" s="21">
        <f t="shared" si="5"/>
        <v>2.4</v>
      </c>
      <c r="T20" s="22">
        <v>39</v>
      </c>
      <c r="U20" s="21">
        <f t="shared" si="6"/>
        <v>3.12</v>
      </c>
      <c r="V20" s="22">
        <v>30</v>
      </c>
      <c r="W20" s="21">
        <f t="shared" si="7"/>
        <v>2.4</v>
      </c>
      <c r="X20" s="22">
        <v>40</v>
      </c>
      <c r="Y20" s="21">
        <f t="shared" si="8"/>
        <v>3.2</v>
      </c>
    </row>
    <row r="21" ht="30" customHeight="1" spans="1:25">
      <c r="A21" s="13">
        <v>17</v>
      </c>
      <c r="B21" s="14" t="s">
        <v>38</v>
      </c>
      <c r="C21" s="13" t="s">
        <v>28</v>
      </c>
      <c r="D21" s="16">
        <v>0.03</v>
      </c>
      <c r="E21" s="14">
        <v>63</v>
      </c>
      <c r="F21" s="14">
        <v>1.89</v>
      </c>
      <c r="G21" s="23"/>
      <c r="H21" s="23"/>
      <c r="I21" s="21">
        <f t="shared" si="0"/>
        <v>0</v>
      </c>
      <c r="J21" s="23"/>
      <c r="K21" s="21">
        <f t="shared" si="1"/>
        <v>0</v>
      </c>
      <c r="L21" s="23"/>
      <c r="M21" s="21">
        <f t="shared" si="2"/>
        <v>0</v>
      </c>
      <c r="N21" s="23"/>
      <c r="O21" s="21">
        <f t="shared" si="3"/>
        <v>0</v>
      </c>
      <c r="P21" s="23"/>
      <c r="Q21" s="21">
        <f t="shared" si="4"/>
        <v>0</v>
      </c>
      <c r="R21" s="23"/>
      <c r="S21" s="21">
        <f t="shared" si="5"/>
        <v>0</v>
      </c>
      <c r="T21" s="23">
        <v>2</v>
      </c>
      <c r="U21" s="21">
        <f t="shared" si="6"/>
        <v>0.06</v>
      </c>
      <c r="V21" s="23"/>
      <c r="W21" s="21">
        <f t="shared" si="7"/>
        <v>0</v>
      </c>
      <c r="X21" s="23"/>
      <c r="Y21" s="21">
        <f t="shared" si="8"/>
        <v>0</v>
      </c>
    </row>
    <row r="22" ht="30" customHeight="1" spans="1:25">
      <c r="A22" s="13">
        <v>18</v>
      </c>
      <c r="B22" s="16" t="s">
        <v>39</v>
      </c>
      <c r="C22" s="13" t="s">
        <v>28</v>
      </c>
      <c r="D22" s="16">
        <v>0.042</v>
      </c>
      <c r="E22" s="14">
        <v>78</v>
      </c>
      <c r="F22" s="14">
        <v>3.276</v>
      </c>
      <c r="G22" s="23"/>
      <c r="H22" s="23"/>
      <c r="I22" s="21">
        <f t="shared" si="0"/>
        <v>0</v>
      </c>
      <c r="J22" s="23"/>
      <c r="K22" s="21">
        <f t="shared" si="1"/>
        <v>0</v>
      </c>
      <c r="L22" s="23"/>
      <c r="M22" s="21">
        <f t="shared" si="2"/>
        <v>0</v>
      </c>
      <c r="N22" s="23"/>
      <c r="O22" s="21">
        <f t="shared" si="3"/>
        <v>0</v>
      </c>
      <c r="P22" s="23"/>
      <c r="Q22" s="21">
        <f t="shared" si="4"/>
        <v>0</v>
      </c>
      <c r="R22" s="23"/>
      <c r="S22" s="21">
        <f t="shared" si="5"/>
        <v>0</v>
      </c>
      <c r="T22" s="23"/>
      <c r="U22" s="21">
        <f t="shared" si="6"/>
        <v>0</v>
      </c>
      <c r="V22" s="23"/>
      <c r="W22" s="21">
        <f t="shared" si="7"/>
        <v>0</v>
      </c>
      <c r="X22" s="23"/>
      <c r="Y22" s="21">
        <f t="shared" si="8"/>
        <v>0</v>
      </c>
    </row>
    <row r="23" ht="30" customHeight="1" spans="1:25">
      <c r="A23" s="13">
        <v>19</v>
      </c>
      <c r="B23" s="16" t="s">
        <v>40</v>
      </c>
      <c r="C23" s="13" t="s">
        <v>28</v>
      </c>
      <c r="D23" s="14">
        <v>0.8</v>
      </c>
      <c r="E23" s="14">
        <v>2</v>
      </c>
      <c r="F23" s="14">
        <v>1.6</v>
      </c>
      <c r="G23" s="23"/>
      <c r="H23" s="23"/>
      <c r="I23" s="21">
        <f t="shared" si="0"/>
        <v>0</v>
      </c>
      <c r="J23" s="23"/>
      <c r="K23" s="21">
        <f t="shared" si="1"/>
        <v>0</v>
      </c>
      <c r="L23" s="23"/>
      <c r="M23" s="21">
        <f t="shared" si="2"/>
        <v>0</v>
      </c>
      <c r="N23" s="23">
        <v>8</v>
      </c>
      <c r="O23" s="21">
        <f t="shared" si="3"/>
        <v>6.4</v>
      </c>
      <c r="P23" s="23"/>
      <c r="Q23" s="21">
        <f t="shared" si="4"/>
        <v>0</v>
      </c>
      <c r="R23" s="23">
        <v>20</v>
      </c>
      <c r="S23" s="21">
        <f t="shared" si="5"/>
        <v>16</v>
      </c>
      <c r="T23" s="23">
        <v>5</v>
      </c>
      <c r="U23" s="21">
        <f t="shared" si="6"/>
        <v>4</v>
      </c>
      <c r="V23" s="23">
        <v>20</v>
      </c>
      <c r="W23" s="21">
        <f t="shared" si="7"/>
        <v>16</v>
      </c>
      <c r="X23" s="23"/>
      <c r="Y23" s="21">
        <f t="shared" si="8"/>
        <v>0</v>
      </c>
    </row>
    <row r="24" ht="30" customHeight="1" spans="1:25">
      <c r="A24" s="13">
        <v>20</v>
      </c>
      <c r="B24" s="14" t="s">
        <v>41</v>
      </c>
      <c r="C24" s="13" t="s">
        <v>28</v>
      </c>
      <c r="D24" s="14">
        <v>0.015</v>
      </c>
      <c r="E24" s="14">
        <v>50</v>
      </c>
      <c r="F24" s="14">
        <v>0.75</v>
      </c>
      <c r="G24" s="23"/>
      <c r="H24" s="23"/>
      <c r="I24" s="21">
        <f t="shared" si="0"/>
        <v>0</v>
      </c>
      <c r="J24" s="23"/>
      <c r="K24" s="21">
        <f t="shared" si="1"/>
        <v>0</v>
      </c>
      <c r="L24" s="23"/>
      <c r="M24" s="21">
        <f t="shared" si="2"/>
        <v>0</v>
      </c>
      <c r="N24" s="23"/>
      <c r="O24" s="21">
        <f t="shared" si="3"/>
        <v>0</v>
      </c>
      <c r="P24" s="23"/>
      <c r="Q24" s="21">
        <f t="shared" si="4"/>
        <v>0</v>
      </c>
      <c r="R24" s="23"/>
      <c r="S24" s="21">
        <f t="shared" si="5"/>
        <v>0</v>
      </c>
      <c r="T24" s="23"/>
      <c r="U24" s="21">
        <f t="shared" si="6"/>
        <v>0</v>
      </c>
      <c r="V24" s="23"/>
      <c r="W24" s="21">
        <f t="shared" si="7"/>
        <v>0</v>
      </c>
      <c r="X24" s="23"/>
      <c r="Y24" s="21">
        <f t="shared" si="8"/>
        <v>0</v>
      </c>
    </row>
    <row r="25" ht="30" customHeight="1" spans="1:25">
      <c r="A25" s="13">
        <v>21</v>
      </c>
      <c r="B25" s="14" t="s">
        <v>42</v>
      </c>
      <c r="C25" s="17" t="s">
        <v>43</v>
      </c>
      <c r="D25" s="16">
        <v>0.012</v>
      </c>
      <c r="E25" s="14">
        <v>40</v>
      </c>
      <c r="F25" s="14">
        <v>0.48</v>
      </c>
      <c r="G25" s="23"/>
      <c r="H25" s="23"/>
      <c r="I25" s="21">
        <f t="shared" si="0"/>
        <v>0</v>
      </c>
      <c r="J25" s="23">
        <v>60</v>
      </c>
      <c r="K25" s="21">
        <f t="shared" si="1"/>
        <v>0.72</v>
      </c>
      <c r="L25" s="23"/>
      <c r="M25" s="21">
        <f t="shared" si="2"/>
        <v>0</v>
      </c>
      <c r="N25" s="23">
        <v>30</v>
      </c>
      <c r="O25" s="21">
        <f t="shared" si="3"/>
        <v>0.36</v>
      </c>
      <c r="P25" s="23">
        <v>10</v>
      </c>
      <c r="Q25" s="21">
        <f t="shared" si="4"/>
        <v>0.12</v>
      </c>
      <c r="R25" s="23"/>
      <c r="S25" s="21">
        <f t="shared" si="5"/>
        <v>0</v>
      </c>
      <c r="T25" s="23">
        <v>25</v>
      </c>
      <c r="U25" s="21">
        <f t="shared" si="6"/>
        <v>0.3</v>
      </c>
      <c r="V25" s="23">
        <v>30</v>
      </c>
      <c r="W25" s="21">
        <f t="shared" si="7"/>
        <v>0.36</v>
      </c>
      <c r="X25" s="23">
        <v>40</v>
      </c>
      <c r="Y25" s="21">
        <f t="shared" si="8"/>
        <v>0.48</v>
      </c>
    </row>
    <row r="26" ht="30" customHeight="1" spans="1:25">
      <c r="A26" s="13">
        <v>22</v>
      </c>
      <c r="B26" s="14" t="s">
        <v>44</v>
      </c>
      <c r="C26" s="17" t="s">
        <v>45</v>
      </c>
      <c r="D26" s="14">
        <v>0.021</v>
      </c>
      <c r="E26" s="14">
        <v>51</v>
      </c>
      <c r="F26" s="14">
        <v>1.071</v>
      </c>
      <c r="G26" s="23"/>
      <c r="H26" s="23"/>
      <c r="I26" s="21">
        <f t="shared" si="0"/>
        <v>0</v>
      </c>
      <c r="J26" s="23">
        <v>56</v>
      </c>
      <c r="K26" s="21">
        <f t="shared" si="1"/>
        <v>1.176</v>
      </c>
      <c r="L26" s="23"/>
      <c r="M26" s="21">
        <f t="shared" si="2"/>
        <v>0</v>
      </c>
      <c r="N26" s="23"/>
      <c r="O26" s="21">
        <f t="shared" si="3"/>
        <v>0</v>
      </c>
      <c r="P26" s="23">
        <v>25</v>
      </c>
      <c r="Q26" s="21">
        <f t="shared" si="4"/>
        <v>0.525</v>
      </c>
      <c r="R26" s="23"/>
      <c r="S26" s="21">
        <f t="shared" si="5"/>
        <v>0</v>
      </c>
      <c r="T26" s="23"/>
      <c r="U26" s="21">
        <f t="shared" si="6"/>
        <v>0</v>
      </c>
      <c r="V26" s="23"/>
      <c r="W26" s="21">
        <f t="shared" si="7"/>
        <v>0</v>
      </c>
      <c r="X26" s="23">
        <v>40</v>
      </c>
      <c r="Y26" s="21">
        <f t="shared" si="8"/>
        <v>0.84</v>
      </c>
    </row>
    <row r="27" customHeight="1" spans="1:25">
      <c r="A27" s="17" t="s">
        <v>46</v>
      </c>
      <c r="B27" s="17"/>
      <c r="C27" s="17"/>
      <c r="D27" s="17"/>
      <c r="E27" s="24">
        <v>1196</v>
      </c>
      <c r="F27" s="24">
        <v>60.943</v>
      </c>
      <c r="G27" s="25"/>
      <c r="H27" s="23">
        <f t="shared" ref="H27:Y27" si="9">SUM(H5:H26)</f>
        <v>430</v>
      </c>
      <c r="I27" s="27">
        <f t="shared" si="9"/>
        <v>22.4</v>
      </c>
      <c r="J27" s="23">
        <f t="shared" si="9"/>
        <v>232</v>
      </c>
      <c r="K27" s="27">
        <f t="shared" si="9"/>
        <v>7.696</v>
      </c>
      <c r="L27" s="23">
        <f t="shared" si="9"/>
        <v>160</v>
      </c>
      <c r="M27" s="27">
        <f t="shared" si="9"/>
        <v>6.8</v>
      </c>
      <c r="N27" s="23">
        <f t="shared" si="9"/>
        <v>173</v>
      </c>
      <c r="O27" s="27">
        <f t="shared" si="9"/>
        <v>18.385</v>
      </c>
      <c r="P27" s="23">
        <f t="shared" si="9"/>
        <v>138</v>
      </c>
      <c r="Q27" s="27">
        <f t="shared" si="9"/>
        <v>6.093</v>
      </c>
      <c r="R27" s="23">
        <f t="shared" si="9"/>
        <v>80</v>
      </c>
      <c r="S27" s="27">
        <f t="shared" si="9"/>
        <v>19.57</v>
      </c>
      <c r="T27" s="23">
        <f t="shared" si="9"/>
        <v>171</v>
      </c>
      <c r="U27" s="27">
        <f t="shared" si="9"/>
        <v>13.63</v>
      </c>
      <c r="V27" s="23">
        <f t="shared" si="9"/>
        <v>155</v>
      </c>
      <c r="W27" s="27">
        <f t="shared" si="9"/>
        <v>22.2</v>
      </c>
      <c r="X27" s="23">
        <f t="shared" si="9"/>
        <v>210</v>
      </c>
      <c r="Y27" s="27">
        <f t="shared" si="9"/>
        <v>9.78</v>
      </c>
    </row>
  </sheetData>
  <mergeCells count="19">
    <mergeCell ref="A1:G1"/>
    <mergeCell ref="F2:G2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A27:D27"/>
    <mergeCell ref="A3:A4"/>
    <mergeCell ref="B3:B4"/>
    <mergeCell ref="C3:C4"/>
    <mergeCell ref="D3:D4"/>
    <mergeCell ref="E3:E4"/>
    <mergeCell ref="F3:F4"/>
    <mergeCell ref="G3:G4"/>
  </mergeCells>
  <printOptions horizontalCentered="1"/>
  <pageMargins left="0.551181102362205" right="0.551181102362205" top="0.590551181102362" bottom="0.590551181102362" header="0.511811023622047" footer="0.511811023622047"/>
  <pageSetup paperSize="9" scale="74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基本防护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野心</cp:lastModifiedBy>
  <dcterms:created xsi:type="dcterms:W3CDTF">1996-12-18T09:32:00Z</dcterms:created>
  <cp:lastPrinted>2023-06-03T16:49:00Z</cp:lastPrinted>
  <dcterms:modified xsi:type="dcterms:W3CDTF">2026-04-14T10:33:32Z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2052-12.8.2.21176</vt:lpwstr>
  </property>
  <property fmtid="{D5CDD505-2E9C-101B-9397-08002B2CF9AE}" pid="3" name="ICV">
    <vt:lpwstr>CDC8F7411F4144F4B81C243FE678F673_13</vt:lpwstr>
  </property>
  <property fmtid="{D5CDD505-2E9C-101B-9397-08002B2CF9AE}" pid="4" name="KSOReadingLayout">
    <vt:bool>false</vt:bool>
  </property>
</Properties>
</file>