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<sst xmlns="http://schemas.openxmlformats.org/spreadsheetml/2006/main" count="45" uniqueCount="34">
  <si>
    <t>汉中市南郑区城市管理局2023-2025年路灯电费支出统计表</t>
  </si>
  <si>
    <t xml:space="preserve">               年
分项</t>
  </si>
  <si>
    <t>2023年</t>
  </si>
  <si>
    <t>2024年</t>
  </si>
  <si>
    <t>2025年</t>
  </si>
  <si>
    <t>城管局国网电费</t>
  </si>
  <si>
    <t>城管局智慧路灯电费</t>
  </si>
  <si>
    <t>市政处更换汉山大道灯罩</t>
  </si>
  <si>
    <t>/</t>
  </si>
  <si>
    <t>广场办国网电费</t>
  </si>
  <si>
    <t>年合计</t>
  </si>
  <si>
    <t>月平均</t>
  </si>
  <si>
    <t>特别说明：现有电费支出数据是在采购人已经采取了将低照度、隔盏亮灯、调节亮灯时间灯节能措施的情况下产生的数据，请供应商核算成本时充分考虑此次招标的技术要求（照度、亮灯率、亮灯时间等）。</t>
  </si>
  <si>
    <t>汉中市南郑区城市管理局2023-2025年路灯维护费统计表</t>
  </si>
  <si>
    <t>市政处维护费</t>
  </si>
  <si>
    <t>广场办人工成本</t>
  </si>
  <si>
    <t>广场办维修材料费</t>
  </si>
  <si>
    <t>基础电价</t>
  </si>
  <si>
    <t>公网变（元/千瓦时）</t>
  </si>
  <si>
    <t>路灯专变（元/千瓦时）</t>
  </si>
  <si>
    <t>备注</t>
  </si>
  <si>
    <t>1月</t>
  </si>
  <si>
    <t>2月</t>
  </si>
  <si>
    <t>3月</t>
  </si>
  <si>
    <t>4月</t>
  </si>
  <si>
    <t>5月</t>
  </si>
  <si>
    <t>未超过原定价电费5%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</si>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</sst>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4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5">
      <alignment vertical="center"/>
    </xf>
    <xf numFmtId="0" fontId="14" fillId="0" borderId="5">
      <alignment vertical="center"/>
    </xf>
    <xf numFmtId="0" fontId="15" fillId="0" borderId="6">
      <alignment vertical="center"/>
    </xf>
    <xf numFmtId="0" fontId="15" fillId="0" borderId="0">
      <alignment vertical="center"/>
    </xf>
    <xf numFmtId="0" fontId="16" fillId="3" borderId="7">
      <alignment vertical="center"/>
    </xf>
    <xf numFmtId="0" fontId="17" fillId="4" borderId="8">
      <alignment vertical="center"/>
    </xf>
    <xf numFmtId="0" fontId="18" fillId="4" borderId="7">
      <alignment vertical="center"/>
    </xf>
    <xf numFmtId="0" fontId="19" fillId="5" borderId="9">
      <alignment vertical="center"/>
    </xf>
    <xf numFmtId="0" fontId="20" fillId="0" borderId="10">
      <alignment vertical="center"/>
    </xf>
    <xf numFmtId="0" fontId="21" fillId="0" borderId="11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zoomScale="85" zoomScaleNormal="85" workbookViewId="0">
      <selection activeCell="F10" sqref="F10"/>
    </sheetView>
  </sheetViews>
  <sheetFormatPr defaultColWidth="9" defaultRowHeight="14.4" outlineLevelCol="3"/>
  <cols>
    <col min="1" max="1" width="26.7777777777778" customWidth="1"/>
    <col min="2" max="3" width="26.0185185185185" customWidth="1"/>
    <col min="4" max="4" width="22.2685185185185" style="1" customWidth="1"/>
    <col min="5" max="5" width="12.9074074074074" customWidth="1"/>
    <col min="6" max="6" width="13.9074074074074" customWidth="1"/>
    <col min="8" max="8" width="12.8888888888889"/>
  </cols>
  <sheetData>
    <row r="1" ht="55" customHeight="1" spans="1:4">
      <c r="A1" s="2" t="s">
        <v>0</v>
      </c>
      <c r="B1" s="2"/>
      <c r="C1" s="2"/>
      <c r="D1" s="2"/>
    </row>
    <row r="2" s="1" customFormat="1" ht="35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s="1" customFormat="1" ht="35" customHeight="1" spans="1:4">
      <c r="A3" s="5" t="s">
        <v>5</v>
      </c>
      <c r="B3" s="6">
        <v>787414.95</v>
      </c>
      <c r="C3" s="5">
        <v>895224.22</v>
      </c>
      <c r="D3" s="5">
        <v>1040651.58</v>
      </c>
    </row>
    <row r="4" s="1" customFormat="1" ht="35" customHeight="1" spans="1:4">
      <c r="A4" s="5" t="s">
        <v>6</v>
      </c>
      <c r="B4" s="5">
        <v>5760000</v>
      </c>
      <c r="C4" s="5">
        <v>7195645.5</v>
      </c>
      <c r="D4" s="5">
        <v>6376938</v>
      </c>
    </row>
    <row r="5" s="1" customFormat="1" ht="35" customHeight="1" spans="1:4">
      <c r="A5" s="5" t="s">
        <v>7</v>
      </c>
      <c r="B5" s="5" t="s">
        <v>8</v>
      </c>
      <c r="C5" s="7" t="s">
        <v>8</v>
      </c>
      <c r="D5" s="7">
        <v>480000</v>
      </c>
    </row>
    <row r="6" s="1" customFormat="1" ht="36" customHeight="1" spans="1:4">
      <c r="A6" s="5" t="s">
        <v>9</v>
      </c>
      <c r="B6" s="5">
        <v>246805.88</v>
      </c>
      <c r="C6" s="7">
        <v>334491.19</v>
      </c>
      <c r="D6" s="7">
        <v>226561.62</v>
      </c>
    </row>
    <row r="7" s="1" customFormat="1" ht="35" customHeight="1" spans="1:4">
      <c r="A7" s="8" t="s">
        <v>10</v>
      </c>
      <c r="B7" s="8">
        <f>SUM(B3:B6)</f>
        <v>6794220.83</v>
      </c>
      <c r="C7" s="8">
        <f>SUM(C3:C6)</f>
        <v>8425360.91</v>
      </c>
      <c r="D7" s="8">
        <f>SUM(D3:D6)</f>
        <v>8124151.2</v>
      </c>
    </row>
    <row r="8" s="1" customFormat="1" ht="35" customHeight="1" spans="1:4">
      <c r="A8" s="9" t="s">
        <v>11</v>
      </c>
      <c r="B8" s="9">
        <v>566185.07</v>
      </c>
      <c r="C8" s="9">
        <v>702113.41</v>
      </c>
      <c r="D8" s="9">
        <v>677012.6</v>
      </c>
    </row>
    <row r="9" customFormat="1" ht="35" customHeight="1" spans="1:4">
      <c r="A9" s="10" t="s">
        <v>12</v>
      </c>
      <c r="B9" s="10"/>
      <c r="C9" s="10"/>
      <c r="D9" s="10"/>
    </row>
    <row r="10" ht="35" customHeight="1"/>
    <row r="11" ht="35" customHeight="1" spans="1:4">
      <c r="A11" s="11" t="s">
        <v>13</v>
      </c>
      <c r="B11" s="11"/>
      <c r="C11" s="11"/>
      <c r="D11" s="11"/>
    </row>
    <row r="12" ht="35" customHeight="1" spans="1:4">
      <c r="A12" s="12" t="s">
        <v>1</v>
      </c>
      <c r="B12" s="13" t="s">
        <v>2</v>
      </c>
      <c r="C12" s="13" t="s">
        <v>3</v>
      </c>
      <c r="D12" s="13" t="s">
        <v>4</v>
      </c>
    </row>
    <row r="13" ht="35" customHeight="1" spans="1:4">
      <c r="A13" s="14" t="s">
        <v>14</v>
      </c>
      <c r="B13" s="14">
        <v>1750000</v>
      </c>
      <c r="C13" s="14">
        <v>2266600</v>
      </c>
      <c r="D13" s="14">
        <v>2266600</v>
      </c>
    </row>
    <row r="14" ht="35" customHeight="1" spans="1:4">
      <c r="A14" s="14" t="s">
        <v>15</v>
      </c>
      <c r="B14" s="14">
        <v>145303.28</v>
      </c>
      <c r="C14" s="15">
        <v>111385.32</v>
      </c>
      <c r="D14" s="15">
        <v>128302.68</v>
      </c>
    </row>
    <row r="15" ht="35" customHeight="1" spans="1:4">
      <c r="A15" s="14" t="s">
        <v>16</v>
      </c>
      <c r="B15" s="14">
        <v>75424.5</v>
      </c>
      <c r="C15" s="15">
        <v>53664.19</v>
      </c>
      <c r="D15" s="15">
        <v>40666</v>
      </c>
    </row>
    <row r="16" ht="35" customHeight="1" spans="1:4">
      <c r="A16" s="16" t="s">
        <v>10</v>
      </c>
      <c r="B16" s="16">
        <f>SUM(B13:B15)</f>
        <v>1970727.78</v>
      </c>
      <c r="C16" s="16">
        <f>SUM(C13:C15)</f>
        <v>2431649.51</v>
      </c>
      <c r="D16" s="16">
        <f>SUM(D13:D15)</f>
        <v>2435568.68</v>
      </c>
    </row>
    <row r="17" ht="35" customHeight="1" spans="1:4">
      <c r="A17" s="16" t="s">
        <v>11</v>
      </c>
      <c r="B17" s="16">
        <v>164227.315</v>
      </c>
      <c r="C17" s="16">
        <v>202637.46</v>
      </c>
      <c r="D17" s="16">
        <v>202964.06</v>
      </c>
    </row>
    <row r="18" ht="35" customHeight="1"/>
    <row r="20" ht="35" customHeight="1" spans="1:4">
      <c r="A20" s="17" t="s">
        <v>17</v>
      </c>
      <c r="B20" s="17"/>
      <c r="C20" s="17"/>
      <c r="D20" s="17"/>
    </row>
    <row r="21" ht="35" customHeight="1" spans="1:4">
      <c r="A21" s="18" t="s">
        <v>4</v>
      </c>
      <c r="B21" s="18" t="s">
        <v>18</v>
      </c>
      <c r="C21" s="18" t="s">
        <v>19</v>
      </c>
      <c r="D21" s="18" t="s">
        <v>20</v>
      </c>
    </row>
    <row r="22" ht="35" customHeight="1" spans="1:4">
      <c r="A22" s="18" t="s">
        <v>21</v>
      </c>
      <c r="B22" s="18">
        <v>0.697525</v>
      </c>
      <c r="C22" s="18">
        <v>0.717525</v>
      </c>
      <c r="D22" s="18"/>
    </row>
    <row r="23" ht="35" customHeight="1" spans="1:4">
      <c r="A23" s="18" t="s">
        <v>22</v>
      </c>
      <c r="B23" s="18">
        <v>0.674625</v>
      </c>
      <c r="C23" s="18">
        <v>0.694625</v>
      </c>
      <c r="D23" s="18"/>
    </row>
    <row r="24" ht="35" customHeight="1" spans="1:4">
      <c r="A24" s="18" t="s">
        <v>23</v>
      </c>
      <c r="B24" s="18">
        <v>0.665025</v>
      </c>
      <c r="C24" s="18">
        <v>0.685025</v>
      </c>
      <c r="D24" s="18"/>
    </row>
    <row r="25" ht="35" customHeight="1" spans="1:4">
      <c r="A25" s="18" t="s">
        <v>24</v>
      </c>
      <c r="B25" s="18">
        <v>0.662725</v>
      </c>
      <c r="C25" s="18">
        <v>0.682725</v>
      </c>
      <c r="D25" s="18"/>
    </row>
    <row r="26" ht="35" customHeight="1" spans="1:4">
      <c r="A26" s="18" t="s">
        <v>25</v>
      </c>
      <c r="B26" s="18"/>
      <c r="C26" s="18"/>
      <c r="D26" s="18" t="s">
        <v>26</v>
      </c>
    </row>
    <row r="27" ht="35" customHeight="1" spans="1:4">
      <c r="A27" s="18" t="s">
        <v>27</v>
      </c>
      <c r="B27" s="18">
        <v>0.685825</v>
      </c>
      <c r="C27" s="18">
        <v>0.705825</v>
      </c>
      <c r="D27" s="18"/>
    </row>
    <row r="28" ht="35" customHeight="1" spans="1:4">
      <c r="A28" s="18" t="s">
        <v>28</v>
      </c>
      <c r="B28" s="18">
        <v>0.707325</v>
      </c>
      <c r="C28" s="18">
        <v>0.727325</v>
      </c>
      <c r="D28" s="18"/>
    </row>
    <row r="29" ht="35" customHeight="1" spans="1:4">
      <c r="A29" s="18" t="s">
        <v>29</v>
      </c>
      <c r="B29" s="18"/>
      <c r="C29" s="18"/>
      <c r="D29" s="18" t="s">
        <v>26</v>
      </c>
    </row>
    <row r="30" ht="35" customHeight="1" spans="1:4">
      <c r="A30" s="18" t="s">
        <v>30</v>
      </c>
      <c r="B30" s="18"/>
      <c r="C30" s="18"/>
      <c r="D30" s="18" t="s">
        <v>26</v>
      </c>
    </row>
    <row r="31" ht="35" customHeight="1" spans="1:4">
      <c r="A31" s="18" t="s">
        <v>31</v>
      </c>
      <c r="B31" s="18"/>
      <c r="C31" s="18"/>
      <c r="D31" s="18" t="s">
        <v>26</v>
      </c>
    </row>
    <row r="32" ht="35" customHeight="1" spans="1:4">
      <c r="A32" s="18" t="s">
        <v>32</v>
      </c>
      <c r="B32" s="18">
        <v>0.72686</v>
      </c>
      <c r="C32" s="18">
        <v>0.75465</v>
      </c>
      <c r="D32" s="18"/>
    </row>
    <row r="33" ht="35" customHeight="1" spans="1:4">
      <c r="A33" s="18" t="s">
        <v>33</v>
      </c>
      <c r="B33" s="18">
        <v>0.6911</v>
      </c>
      <c r="C33" s="18">
        <v>0.7136</v>
      </c>
      <c r="D33" s="18"/>
    </row>
  </sheetData>
  <mergeCells count="4">
    <mergeCell ref="A1:D1"/>
    <mergeCell ref="A9:D9"/>
    <mergeCell ref="A11:D11"/>
    <mergeCell ref="A20:D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林俊成</cp:lastModifiedBy>
  <dcterms:created xsi:type="dcterms:W3CDTF">2023-05-12T11:15:00Z</dcterms:created>
  <dcterms:modified xsi:type="dcterms:W3CDTF">2026-06-03T12:58:39Z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458751A84115452799E71A1EFDF55C22_13</vt:lpwstr>
  </property>
  <property fmtid="{D5CDD505-2E9C-101B-9397-08002B2CF9AE}" pid="4" name="CalculationRule">
    <vt:i4>0</vt:i4>
  </property>
</Properties>
</file>