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\待上传（4.30）\"/>
    </mc:Choice>
  </mc:AlternateContent>
  <bookViews>
    <workbookView windowWidth="27945" windowHeight="12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<sst xmlns="http://schemas.openxmlformats.org/spreadsheetml/2006/main" count="96" uniqueCount="57">
  <si>
    <t>2026年井研县残疾人家庭无障碍改造方案</t>
  </si>
  <si>
    <t>序号</t>
  </si>
  <si>
    <t>产品名称</t>
  </si>
  <si>
    <t>单位</t>
  </si>
  <si>
    <t>数量</t>
  </si>
  <si>
    <t>预算单价（元）</t>
  </si>
  <si>
    <t>合计（元）</t>
  </si>
  <si>
    <t>备注</t>
  </si>
  <si>
    <t>斜坡条</t>
  </si>
  <si>
    <t>米</t>
  </si>
  <si>
    <t>橱柜门</t>
  </si>
  <si>
    <t>洗菜池</t>
  </si>
  <si>
    <t>个</t>
  </si>
  <si>
    <t>地面软垫</t>
  </si>
  <si>
    <t>平米</t>
  </si>
  <si>
    <t>防撞条</t>
  </si>
  <si>
    <t>防滑钢板</t>
  </si>
  <si>
    <t>便携式移动坡道</t>
  </si>
  <si>
    <t>防滑地垫</t>
  </si>
  <si>
    <t>张</t>
  </si>
  <si>
    <t>一字扶手</t>
  </si>
  <si>
    <t>L型扶手</t>
  </si>
  <si>
    <t>上翻扶手</t>
  </si>
  <si>
    <t>折叠浴椅</t>
  </si>
  <si>
    <t>马桶</t>
  </si>
  <si>
    <t>马桶盖</t>
  </si>
  <si>
    <t>紧急报警器</t>
  </si>
  <si>
    <t>进水管</t>
  </si>
  <si>
    <t>铜芯护套线</t>
  </si>
  <si>
    <t>无塔供水器</t>
  </si>
  <si>
    <t>深井泵</t>
  </si>
  <si>
    <t>电热水器</t>
  </si>
  <si>
    <t>浴霸</t>
  </si>
  <si>
    <t>增压泵</t>
  </si>
  <si>
    <t>燃气热水器</t>
  </si>
  <si>
    <t>混水阀</t>
  </si>
  <si>
    <t>花洒套装</t>
  </si>
  <si>
    <t>套</t>
  </si>
  <si>
    <t>定制安全防护网</t>
  </si>
  <si>
    <t>定制不锈钢护栏</t>
  </si>
  <si>
    <t>定制不锈钢扶手</t>
  </si>
  <si>
    <t>定制不锈钢门</t>
  </si>
  <si>
    <t>定制铝合金门</t>
  </si>
  <si>
    <t>排水管</t>
  </si>
  <si>
    <t>电动晾衣架</t>
  </si>
  <si>
    <t>落地扶手</t>
  </si>
  <si>
    <t>多功能护理床</t>
  </si>
  <si>
    <t>遥控开关</t>
  </si>
  <si>
    <t>移动马桶</t>
  </si>
  <si>
    <t>电线</t>
  </si>
  <si>
    <t>声控开关</t>
  </si>
  <si>
    <t>开关</t>
  </si>
  <si>
    <t>插座</t>
  </si>
  <si>
    <t>防触电开关盒</t>
  </si>
  <si>
    <t>电动升降餐桌</t>
  </si>
  <si>
    <t>电动升降操作台</t>
  </si>
  <si>
    <t>不锈钢橱柜操作台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</si>
</sst>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view="pageBreakPreview" zoomScaleNormal="130" workbookViewId="0">
      <selection activeCell="J3" sqref="J3"/>
    </sheetView>
  </sheetViews>
  <sheetFormatPr defaultColWidth="9" defaultRowHeight="13" customHeight="1" outlineLevelCol="6"/>
  <cols>
    <col min="1" max="1" width="5.38333333333333" style="2" customWidth="1"/>
    <col min="2" max="2" width="23.775" style="2" customWidth="1"/>
    <col min="3" max="3" width="7.88333333333333" style="2" customWidth="1"/>
    <col min="4" max="4" width="6.38333333333333" style="2" customWidth="1"/>
    <col min="5" max="5" width="16" style="2" customWidth="1"/>
    <col min="6" max="6" width="16.6666666666667" style="2" customWidth="1"/>
    <col min="7" max="7" width="9" style="2" customWidth="1"/>
    <col min="8" max="16384" width="9" style="2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24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85" customHeight="1" spans="1:7">
      <c r="A3" s="5">
        <v>1</v>
      </c>
      <c r="B3" s="5" t="s">
        <v>8</v>
      </c>
      <c r="C3" s="5" t="s">
        <v>9</v>
      </c>
      <c r="D3" s="5">
        <v>2</v>
      </c>
      <c r="E3" s="5">
        <v>80</v>
      </c>
      <c r="F3" s="5">
        <f t="shared" ref="F3:F47" si="0">D3*E3</f>
        <v>160</v>
      </c>
      <c r="G3" s="5">
        <v>35</v>
      </c>
    </row>
    <row r="4" ht="68" customHeight="1" spans="1:7">
      <c r="A4" s="4">
        <v>2</v>
      </c>
      <c r="B4" s="6" t="s">
        <v>10</v>
      </c>
      <c r="C4" s="6" t="s">
        <v>9</v>
      </c>
      <c r="D4" s="4">
        <v>21.6</v>
      </c>
      <c r="E4" s="4">
        <v>280</v>
      </c>
      <c r="F4" s="4">
        <f t="shared" si="0"/>
        <v>6048</v>
      </c>
      <c r="G4" s="4"/>
    </row>
    <row r="5" ht="54" customHeight="1" spans="1:7">
      <c r="A5" s="4">
        <v>3</v>
      </c>
      <c r="B5" s="6" t="s">
        <v>11</v>
      </c>
      <c r="C5" s="6" t="s">
        <v>12</v>
      </c>
      <c r="D5" s="4">
        <v>3</v>
      </c>
      <c r="E5" s="4">
        <v>160</v>
      </c>
      <c r="F5" s="4">
        <f t="shared" si="0"/>
        <v>480</v>
      </c>
      <c r="G5" s="4"/>
    </row>
    <row r="6" ht="34" customHeight="1" spans="1:7">
      <c r="A6" s="4">
        <v>4</v>
      </c>
      <c r="B6" s="6" t="s">
        <v>13</v>
      </c>
      <c r="C6" s="6" t="s">
        <v>14</v>
      </c>
      <c r="D6" s="4">
        <v>3.8</v>
      </c>
      <c r="E6" s="4">
        <v>80</v>
      </c>
      <c r="F6" s="4">
        <f t="shared" si="0"/>
        <v>304</v>
      </c>
      <c r="G6" s="4"/>
    </row>
    <row r="7" ht="37" customHeight="1" spans="1:7">
      <c r="A7" s="5">
        <v>5</v>
      </c>
      <c r="B7" s="7" t="s">
        <v>15</v>
      </c>
      <c r="C7" s="6" t="s">
        <v>9</v>
      </c>
      <c r="D7" s="4">
        <v>4.8</v>
      </c>
      <c r="E7" s="4">
        <v>15</v>
      </c>
      <c r="F7" s="4">
        <f t="shared" si="0"/>
        <v>72</v>
      </c>
      <c r="G7" s="4"/>
    </row>
    <row r="8" ht="39" customHeight="1" spans="1:7">
      <c r="A8" s="4">
        <v>6</v>
      </c>
      <c r="B8" s="7" t="s">
        <v>16</v>
      </c>
      <c r="C8" s="6" t="s">
        <v>14</v>
      </c>
      <c r="D8" s="4">
        <v>1.3</v>
      </c>
      <c r="E8" s="4">
        <v>500</v>
      </c>
      <c r="F8" s="4">
        <f t="shared" si="0"/>
        <v>650</v>
      </c>
      <c r="G8" s="4"/>
    </row>
    <row r="9" ht="65" customHeight="1" spans="1:7">
      <c r="A9" s="4">
        <v>7</v>
      </c>
      <c r="B9" s="6" t="s">
        <v>17</v>
      </c>
      <c r="C9" s="6" t="s">
        <v>9</v>
      </c>
      <c r="D9" s="4">
        <v>4.4</v>
      </c>
      <c r="E9" s="4">
        <v>880</v>
      </c>
      <c r="F9" s="4">
        <f t="shared" si="0"/>
        <v>3872</v>
      </c>
      <c r="G9" s="4"/>
    </row>
    <row r="10" ht="39" customHeight="1" spans="1:7">
      <c r="A10" s="4">
        <v>8</v>
      </c>
      <c r="B10" s="6" t="s">
        <v>18</v>
      </c>
      <c r="C10" s="6" t="s">
        <v>19</v>
      </c>
      <c r="D10" s="4">
        <v>11</v>
      </c>
      <c r="E10" s="4">
        <v>38</v>
      </c>
      <c r="F10" s="4">
        <f t="shared" si="0"/>
        <v>418</v>
      </c>
      <c r="G10" s="4">
        <v>35</v>
      </c>
    </row>
    <row r="11" ht="409" customHeight="1" spans="1:7">
      <c r="A11" s="4">
        <v>9</v>
      </c>
      <c r="B11" s="6" t="s">
        <v>20</v>
      </c>
      <c r="C11" s="6" t="s">
        <v>12</v>
      </c>
      <c r="D11" s="4">
        <v>97</v>
      </c>
      <c r="E11" s="4">
        <v>150</v>
      </c>
      <c r="F11" s="4">
        <f t="shared" si="0"/>
        <v>14550</v>
      </c>
      <c r="G11" s="4"/>
    </row>
    <row r="12" s="1" customFormat="1" ht="120" customHeight="1" spans="1:7">
      <c r="A12" s="4">
        <v>10</v>
      </c>
      <c r="B12" s="6" t="s">
        <v>21</v>
      </c>
      <c r="C12" s="6" t="s">
        <v>12</v>
      </c>
      <c r="D12" s="4">
        <v>19</v>
      </c>
      <c r="E12" s="4">
        <v>180</v>
      </c>
      <c r="F12" s="4">
        <f t="shared" si="0"/>
        <v>3420</v>
      </c>
      <c r="G12" s="4">
        <v>25</v>
      </c>
    </row>
    <row r="13" ht="108" customHeight="1" spans="1:7">
      <c r="A13" s="4">
        <v>11</v>
      </c>
      <c r="B13" s="6" t="s">
        <v>22</v>
      </c>
      <c r="C13" s="6" t="s">
        <v>12</v>
      </c>
      <c r="D13" s="4">
        <v>34</v>
      </c>
      <c r="E13" s="4">
        <v>240</v>
      </c>
      <c r="F13" s="4">
        <f t="shared" si="0"/>
        <v>8160</v>
      </c>
      <c r="G13" s="4"/>
    </row>
    <row r="14" ht="51" customHeight="1" spans="1:7">
      <c r="A14" s="4">
        <v>12</v>
      </c>
      <c r="B14" s="6" t="s">
        <v>23</v>
      </c>
      <c r="C14" s="6" t="s">
        <v>12</v>
      </c>
      <c r="D14" s="4">
        <v>42</v>
      </c>
      <c r="E14" s="4">
        <v>380</v>
      </c>
      <c r="F14" s="4">
        <f t="shared" si="0"/>
        <v>15960</v>
      </c>
      <c r="G14" s="4">
        <v>28</v>
      </c>
    </row>
    <row r="15" ht="68" customHeight="1" spans="1:7">
      <c r="A15" s="4">
        <v>13</v>
      </c>
      <c r="B15" s="6" t="s">
        <v>24</v>
      </c>
      <c r="C15" s="6" t="s">
        <v>12</v>
      </c>
      <c r="D15" s="4">
        <v>39</v>
      </c>
      <c r="E15" s="4">
        <v>990</v>
      </c>
      <c r="F15" s="4">
        <f t="shared" si="0"/>
        <v>38610</v>
      </c>
      <c r="G15" s="4"/>
    </row>
    <row r="16" customHeight="1" spans="1:7">
      <c r="A16" s="4">
        <v>14</v>
      </c>
      <c r="B16" s="6" t="s">
        <v>25</v>
      </c>
      <c r="C16" s="6" t="s">
        <v>12</v>
      </c>
      <c r="D16" s="4">
        <v>1</v>
      </c>
      <c r="E16" s="4">
        <v>80</v>
      </c>
      <c r="F16" s="4">
        <f t="shared" si="0"/>
        <v>80</v>
      </c>
      <c r="G16" s="4"/>
    </row>
    <row r="17" customHeight="1" spans="1:7">
      <c r="A17" s="4">
        <v>15</v>
      </c>
      <c r="B17" s="6" t="s">
        <v>26</v>
      </c>
      <c r="C17" s="6" t="s">
        <v>12</v>
      </c>
      <c r="D17" s="4">
        <v>7</v>
      </c>
      <c r="E17" s="4">
        <v>180</v>
      </c>
      <c r="F17" s="4">
        <f t="shared" si="0"/>
        <v>1260</v>
      </c>
      <c r="G17" s="4">
        <v>25</v>
      </c>
    </row>
    <row r="18" s="2" customFormat="1" ht="14" customHeight="1" spans="1:7">
      <c r="A18" s="4">
        <v>16</v>
      </c>
      <c r="B18" s="6" t="s">
        <v>27</v>
      </c>
      <c r="C18" s="6" t="s">
        <v>9</v>
      </c>
      <c r="D18" s="4">
        <v>551.5</v>
      </c>
      <c r="E18" s="4">
        <v>25</v>
      </c>
      <c r="F18" s="4">
        <f t="shared" si="0"/>
        <v>13787.5</v>
      </c>
      <c r="G18" s="4">
        <v>39</v>
      </c>
    </row>
    <row r="19" s="2" customFormat="1" customHeight="1" spans="1:7">
      <c r="A19" s="4">
        <v>17</v>
      </c>
      <c r="B19" s="6" t="s">
        <v>28</v>
      </c>
      <c r="C19" s="6" t="s">
        <v>9</v>
      </c>
      <c r="D19" s="4">
        <v>484.5</v>
      </c>
      <c r="E19" s="4">
        <v>25</v>
      </c>
      <c r="F19" s="4">
        <f t="shared" si="0"/>
        <v>12112.5</v>
      </c>
      <c r="G19" s="4">
        <v>39</v>
      </c>
    </row>
    <row r="20" ht="16" customHeight="1" spans="1:7">
      <c r="A20" s="4">
        <v>18</v>
      </c>
      <c r="B20" s="6" t="s">
        <v>29</v>
      </c>
      <c r="C20" s="6" t="s">
        <v>12</v>
      </c>
      <c r="D20" s="4">
        <v>9</v>
      </c>
      <c r="E20" s="4">
        <v>1900</v>
      </c>
      <c r="F20" s="4">
        <f t="shared" si="0"/>
        <v>17100</v>
      </c>
      <c r="G20" s="4"/>
    </row>
    <row r="21" ht="17" customHeight="1" spans="1:7">
      <c r="A21" s="4">
        <v>19</v>
      </c>
      <c r="B21" s="6" t="s">
        <v>30</v>
      </c>
      <c r="C21" s="6" t="s">
        <v>12</v>
      </c>
      <c r="D21" s="4">
        <v>11</v>
      </c>
      <c r="E21" s="4">
        <v>780</v>
      </c>
      <c r="F21" s="4">
        <f t="shared" si="0"/>
        <v>8580</v>
      </c>
      <c r="G21" s="4"/>
    </row>
    <row r="22" ht="18" customHeight="1" spans="1:7">
      <c r="A22" s="4">
        <v>20</v>
      </c>
      <c r="B22" s="6" t="s">
        <v>31</v>
      </c>
      <c r="C22" s="6" t="s">
        <v>12</v>
      </c>
      <c r="D22" s="4">
        <v>29</v>
      </c>
      <c r="E22" s="4">
        <v>1380</v>
      </c>
      <c r="F22" s="4">
        <f t="shared" si="0"/>
        <v>40020</v>
      </c>
      <c r="G22" s="4"/>
    </row>
    <row r="23" ht="14" customHeight="1" spans="1:7">
      <c r="A23" s="4">
        <v>21</v>
      </c>
      <c r="B23" s="6" t="s">
        <v>32</v>
      </c>
      <c r="C23" s="6" t="s">
        <v>12</v>
      </c>
      <c r="D23" s="4">
        <v>2</v>
      </c>
      <c r="E23" s="4">
        <v>280</v>
      </c>
      <c r="F23" s="4">
        <f t="shared" si="0"/>
        <v>560</v>
      </c>
      <c r="G23" s="4"/>
    </row>
    <row r="24" ht="34" customHeight="1" spans="1:7">
      <c r="A24" s="4">
        <v>22</v>
      </c>
      <c r="B24" s="6" t="s">
        <v>33</v>
      </c>
      <c r="C24" s="6" t="s">
        <v>12</v>
      </c>
      <c r="D24" s="4">
        <v>1</v>
      </c>
      <c r="E24" s="4">
        <v>480</v>
      </c>
      <c r="F24" s="4">
        <f t="shared" si="0"/>
        <v>480</v>
      </c>
      <c r="G24" s="4"/>
    </row>
    <row r="25" ht="16" customHeight="1" spans="1:7">
      <c r="A25" s="4">
        <v>23</v>
      </c>
      <c r="B25" s="6" t="s">
        <v>34</v>
      </c>
      <c r="C25" s="6" t="s">
        <v>12</v>
      </c>
      <c r="D25" s="4">
        <v>2</v>
      </c>
      <c r="E25" s="4">
        <v>1350</v>
      </c>
      <c r="F25" s="4">
        <f t="shared" si="0"/>
        <v>2700</v>
      </c>
      <c r="G25" s="4"/>
    </row>
    <row r="26" ht="17" customHeight="1" spans="1:7">
      <c r="A26" s="4">
        <v>24</v>
      </c>
      <c r="B26" s="6" t="s">
        <v>35</v>
      </c>
      <c r="C26" s="6" t="s">
        <v>12</v>
      </c>
      <c r="D26" s="4">
        <v>6</v>
      </c>
      <c r="E26" s="4">
        <v>150</v>
      </c>
      <c r="F26" s="4">
        <f t="shared" si="0"/>
        <v>900</v>
      </c>
      <c r="G26" s="4"/>
    </row>
    <row r="27" ht="18" customHeight="1" spans="1:7">
      <c r="A27" s="4">
        <v>25</v>
      </c>
      <c r="B27" s="6" t="s">
        <v>36</v>
      </c>
      <c r="C27" s="6" t="s">
        <v>37</v>
      </c>
      <c r="D27" s="4">
        <v>8</v>
      </c>
      <c r="E27" s="4">
        <v>100</v>
      </c>
      <c r="F27" s="4">
        <f t="shared" si="0"/>
        <v>800</v>
      </c>
      <c r="G27" s="4"/>
    </row>
    <row r="28" ht="17" customHeight="1" spans="1:7">
      <c r="A28" s="4">
        <v>26</v>
      </c>
      <c r="B28" s="6" t="s">
        <v>38</v>
      </c>
      <c r="C28" s="6" t="s">
        <v>14</v>
      </c>
      <c r="D28" s="4">
        <v>31.56</v>
      </c>
      <c r="E28" s="4">
        <v>220</v>
      </c>
      <c r="F28" s="4">
        <f t="shared" si="0"/>
        <v>6943.2</v>
      </c>
      <c r="G28" s="4">
        <v>9</v>
      </c>
    </row>
    <row r="29" ht="19" customHeight="1" spans="1:7">
      <c r="A29" s="4">
        <v>27</v>
      </c>
      <c r="B29" s="6" t="s">
        <v>39</v>
      </c>
      <c r="C29" s="6" t="s">
        <v>9</v>
      </c>
      <c r="D29" s="4">
        <v>639.6</v>
      </c>
      <c r="E29" s="4">
        <v>200</v>
      </c>
      <c r="F29" s="4">
        <f t="shared" si="0"/>
        <v>127920</v>
      </c>
      <c r="G29" s="4"/>
    </row>
    <row r="30" ht="16" customHeight="1" spans="1:7">
      <c r="A30" s="4">
        <v>28</v>
      </c>
      <c r="B30" s="6" t="s">
        <v>40</v>
      </c>
      <c r="C30" s="6" t="s">
        <v>9</v>
      </c>
      <c r="D30" s="4">
        <v>133.9</v>
      </c>
      <c r="E30" s="4">
        <v>130</v>
      </c>
      <c r="F30" s="4">
        <f t="shared" si="0"/>
        <v>17407</v>
      </c>
      <c r="G30" s="4"/>
    </row>
    <row r="31" ht="18" customHeight="1" spans="1:7">
      <c r="A31" s="4">
        <v>29</v>
      </c>
      <c r="B31" s="6" t="s">
        <v>41</v>
      </c>
      <c r="C31" s="6" t="s">
        <v>14</v>
      </c>
      <c r="D31" s="4">
        <v>5.65</v>
      </c>
      <c r="E31" s="4">
        <v>210</v>
      </c>
      <c r="F31" s="4">
        <f t="shared" si="0"/>
        <v>1186.5</v>
      </c>
      <c r="G31" s="4"/>
    </row>
    <row r="32" ht="19" customHeight="1" spans="1:7">
      <c r="A32" s="4">
        <v>30</v>
      </c>
      <c r="B32" s="6" t="s">
        <v>42</v>
      </c>
      <c r="C32" s="6" t="s">
        <v>14</v>
      </c>
      <c r="D32" s="4">
        <v>16.81</v>
      </c>
      <c r="E32" s="4">
        <v>620</v>
      </c>
      <c r="F32" s="4">
        <f t="shared" si="0"/>
        <v>10422.2</v>
      </c>
      <c r="G32" s="4"/>
    </row>
    <row r="33" s="2" customFormat="1" ht="16" customHeight="1" spans="1:7">
      <c r="A33" s="4">
        <v>31</v>
      </c>
      <c r="B33" s="6" t="s">
        <v>43</v>
      </c>
      <c r="C33" s="6" t="s">
        <v>9</v>
      </c>
      <c r="D33" s="4">
        <v>32.1</v>
      </c>
      <c r="E33" s="4">
        <v>60</v>
      </c>
      <c r="F33" s="4">
        <f t="shared" si="0"/>
        <v>1926</v>
      </c>
      <c r="G33" s="4"/>
    </row>
    <row r="34" ht="81" customHeight="1" spans="1:7">
      <c r="A34" s="4">
        <v>32</v>
      </c>
      <c r="B34" s="6" t="s">
        <v>44</v>
      </c>
      <c r="C34" s="6" t="s">
        <v>12</v>
      </c>
      <c r="D34" s="4">
        <v>4</v>
      </c>
      <c r="E34" s="4">
        <v>990</v>
      </c>
      <c r="F34" s="4">
        <f t="shared" si="0"/>
        <v>3960</v>
      </c>
      <c r="G34" s="4"/>
    </row>
    <row r="35" ht="16" customHeight="1" spans="1:7">
      <c r="A35" s="4">
        <v>33</v>
      </c>
      <c r="B35" s="6" t="s">
        <v>45</v>
      </c>
      <c r="C35" s="6" t="s">
        <v>12</v>
      </c>
      <c r="D35" s="4">
        <v>7</v>
      </c>
      <c r="E35" s="4">
        <v>380</v>
      </c>
      <c r="F35" s="4">
        <f t="shared" si="0"/>
        <v>2660</v>
      </c>
      <c r="G35" s="4">
        <v>28</v>
      </c>
    </row>
    <row r="36" ht="20" customHeight="1" spans="1:7">
      <c r="A36" s="4">
        <v>34</v>
      </c>
      <c r="B36" s="6" t="s">
        <v>46</v>
      </c>
      <c r="C36" s="6" t="s">
        <v>12</v>
      </c>
      <c r="D36" s="4">
        <v>9</v>
      </c>
      <c r="E36" s="4">
        <v>1880</v>
      </c>
      <c r="F36" s="4">
        <f t="shared" si="0"/>
        <v>16920</v>
      </c>
      <c r="G36" s="4"/>
    </row>
    <row r="37" ht="20" customHeight="1" spans="1:7">
      <c r="A37" s="4">
        <v>35</v>
      </c>
      <c r="B37" s="6" t="s">
        <v>47</v>
      </c>
      <c r="C37" s="6" t="s">
        <v>12</v>
      </c>
      <c r="D37" s="4">
        <v>6</v>
      </c>
      <c r="E37" s="4">
        <v>90</v>
      </c>
      <c r="F37" s="4">
        <f t="shared" si="0"/>
        <v>540</v>
      </c>
      <c r="G37" s="4"/>
    </row>
    <row r="38" ht="19" customHeight="1" spans="1:7">
      <c r="A38" s="4">
        <v>36</v>
      </c>
      <c r="B38" s="6" t="s">
        <v>48</v>
      </c>
      <c r="C38" s="6" t="s">
        <v>12</v>
      </c>
      <c r="D38" s="4">
        <v>2</v>
      </c>
      <c r="E38" s="4">
        <v>280</v>
      </c>
      <c r="F38" s="4">
        <f t="shared" si="0"/>
        <v>560</v>
      </c>
      <c r="G38" s="4"/>
    </row>
    <row r="39" ht="16" customHeight="1" spans="1:7">
      <c r="A39" s="4">
        <v>37</v>
      </c>
      <c r="B39" s="6" t="s">
        <v>49</v>
      </c>
      <c r="C39" s="6" t="s">
        <v>9</v>
      </c>
      <c r="D39" s="4">
        <v>1960</v>
      </c>
      <c r="E39" s="4">
        <v>38</v>
      </c>
      <c r="F39" s="4">
        <f t="shared" si="0"/>
        <v>74480</v>
      </c>
      <c r="G39" s="4">
        <v>35</v>
      </c>
    </row>
    <row r="40" s="2" customFormat="1" ht="16" customHeight="1" spans="1:7">
      <c r="A40" s="4">
        <v>38</v>
      </c>
      <c r="B40" s="6" t="s">
        <v>50</v>
      </c>
      <c r="C40" s="6" t="s">
        <v>12</v>
      </c>
      <c r="D40" s="4">
        <v>2</v>
      </c>
      <c r="E40" s="4">
        <v>40</v>
      </c>
      <c r="F40" s="4">
        <f t="shared" si="0"/>
        <v>80</v>
      </c>
      <c r="G40" s="4"/>
    </row>
    <row r="41" s="2" customFormat="1" ht="16" customHeight="1" spans="1:7">
      <c r="A41" s="4">
        <v>39</v>
      </c>
      <c r="B41" s="6" t="s">
        <v>51</v>
      </c>
      <c r="C41" s="6" t="s">
        <v>12</v>
      </c>
      <c r="D41" s="4">
        <v>211</v>
      </c>
      <c r="E41" s="4">
        <v>25</v>
      </c>
      <c r="F41" s="4">
        <f t="shared" si="0"/>
        <v>5275</v>
      </c>
      <c r="G41" s="4">
        <v>13</v>
      </c>
    </row>
    <row r="42" s="2" customFormat="1" ht="19" customHeight="1" spans="1:7">
      <c r="A42" s="4">
        <v>40</v>
      </c>
      <c r="B42" s="6" t="s">
        <v>52</v>
      </c>
      <c r="C42" s="6" t="s">
        <v>12</v>
      </c>
      <c r="D42" s="4">
        <v>215</v>
      </c>
      <c r="E42" s="4">
        <v>25</v>
      </c>
      <c r="F42" s="4">
        <f t="shared" si="0"/>
        <v>5375</v>
      </c>
      <c r="G42" s="4">
        <v>13</v>
      </c>
    </row>
    <row r="43" ht="16" customHeight="1" spans="1:7">
      <c r="A43" s="4">
        <v>41</v>
      </c>
      <c r="B43" s="6" t="s">
        <v>53</v>
      </c>
      <c r="C43" s="6" t="s">
        <v>12</v>
      </c>
      <c r="D43" s="4">
        <v>6</v>
      </c>
      <c r="E43" s="4">
        <v>220</v>
      </c>
      <c r="F43" s="4">
        <f t="shared" si="0"/>
        <v>1320</v>
      </c>
      <c r="G43" s="4">
        <v>9</v>
      </c>
    </row>
    <row r="44" customHeight="1" spans="1:7">
      <c r="A44" s="4">
        <v>42</v>
      </c>
      <c r="B44" s="6" t="s">
        <v>54</v>
      </c>
      <c r="C44" s="6" t="s">
        <v>12</v>
      </c>
      <c r="D44" s="4">
        <v>1</v>
      </c>
      <c r="E44" s="4">
        <v>950</v>
      </c>
      <c r="F44" s="4">
        <f t="shared" si="0"/>
        <v>950</v>
      </c>
      <c r="G44" s="4"/>
    </row>
    <row r="45" ht="49" customHeight="1" spans="1:7">
      <c r="A45" s="4">
        <v>43</v>
      </c>
      <c r="B45" s="6" t="s">
        <v>55</v>
      </c>
      <c r="C45" s="6" t="s">
        <v>37</v>
      </c>
      <c r="D45" s="4">
        <v>1</v>
      </c>
      <c r="E45" s="4">
        <v>2480</v>
      </c>
      <c r="F45" s="4">
        <f t="shared" si="0"/>
        <v>2480</v>
      </c>
      <c r="G45" s="4"/>
    </row>
    <row r="46" ht="79" customHeight="1" spans="1:7">
      <c r="A46" s="4">
        <v>44</v>
      </c>
      <c r="B46" s="6" t="s">
        <v>56</v>
      </c>
      <c r="C46" s="6" t="s">
        <v>9</v>
      </c>
      <c r="D46" s="4">
        <v>7.5</v>
      </c>
      <c r="E46" s="4">
        <v>650</v>
      </c>
      <c r="F46" s="4">
        <f t="shared" si="0"/>
        <v>4875</v>
      </c>
      <c r="G46" s="4"/>
    </row>
    <row r="47" ht="21" customHeight="1" spans="1:7">
      <c r="A47" s="4"/>
      <c r="B47" s="4"/>
      <c r="C47" s="4"/>
      <c r="D47" s="4"/>
      <c r="E47" s="4"/>
      <c r="F47" s="4">
        <f>SUM(F3:F46)</f>
        <v>476363.9</v>
      </c>
      <c r="G47" s="4"/>
    </row>
  </sheetData>
  <autoFilter xmlns:etc="http://www.wps.cn/officeDocument/2017/etCustomData" ref="A2:G47" etc:filterBottomFollowUsedRange="0">
    <extLst/>
  </autoFilter>
  <sortState ref="A3:H47">
    <sortCondition ref="A3:A47"/>
  </sortState>
  <mergeCells count="1">
    <mergeCell ref="A1:G1"/>
  </mergeCells>
  <pageMargins left="0.156944444444444" right="0.236111111111111" top="0.472222222222222" bottom="0.354166666666667" header="0.3" footer="0.118055555555556"/>
  <pageSetup paperSize="9" scale="89" orientation="landscape"/>
  <headerFooter/>
  <rowBreaks count="2" manualBreakCount="2">
    <brk id="10" max="16383" man="1"/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你好，再见</cp:lastModifiedBy>
  <dcterms:created xsi:type="dcterms:W3CDTF">2026-06-08T18:44:00Z</dcterms:created>
  <dcterms:modified xsi:type="dcterms:W3CDTF">2026-09-02T03:26:17Z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605DC336E0CF88A3C076606AE3388B49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