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一）\设备附件清单\"/>
    </mc:Choice>
  </mc:AlternateContent>
  <xr:revisionPtr revIDLastSave="0" documentId="13_ncr:1_{1FB1B87F-8645-4E22-80FA-69B5FA1CE1F0}" xr6:coauthVersionLast="47" xr6:coauthVersionMax="47" xr10:uidLastSave="{00000000-0000-0000-0000-000000000000}"/>
  <bookViews>
    <workbookView xWindow="7200" yWindow="3450" windowWidth="21600" windowHeight="11295" xr2:uid="{00000000-000D-0000-FFFF-FFFF00000000}"/>
  </bookViews>
  <sheets>
    <sheet name="放射类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放射类设备!$A$1:$E$13</definedName>
    <definedName name="_xlnm.Print_Titles" localSheetId="0">放射类设备!$2:$2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9" i="9"/>
</calcChain>
</file>

<file path=xl/sharedStrings.xml><?xml version="1.0" encoding="utf-8"?>
<sst xmlns="http://schemas.openxmlformats.org/spreadsheetml/2006/main" count="825" uniqueCount="406">
  <si>
    <t>编号</t>
  </si>
  <si>
    <t>设备名称</t>
  </si>
  <si>
    <t>单位</t>
  </si>
  <si>
    <t>数量</t>
  </si>
  <si>
    <t>备注</t>
  </si>
  <si>
    <t>CT</t>
  </si>
  <si>
    <t>台</t>
  </si>
  <si>
    <t>128排及以上</t>
  </si>
  <si>
    <t>移动DR</t>
  </si>
  <si>
    <t>DR（进口）</t>
  </si>
  <si>
    <t>双板、悬吊</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</si>
  <si>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</si>
  <si>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</si>
  <si>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</si>
  <si>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</si>
  <si>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</si>
  <si>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</si>
  <si>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</si>
  <si>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</si>
  <si>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</si>
  <si>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</si>
  <si>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</si>
  <si>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</si>
  <si>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</si>
  <si>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</si>
  <si>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</si>
  <si>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</si>
  <si>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</si>
  <si>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</si>
  <si>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</si>
  <si>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</si>
  <si>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</si>
  <si>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</si>
  <si>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</si>
  <si>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</si>
  <si>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吊塔</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</si>
  <si>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</si>
  <si>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</si>
  <si>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</si>
  <si>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</si>
  <si>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</si>
  <si>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</si>
  <si>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</si>
  <si>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</si>
  <si>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</si>
  <si>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</si>
  <si>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</si>
  <si>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</si>
  <si>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</si>
  <si>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</si>
  <si>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</si>
  <si>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</si>
  <si>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</si>
  <si>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</si>
  <si>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</si>
  <si>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</si>
  <si>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</si>
  <si>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</si>
  <si>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</si>
  <si>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可视喉镜</t>
  </si>
  <si>
    <t>心电监护仪</t>
  </si>
  <si>
    <t>T组合</t>
  </si>
  <si>
    <t>有创小儿呼吸机</t>
  </si>
  <si>
    <t>五</t>
  </si>
  <si>
    <t>放射科</t>
  </si>
  <si>
    <t>“胸痛中心”“卒中中心”双中心建设</t>
  </si>
  <si>
    <t>六</t>
  </si>
  <si>
    <t>妇产科</t>
  </si>
  <si>
    <t>满足妇产科日常工作的需求</t>
  </si>
  <si>
    <t>红外线照射灯</t>
  </si>
  <si>
    <t>妇检床</t>
  </si>
  <si>
    <t>美容床</t>
  </si>
  <si>
    <t>婴儿床</t>
  </si>
  <si>
    <t>负压人流机</t>
  </si>
  <si>
    <t>产床无影灯（吊式）</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</si>
  <si>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</si>
  <si>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</si>
  <si>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</si>
  <si>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</si>
  <si>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</si>
  <si>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</si>
  <si>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</si>
  <si>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</si>
  <si>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</si>
  <si>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</si>
  <si>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</si>
  <si>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</si>
  <si>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</si>
  <si>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</si>
  <si>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</si>
  <si>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</si>
  <si>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</si>
  <si>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</si>
  <si>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</si>
  <si>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</si>
  <si>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</si>
  <si>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</si>
  <si>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</si>
  <si>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</si>
  <si>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</si>
  <si>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</si>
  <si>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</si>
  <si>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</si>
  <si>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</si>
  <si>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</si>
  <si>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</si>
  <si>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</si>
  <si>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</si>
  <si>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</si>
  <si>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</si>
  <si>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</si>
  <si>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</si>
  <si>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</si>
  <si>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</si>
  <si>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</si>
  <si>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</si>
  <si>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</si>
  <si>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</si>
  <si>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</si>
  <si>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</si>
  <si>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</si>
  <si>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</si>
  <si>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</si>
  <si>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</si>
  <si>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</si>
  <si>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</si>
  <si>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</si>
  <si>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</si>
  <si>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</si>
  <si>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</si>
  <si>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</si>
  <si>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</si>
  <si>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</si>
  <si>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</si>
  <si>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</si>
  <si>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</si>
  <si>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</si>
  <si>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</si>
  <si>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</si>
  <si>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</si>
  <si>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</si>
  <si>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</si>
  <si>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</si>
  <si>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</si>
  <si>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</si>
  <si>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</si>
  <si>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</si>
  <si>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</si>
  <si>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</si>
  <si>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</si>
  <si>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</si>
  <si>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</si>
  <si>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</si>
  <si>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</si>
  <si>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</si>
  <si>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</si>
  <si>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</si>
  <si>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</si>
  <si>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</si>
  <si>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</si>
  <si>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</si>
  <si>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</si>
  <si>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</si>
  <si>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</si>
  <si>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</si>
  <si>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</si>
  <si>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</si>
  <si>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</si>
  <si>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</si>
  <si>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</si>
  <si>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</si>
  <si>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</si>
  <si>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</si>
  <si>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</si>
  <si>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</si>
  <si>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</si>
  <si>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</si>
  <si>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</si>
  <si>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</si>
  <si>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</si>
  <si>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</si>
  <si>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</si>
  <si>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</si>
  <si>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</si>
  <si>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</si>
  <si>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</si>
  <si>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</si>
  <si>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</si>
  <si>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</si>
  <si>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</si>
  <si>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</si>
  <si>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</si>
  <si>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</si>
  <si>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</si>
  <si>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</si>
  <si>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</si>
  <si>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</si>
  <si>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</si>
  <si>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负压吸引器</t>
  </si>
  <si>
    <t>治疗床</t>
  </si>
  <si>
    <t>诊查床</t>
  </si>
  <si>
    <t>护理推车（医生换药）</t>
  </si>
  <si>
    <t>多功能护理车</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</si>
  <si>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</si>
  <si>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</si>
  <si>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</si>
  <si>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</si>
  <si>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</si>
  <si>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</si>
  <si>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</si>
  <si>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</si>
  <si>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</si>
  <si>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</si>
  <si>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</si>
  <si>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</si>
  <si>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</si>
  <si>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</si>
  <si>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</si>
  <si>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</si>
  <si>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</si>
  <si>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</si>
  <si>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</si>
  <si>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</si>
  <si>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</si>
  <si>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</si>
  <si>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</si>
  <si>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</si>
  <si>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</si>
  <si>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</si>
  <si>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</si>
  <si>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</si>
  <si>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</si>
  <si>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</si>
  <si>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</si>
  <si>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</si>
  <si>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</si>
  <si>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</si>
  <si>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</si>
  <si>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</si>
  <si>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</si>
  <si>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</si>
  <si>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</si>
  <si>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</si>
  <si>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</si>
  <si>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</si>
  <si>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</si>
  <si>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</si>
  <si>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</si>
  <si>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</si>
  <si>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</si>
  <si>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</si>
  <si>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</si>
  <si>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</si>
  <si>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</si>
  <si>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</si>
  <si>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</si>
  <si>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</si>
  <si>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</si>
  <si>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</si>
  <si>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</si>
  <si>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</si>
  <si>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</si>
  <si>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</si>
  <si>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</si>
  <si>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</si>
  <si>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</si>
  <si>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</si>
  <si>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</si>
  <si>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</si>
  <si>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</si>
  <si>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</si>
  <si>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</si>
  <si>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</si>
  <si>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</si>
  <si>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</si>
  <si>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</si>
  <si>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</si>
  <si>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</si>
  <si>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</si>
  <si>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</si>
  <si>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</si>
  <si>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</si>
  <si>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</si>
  <si>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</si>
  <si>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</si>
  <si>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</si>
  <si>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</si>
  <si>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</si>
  <si>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</si>
  <si>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</si>
  <si>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</si>
  <si>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</si>
  <si>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</si>
  <si>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</si>
  <si>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</si>
  <si>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</si>
  <si>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</si>
  <si>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</si>
  <si>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</si>
  <si>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</si>
  <si>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</si>
  <si>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</si>
  <si>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</si>
  <si>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</si>
  <si>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</si>
  <si>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</si>
  <si>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</si>
  <si>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</si>
  <si>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</si>
  <si>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</si>
  <si>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</si>
  <si>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</si>
  <si>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</si>
  <si>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</si>
  <si>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</si>
  <si>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</si>
  <si>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</si>
  <si>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</si>
  <si>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</si>
  <si>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</si>
  <si>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</si>
  <si>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</si>
  <si>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</si>
  <si>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</si>
  <si>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</si>
  <si>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</si>
  <si>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</si>
  <si>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</si>
  <si>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</si>
  <si>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</si>
  <si>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</si>
  <si>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</si>
  <si>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</si>
  <si>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</si>
  <si>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</si>
  <si>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</si>
  <si>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</si>
  <si>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</si>
  <si>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</si>
  <si>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</si>
  <si>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</si>
  <si>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</si>
  <si>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</si>
  <si>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</si>
  <si>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</si>
  <si>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</si>
  <si>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</si>
  <si>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</si>
  <si>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</si>
  <si>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</si>
  <si>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</si>
  <si>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</si>
  <si>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</si>
  <si>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</si>
  <si>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</si>
  <si>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</si>
  <si>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</si>
  <si>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</si>
  <si>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</si>
  <si>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</si>
  <si>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</si>
  <si>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</si>
  <si>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</si>
  <si>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</si>
  <si>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</si>
  <si>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</si>
  <si>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</si>
  <si>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</si>
  <si>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</si>
  <si>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</si>
  <si>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</si>
  <si>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</si>
  <si>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</si>
  <si>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</si>
  <si>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</si>
  <si>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</si>
  <si>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</si>
  <si>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</si>
  <si>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</si>
  <si>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</si>
  <si>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</si>
  <si>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</si>
  <si>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</si>
  <si>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</si>
  <si>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</si>
  <si>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</si>
  <si>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</si>
  <si>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</si>
  <si>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</si>
  <si>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</si>
  <si>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</si>
  <si>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</si>
  <si>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</si>
  <si>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</si>
  <si>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</si>
  <si>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</si>
  <si>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</si>
  <si>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</si>
  <si>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</si>
  <si>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</si>
  <si>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</si>
  <si>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</si>
  <si>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</si>
  <si>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</si>
  <si>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</si>
  <si>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放射类设备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</si>
</sst>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8" formatCode="0.00_ "/>
    <numFmt numFmtId="179" formatCode="0.0000%"/>
    <numFmt numFmtId="180"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8" fontId="5" fillId="3"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8"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8"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8"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8"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8" fontId="5" fillId="2" borderId="10" xfId="0" applyNumberFormat="1" applyFont="1" applyFill="1" applyBorder="1" applyAlignment="1">
      <alignment horizontal="center" vertical="center"/>
    </xf>
    <xf numFmtId="178" fontId="5" fillId="2" borderId="5" xfId="0" applyNumberFormat="1" applyFont="1" applyFill="1" applyBorder="1" applyAlignment="1">
      <alignment horizontal="center" vertical="center"/>
    </xf>
    <xf numFmtId="178"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8"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8"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8" fontId="5" fillId="2" borderId="1" xfId="0" applyNumberFormat="1" applyFont="1" applyFill="1" applyBorder="1" applyAlignment="1">
      <alignment horizontal="center" vertical="center" wrapText="1"/>
    </xf>
    <xf numFmtId="178"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8"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8" fontId="5" fillId="2" borderId="18" xfId="0" applyNumberFormat="1" applyFont="1" applyFill="1" applyBorder="1" applyAlignment="1">
      <alignment horizontal="center" vertical="center"/>
    </xf>
    <xf numFmtId="178"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8"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8" fontId="13" fillId="0" borderId="1" xfId="0" applyNumberFormat="1" applyFont="1" applyBorder="1" applyAlignment="1">
      <alignment horizontal="center" vertical="center"/>
    </xf>
    <xf numFmtId="179"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8" fontId="7"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80" fontId="13" fillId="0" borderId="1" xfId="0" applyNumberFormat="1" applyFont="1" applyBorder="1" applyAlignment="1">
      <alignment horizontal="center" vertical="center"/>
    </xf>
    <xf numFmtId="178"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8"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8"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8"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8"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12"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17" fillId="0" borderId="5" xfId="0" applyFont="1" applyFill="1" applyBorder="1" applyAlignme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9"/>
  <sheetViews>
    <sheetView tabSelected="1" zoomScale="110" zoomScaleNormal="110" workbookViewId="0">
      <pane ySplit="2" topLeftCell="A3" activePane="bottomLeft" state="frozen"/>
      <selection pane="bottomLeft" activeCell="K5" sqref="K5"/>
    </sheetView>
  </sheetViews>
  <sheetFormatPr defaultColWidth="9" defaultRowHeight="14.25" x14ac:dyDescent="0.15"/>
  <cols>
    <col min="1" max="1" width="4.5" style="4" customWidth="1"/>
    <col min="2" max="2" width="31.125" style="6" customWidth="1"/>
    <col min="3" max="3" width="7.125" style="6" customWidth="1"/>
    <col min="4" max="4" width="7.875" style="4" customWidth="1"/>
    <col min="5" max="5" width="26.25" style="4" customWidth="1"/>
    <col min="6" max="16384" width="9" style="4"/>
  </cols>
  <sheetData>
    <row r="1" spans="1:5" ht="30" customHeight="1" x14ac:dyDescent="0.15">
      <c r="A1" s="163" t="s">
        <v>405</v>
      </c>
      <c r="B1" s="121"/>
      <c r="C1" s="121"/>
      <c r="D1" s="121"/>
      <c r="E1" s="121"/>
    </row>
    <row r="2" spans="1:5" s="1" customFormat="1" ht="38.1" customHeight="1" x14ac:dyDescent="0.15">
      <c r="A2" s="122" t="s">
        <v>0</v>
      </c>
      <c r="B2" s="122" t="s">
        <v>1</v>
      </c>
      <c r="C2" s="122" t="s">
        <v>2</v>
      </c>
      <c r="D2" s="123" t="s">
        <v>3</v>
      </c>
      <c r="E2" s="123" t="s">
        <v>4</v>
      </c>
    </row>
    <row r="3" spans="1:5" s="2" customFormat="1" ht="15.95" customHeight="1" x14ac:dyDescent="0.15">
      <c r="A3" s="67">
        <v>1</v>
      </c>
      <c r="B3" s="68" t="s">
        <v>5</v>
      </c>
      <c r="C3" s="68" t="s">
        <v>6</v>
      </c>
      <c r="D3" s="67">
        <v>1</v>
      </c>
      <c r="E3" s="67" t="s">
        <v>7</v>
      </c>
    </row>
    <row r="4" spans="1:5" s="2" customFormat="1" ht="15.95" customHeight="1" x14ac:dyDescent="0.15">
      <c r="A4" s="67">
        <v>2</v>
      </c>
      <c r="B4" s="68" t="s">
        <v>8</v>
      </c>
      <c r="C4" s="68" t="s">
        <v>6</v>
      </c>
      <c r="D4" s="67">
        <v>1</v>
      </c>
      <c r="E4" s="67"/>
    </row>
    <row r="5" spans="1:5" s="2" customFormat="1" ht="15.95" customHeight="1" x14ac:dyDescent="0.15">
      <c r="A5" s="67">
        <v>3</v>
      </c>
      <c r="B5" s="68" t="s">
        <v>9</v>
      </c>
      <c r="C5" s="68" t="s">
        <v>6</v>
      </c>
      <c r="D5" s="67">
        <v>1</v>
      </c>
      <c r="E5" s="67" t="s">
        <v>10</v>
      </c>
    </row>
    <row r="6" spans="1:5" s="2" customFormat="1" ht="15.95" customHeight="1" x14ac:dyDescent="0.15">
      <c r="A6" s="67">
        <v>4</v>
      </c>
      <c r="B6" s="68"/>
      <c r="C6" s="68"/>
      <c r="D6" s="67"/>
      <c r="E6" s="67"/>
    </row>
    <row r="7" spans="1:5" s="2" customFormat="1" ht="15.95" customHeight="1" x14ac:dyDescent="0.15">
      <c r="A7" s="67">
        <v>5</v>
      </c>
      <c r="B7" s="68"/>
      <c r="C7" s="68"/>
      <c r="D7" s="115"/>
      <c r="E7" s="115"/>
    </row>
    <row r="8" spans="1:5" s="2" customFormat="1" ht="15.95" customHeight="1" x14ac:dyDescent="0.15">
      <c r="A8" s="67">
        <v>6</v>
      </c>
      <c r="B8" s="68"/>
      <c r="C8" s="68"/>
      <c r="D8" s="67"/>
      <c r="E8" s="67"/>
    </row>
    <row r="9" spans="1:5" s="1" customFormat="1" ht="15.95" customHeight="1" x14ac:dyDescent="0.15">
      <c r="A9" s="127"/>
      <c r="B9" s="127"/>
      <c r="C9" s="124"/>
      <c r="D9" s="125">
        <f>SUM(D3:D8)</f>
        <v>3</v>
      </c>
      <c r="E9" s="125"/>
    </row>
    <row r="10" spans="1:5" s="2" customFormat="1" ht="15.95" customHeight="1" x14ac:dyDescent="0.15">
      <c r="A10" s="128"/>
      <c r="B10" s="128"/>
      <c r="C10" s="126"/>
      <c r="D10" s="4"/>
      <c r="E10" s="4"/>
    </row>
    <row r="11" spans="1:5" s="2" customFormat="1" ht="15.95" customHeight="1" x14ac:dyDescent="0.15">
      <c r="A11" s="128"/>
      <c r="B11" s="128"/>
      <c r="C11" s="126"/>
      <c r="D11" s="4"/>
      <c r="E11" s="4"/>
    </row>
    <row r="12" spans="1:5" s="2" customFormat="1" ht="15.95" customHeight="1" x14ac:dyDescent="0.15">
      <c r="A12" s="128"/>
      <c r="B12" s="128"/>
      <c r="C12" s="126"/>
      <c r="D12" s="4"/>
      <c r="E12" s="4"/>
    </row>
    <row r="13" spans="1:5" s="2" customFormat="1" ht="15.95" customHeight="1" x14ac:dyDescent="0.15">
      <c r="A13" s="128"/>
      <c r="B13" s="128"/>
      <c r="C13" s="126"/>
      <c r="D13" s="4"/>
      <c r="E13" s="4"/>
    </row>
    <row r="14" spans="1:5" s="2" customFormat="1" ht="15.95" customHeight="1" x14ac:dyDescent="0.15">
      <c r="A14" s="4"/>
      <c r="B14" s="6"/>
      <c r="C14" s="6"/>
      <c r="D14" s="4"/>
      <c r="E14" s="4"/>
    </row>
    <row r="15" spans="1:5" s="2" customFormat="1" ht="15.95" customHeight="1" x14ac:dyDescent="0.15">
      <c r="A15" s="4"/>
      <c r="B15" s="6"/>
      <c r="C15" s="6"/>
      <c r="D15" s="4"/>
      <c r="E15" s="4"/>
    </row>
    <row r="16" spans="1:5" s="2" customFormat="1" ht="15.95" customHeight="1" x14ac:dyDescent="0.15">
      <c r="A16" s="4"/>
      <c r="B16" s="6"/>
      <c r="C16" s="6"/>
      <c r="D16" s="4"/>
      <c r="E16" s="4"/>
    </row>
    <row r="17" spans="1:5" s="2" customFormat="1" ht="15.95" customHeight="1" x14ac:dyDescent="0.15">
      <c r="A17" s="4"/>
      <c r="B17" s="6"/>
      <c r="C17" s="6"/>
      <c r="D17" s="4"/>
      <c r="E17" s="4"/>
    </row>
    <row r="18" spans="1:5" s="2" customFormat="1" ht="15.95" customHeight="1" x14ac:dyDescent="0.15">
      <c r="A18" s="4"/>
      <c r="B18" s="6"/>
      <c r="C18" s="6"/>
      <c r="D18" s="4"/>
      <c r="E18" s="4"/>
    </row>
    <row r="19" spans="1:5" s="2" customFormat="1" ht="15.95" customHeight="1" x14ac:dyDescent="0.15">
      <c r="A19" s="4"/>
      <c r="B19" s="6"/>
      <c r="C19" s="6"/>
      <c r="D19" s="4"/>
      <c r="E19" s="4"/>
    </row>
    <row r="20" spans="1:5" s="2" customFormat="1" ht="15.95" customHeight="1" x14ac:dyDescent="0.15">
      <c r="A20" s="4"/>
      <c r="B20" s="6"/>
      <c r="C20" s="6"/>
      <c r="D20" s="4"/>
      <c r="E20" s="4"/>
    </row>
    <row r="21" spans="1:5" s="2" customFormat="1" ht="15.95" customHeight="1" x14ac:dyDescent="0.15">
      <c r="A21" s="4"/>
      <c r="B21" s="6"/>
      <c r="C21" s="6"/>
      <c r="D21" s="4"/>
      <c r="E21" s="4"/>
    </row>
    <row r="22" spans="1:5" s="2" customFormat="1" ht="15.95" customHeight="1" x14ac:dyDescent="0.15">
      <c r="A22" s="4"/>
      <c r="B22" s="6"/>
      <c r="C22" s="6"/>
      <c r="D22" s="4"/>
      <c r="E22" s="4"/>
    </row>
    <row r="23" spans="1:5" s="2" customFormat="1" ht="15.95" customHeight="1" x14ac:dyDescent="0.15">
      <c r="A23" s="4"/>
      <c r="B23" s="6"/>
      <c r="C23" s="6"/>
      <c r="D23" s="4"/>
      <c r="E23" s="4"/>
    </row>
    <row r="24" spans="1:5" s="2" customFormat="1" ht="15.95" customHeight="1" x14ac:dyDescent="0.15">
      <c r="A24" s="4"/>
      <c r="B24" s="6"/>
      <c r="C24" s="6"/>
      <c r="D24" s="4"/>
      <c r="E24" s="4"/>
    </row>
    <row r="25" spans="1:5" s="2" customFormat="1" ht="15.95" customHeight="1" x14ac:dyDescent="0.15">
      <c r="A25" s="4"/>
      <c r="B25" s="6"/>
      <c r="C25" s="6"/>
      <c r="D25" s="4"/>
      <c r="E25" s="4"/>
    </row>
    <row r="26" spans="1:5" s="2" customFormat="1" ht="15.95" customHeight="1" x14ac:dyDescent="0.15">
      <c r="A26" s="4"/>
      <c r="B26" s="6"/>
      <c r="C26" s="6"/>
      <c r="D26" s="4"/>
      <c r="E26" s="4"/>
    </row>
    <row r="27" spans="1:5" s="2" customFormat="1" ht="15.95" customHeight="1" x14ac:dyDescent="0.15">
      <c r="A27" s="4"/>
      <c r="B27" s="6"/>
      <c r="C27" s="6"/>
      <c r="D27" s="4"/>
      <c r="E27" s="4"/>
    </row>
    <row r="28" spans="1:5" s="2" customFormat="1" ht="15.95" customHeight="1" x14ac:dyDescent="0.15">
      <c r="A28" s="4"/>
      <c r="B28" s="6"/>
      <c r="C28" s="6"/>
      <c r="D28" s="4"/>
      <c r="E28" s="4"/>
    </row>
    <row r="29" spans="1:5" s="2" customFormat="1" ht="15.95" customHeight="1" x14ac:dyDescent="0.15">
      <c r="A29" s="4"/>
      <c r="B29" s="6"/>
      <c r="C29" s="6"/>
      <c r="D29" s="4"/>
      <c r="E29" s="4"/>
    </row>
    <row r="30" spans="1:5" s="2" customFormat="1" ht="15.95" customHeight="1" x14ac:dyDescent="0.15">
      <c r="A30" s="4"/>
      <c r="B30" s="6"/>
      <c r="C30" s="6"/>
      <c r="D30" s="4"/>
      <c r="E30" s="4"/>
    </row>
    <row r="31" spans="1:5" ht="15.95" customHeight="1" x14ac:dyDescent="0.15"/>
    <row r="32" spans="1:5" ht="15.95" customHeight="1" x14ac:dyDescent="0.15"/>
    <row r="33" ht="15.95" customHeight="1" x14ac:dyDescent="0.15"/>
    <row r="34" ht="15.95" customHeight="1" x14ac:dyDescent="0.15"/>
    <row r="35" ht="15.95" customHeight="1" x14ac:dyDescent="0.15"/>
    <row r="36" ht="15.95" customHeight="1" x14ac:dyDescent="0.15"/>
    <row r="37" ht="15.95" customHeight="1" x14ac:dyDescent="0.15"/>
    <row r="38" ht="15.95" customHeight="1" x14ac:dyDescent="0.15"/>
    <row r="39" ht="15.95" customHeight="1" x14ac:dyDescent="0.15"/>
    <row r="40" ht="15.95" customHeight="1" x14ac:dyDescent="0.15"/>
    <row r="41" ht="15.95" customHeight="1" x14ac:dyDescent="0.15"/>
    <row r="42" ht="15.95" customHeight="1" x14ac:dyDescent="0.15"/>
    <row r="43" ht="15.95" customHeight="1" x14ac:dyDescent="0.15"/>
    <row r="44" ht="15.95" customHeight="1" x14ac:dyDescent="0.15"/>
    <row r="45" ht="15.95" customHeight="1" x14ac:dyDescent="0.15"/>
    <row r="46" ht="15.95" customHeight="1" x14ac:dyDescent="0.15"/>
    <row r="47" ht="15.95" customHeight="1" x14ac:dyDescent="0.15"/>
    <row r="48" ht="15.95" customHeight="1" x14ac:dyDescent="0.15"/>
    <row r="49" ht="15.95" customHeight="1" x14ac:dyDescent="0.15"/>
  </sheetData>
  <sheetProtection formatCells="0" formatColumns="0" formatRows="0" insertColumns="0" insertRows="0" insertHyperlinks="0" deleteColumns="0" deleteRows="0" sort="0" autoFilter="0" pivotTables="0"/>
  <mergeCells count="2">
    <mergeCell ref="A9:B9"/>
    <mergeCell ref="A10:B13"/>
  </mergeCells>
  <phoneticPr fontId="16" type="noConversion"/>
  <pageMargins left="0.75138888888888899" right="0.75138888888888899" top="1" bottom="1" header="0.5" footer="0.5"/>
  <pageSetup paperSize="9" scale="9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2" t="s">
        <v>11</v>
      </c>
      <c r="B1" s="132" t="s">
        <v>1</v>
      </c>
      <c r="C1" s="129" t="s">
        <v>12</v>
      </c>
      <c r="D1" s="129"/>
      <c r="E1" s="129"/>
      <c r="F1" s="132" t="s">
        <v>13</v>
      </c>
      <c r="G1" s="132" t="s">
        <v>4</v>
      </c>
    </row>
    <row r="2" spans="1:12" x14ac:dyDescent="0.15">
      <c r="A2" s="132"/>
      <c r="B2" s="132"/>
      <c r="C2" s="86" t="s">
        <v>3</v>
      </c>
      <c r="D2" s="86" t="s">
        <v>14</v>
      </c>
      <c r="E2" s="86" t="s">
        <v>15</v>
      </c>
      <c r="F2" s="132"/>
      <c r="G2" s="132"/>
    </row>
    <row r="3" spans="1:12" x14ac:dyDescent="0.15">
      <c r="A3" s="87" t="s">
        <v>16</v>
      </c>
      <c r="B3" s="88" t="s">
        <v>17</v>
      </c>
      <c r="C3" s="89">
        <f>SUM(C4:C6)</f>
        <v>13</v>
      </c>
      <c r="D3" s="90"/>
      <c r="E3" s="91">
        <f>SUM(E4:E6)</f>
        <v>822</v>
      </c>
      <c r="F3" s="92">
        <f>E3/$E$303</f>
        <v>0.12594852107017601</v>
      </c>
      <c r="G3" s="90"/>
    </row>
    <row r="4" spans="1:12" x14ac:dyDescent="0.15">
      <c r="A4" s="93">
        <v>1</v>
      </c>
      <c r="B4" s="69" t="s">
        <v>18</v>
      </c>
      <c r="C4" s="67">
        <v>10</v>
      </c>
      <c r="D4" s="70">
        <v>0.2</v>
      </c>
      <c r="E4" s="94">
        <f t="shared" ref="E4:E24" si="0">D4*C4</f>
        <v>2</v>
      </c>
      <c r="F4" s="95">
        <f t="shared" ref="F4:F67" si="1">E4/$E$303</f>
        <v>3.0644409019507603E-4</v>
      </c>
      <c r="G4" s="133" t="s">
        <v>19</v>
      </c>
    </row>
    <row r="5" spans="1:12" x14ac:dyDescent="0.15">
      <c r="A5" s="93">
        <v>2</v>
      </c>
      <c r="B5" s="69" t="s">
        <v>20</v>
      </c>
      <c r="C5" s="67">
        <v>1</v>
      </c>
      <c r="D5" s="70">
        <v>220</v>
      </c>
      <c r="E5" s="94">
        <f t="shared" si="0"/>
        <v>220</v>
      </c>
      <c r="F5" s="95">
        <f t="shared" si="1"/>
        <v>3.3708849921458402E-2</v>
      </c>
      <c r="G5" s="134"/>
    </row>
    <row r="6" spans="1:12" x14ac:dyDescent="0.15">
      <c r="A6" s="93">
        <v>3</v>
      </c>
      <c r="B6" s="69" t="s">
        <v>21</v>
      </c>
      <c r="C6" s="67">
        <v>2</v>
      </c>
      <c r="D6" s="70">
        <v>300</v>
      </c>
      <c r="E6" s="94">
        <f t="shared" si="0"/>
        <v>600</v>
      </c>
      <c r="F6" s="95">
        <f t="shared" si="1"/>
        <v>9.1933227058522804E-2</v>
      </c>
      <c r="G6" s="135"/>
    </row>
    <row r="7" spans="1:12" x14ac:dyDescent="0.15">
      <c r="A7" s="87" t="s">
        <v>22</v>
      </c>
      <c r="B7" s="88" t="s">
        <v>23</v>
      </c>
      <c r="C7" s="89">
        <f>SUM(C8:C24)</f>
        <v>85</v>
      </c>
      <c r="D7" s="90"/>
      <c r="E7" s="91">
        <f>SUM(E8:E24)</f>
        <v>614.25</v>
      </c>
      <c r="F7" s="92">
        <f t="shared" si="1"/>
        <v>9.4116641201162796E-2</v>
      </c>
      <c r="G7" s="90"/>
    </row>
    <row r="8" spans="1:12" x14ac:dyDescent="0.15">
      <c r="A8" s="93">
        <v>1</v>
      </c>
      <c r="B8" s="69" t="s">
        <v>24</v>
      </c>
      <c r="C8" s="67">
        <v>12</v>
      </c>
      <c r="D8" s="70">
        <v>0.05</v>
      </c>
      <c r="E8" s="94">
        <f t="shared" si="0"/>
        <v>0.6</v>
      </c>
      <c r="F8" s="95">
        <f t="shared" si="1"/>
        <v>9.1933227058522905E-5</v>
      </c>
      <c r="G8" s="96"/>
    </row>
    <row r="9" spans="1:12" x14ac:dyDescent="0.15">
      <c r="A9" s="93">
        <v>2</v>
      </c>
      <c r="B9" s="69" t="s">
        <v>25</v>
      </c>
      <c r="C9" s="67">
        <v>1</v>
      </c>
      <c r="D9" s="70">
        <v>0.05</v>
      </c>
      <c r="E9" s="94">
        <f t="shared" si="0"/>
        <v>0.05</v>
      </c>
      <c r="F9" s="95">
        <f t="shared" si="1"/>
        <v>7.6611022548769003E-6</v>
      </c>
      <c r="G9" s="96"/>
      <c r="K9" s="84">
        <v>6689.56</v>
      </c>
      <c r="L9" s="84">
        <f>K9*80%</f>
        <v>5351.6480000000001</v>
      </c>
    </row>
    <row r="10" spans="1:12" x14ac:dyDescent="0.15">
      <c r="A10" s="93">
        <v>3</v>
      </c>
      <c r="B10" s="69" t="s">
        <v>26</v>
      </c>
      <c r="C10" s="67">
        <v>5</v>
      </c>
      <c r="D10" s="70">
        <v>0.1</v>
      </c>
      <c r="E10" s="94">
        <f t="shared" si="0"/>
        <v>0.5</v>
      </c>
      <c r="F10" s="95">
        <f t="shared" si="1"/>
        <v>7.6611022548769007E-5</v>
      </c>
      <c r="G10" s="96"/>
      <c r="K10" s="84">
        <v>6526.48</v>
      </c>
      <c r="L10" s="84">
        <f>K10*80%</f>
        <v>5221.1840000000002</v>
      </c>
    </row>
    <row r="11" spans="1:12" x14ac:dyDescent="0.15">
      <c r="A11" s="93">
        <v>4</v>
      </c>
      <c r="B11" s="69" t="s">
        <v>27</v>
      </c>
      <c r="C11" s="67">
        <v>1</v>
      </c>
      <c r="D11" s="70">
        <v>0.1</v>
      </c>
      <c r="E11" s="94">
        <f t="shared" si="0"/>
        <v>0.1</v>
      </c>
      <c r="F11" s="95">
        <f t="shared" si="1"/>
        <v>1.5322204509753801E-5</v>
      </c>
      <c r="G11" s="96"/>
    </row>
    <row r="12" spans="1:12" x14ac:dyDescent="0.15">
      <c r="A12" s="93">
        <v>5</v>
      </c>
      <c r="B12" s="69" t="s">
        <v>28</v>
      </c>
      <c r="C12" s="67">
        <v>6</v>
      </c>
      <c r="D12" s="70">
        <v>0.2</v>
      </c>
      <c r="E12" s="94">
        <f t="shared" si="0"/>
        <v>1.2</v>
      </c>
      <c r="F12" s="95">
        <f t="shared" si="1"/>
        <v>1.83866454117046E-4</v>
      </c>
      <c r="G12" s="97"/>
    </row>
    <row r="13" spans="1:12" x14ac:dyDescent="0.15">
      <c r="A13" s="93">
        <v>6</v>
      </c>
      <c r="B13" s="69" t="s">
        <v>29</v>
      </c>
      <c r="C13" s="67">
        <v>6</v>
      </c>
      <c r="D13" s="70">
        <v>0.3</v>
      </c>
      <c r="E13" s="94">
        <f t="shared" si="0"/>
        <v>1.8</v>
      </c>
      <c r="F13" s="95">
        <f t="shared" si="1"/>
        <v>2.7579968117556801E-4</v>
      </c>
      <c r="G13" s="96"/>
    </row>
    <row r="14" spans="1:12" x14ac:dyDescent="0.15">
      <c r="A14" s="93">
        <v>7</v>
      </c>
      <c r="B14" s="69" t="s">
        <v>30</v>
      </c>
      <c r="C14" s="67">
        <v>2</v>
      </c>
      <c r="D14" s="70">
        <v>0.5</v>
      </c>
      <c r="E14" s="94">
        <f t="shared" si="0"/>
        <v>1</v>
      </c>
      <c r="F14" s="95">
        <f t="shared" si="1"/>
        <v>1.5322204509753801E-4</v>
      </c>
      <c r="G14" s="96"/>
    </row>
    <row r="15" spans="1:12" x14ac:dyDescent="0.15">
      <c r="A15" s="93">
        <v>8</v>
      </c>
      <c r="B15" s="69" t="s">
        <v>31</v>
      </c>
      <c r="C15" s="67">
        <v>4</v>
      </c>
      <c r="D15" s="70">
        <v>0.5</v>
      </c>
      <c r="E15" s="94">
        <f t="shared" si="0"/>
        <v>2</v>
      </c>
      <c r="F15" s="95">
        <f t="shared" si="1"/>
        <v>3.0644409019507603E-4</v>
      </c>
      <c r="G15" s="96"/>
    </row>
    <row r="16" spans="1:12" x14ac:dyDescent="0.15">
      <c r="A16" s="93">
        <v>9</v>
      </c>
      <c r="B16" s="69" t="s">
        <v>32</v>
      </c>
      <c r="C16" s="67">
        <v>6</v>
      </c>
      <c r="D16" s="70">
        <v>5.5</v>
      </c>
      <c r="E16" s="94">
        <f t="shared" si="0"/>
        <v>33</v>
      </c>
      <c r="F16" s="95">
        <f t="shared" si="1"/>
        <v>5.0563274882187599E-3</v>
      </c>
      <c r="G16" s="96"/>
    </row>
    <row r="17" spans="1:7" x14ac:dyDescent="0.15">
      <c r="A17" s="93">
        <v>10</v>
      </c>
      <c r="B17" s="69" t="s">
        <v>33</v>
      </c>
      <c r="C17" s="67">
        <v>12</v>
      </c>
      <c r="D17" s="70">
        <v>1</v>
      </c>
      <c r="E17" s="94">
        <f t="shared" si="0"/>
        <v>12</v>
      </c>
      <c r="F17" s="95">
        <f t="shared" si="1"/>
        <v>1.8386645411704601E-3</v>
      </c>
      <c r="G17" s="96"/>
    </row>
    <row r="18" spans="1:7" x14ac:dyDescent="0.15">
      <c r="A18" s="93">
        <v>11</v>
      </c>
      <c r="B18" s="69" t="s">
        <v>34</v>
      </c>
      <c r="C18" s="67">
        <v>12</v>
      </c>
      <c r="D18" s="70">
        <v>1.5</v>
      </c>
      <c r="E18" s="94">
        <f t="shared" si="0"/>
        <v>18</v>
      </c>
      <c r="F18" s="95">
        <f t="shared" si="1"/>
        <v>2.75799681175569E-3</v>
      </c>
      <c r="G18" s="96"/>
    </row>
    <row r="19" spans="1:7" x14ac:dyDescent="0.15">
      <c r="A19" s="93">
        <v>12</v>
      </c>
      <c r="B19" s="69" t="s">
        <v>35</v>
      </c>
      <c r="C19" s="67">
        <v>12</v>
      </c>
      <c r="D19" s="70">
        <v>10</v>
      </c>
      <c r="E19" s="94">
        <f t="shared" si="0"/>
        <v>120</v>
      </c>
      <c r="F19" s="95">
        <f t="shared" si="1"/>
        <v>1.8386645411704601E-2</v>
      </c>
      <c r="G19" s="96"/>
    </row>
    <row r="20" spans="1:7" x14ac:dyDescent="0.15">
      <c r="A20" s="93">
        <v>13</v>
      </c>
      <c r="B20" s="69" t="s">
        <v>36</v>
      </c>
      <c r="C20" s="67">
        <v>1</v>
      </c>
      <c r="D20" s="70">
        <v>15</v>
      </c>
      <c r="E20" s="94">
        <f t="shared" si="0"/>
        <v>15</v>
      </c>
      <c r="F20" s="95">
        <f t="shared" si="1"/>
        <v>2.2983306764630699E-3</v>
      </c>
      <c r="G20" s="96"/>
    </row>
    <row r="21" spans="1:7" ht="24" x14ac:dyDescent="0.15">
      <c r="A21" s="93">
        <v>14</v>
      </c>
      <c r="B21" s="69" t="s">
        <v>37</v>
      </c>
      <c r="C21" s="67">
        <v>2</v>
      </c>
      <c r="D21" s="70">
        <v>18</v>
      </c>
      <c r="E21" s="94">
        <f t="shared" si="0"/>
        <v>36</v>
      </c>
      <c r="F21" s="95">
        <f t="shared" si="1"/>
        <v>5.5159936235113704E-3</v>
      </c>
      <c r="G21" s="96"/>
    </row>
    <row r="22" spans="1:7" x14ac:dyDescent="0.15">
      <c r="A22" s="93">
        <v>15</v>
      </c>
      <c r="B22" s="69" t="s">
        <v>38</v>
      </c>
      <c r="C22" s="67">
        <v>1</v>
      </c>
      <c r="D22" s="70">
        <v>33</v>
      </c>
      <c r="E22" s="94">
        <f t="shared" si="0"/>
        <v>33</v>
      </c>
      <c r="F22" s="95">
        <f t="shared" si="1"/>
        <v>5.0563274882187599E-3</v>
      </c>
      <c r="G22" s="96"/>
    </row>
    <row r="23" spans="1:7" x14ac:dyDescent="0.15">
      <c r="A23" s="93">
        <v>16</v>
      </c>
      <c r="B23" s="69" t="s">
        <v>39</v>
      </c>
      <c r="C23" s="67">
        <v>1</v>
      </c>
      <c r="D23" s="70">
        <v>100</v>
      </c>
      <c r="E23" s="94">
        <f t="shared" si="0"/>
        <v>100</v>
      </c>
      <c r="F23" s="95">
        <f t="shared" si="1"/>
        <v>1.5322204509753801E-2</v>
      </c>
      <c r="G23" s="96"/>
    </row>
    <row r="24" spans="1:7" x14ac:dyDescent="0.15">
      <c r="A24" s="93">
        <v>17</v>
      </c>
      <c r="B24" s="69" t="s">
        <v>40</v>
      </c>
      <c r="C24" s="67">
        <v>1</v>
      </c>
      <c r="D24" s="70">
        <v>240</v>
      </c>
      <c r="E24" s="94">
        <f t="shared" si="0"/>
        <v>240</v>
      </c>
      <c r="F24" s="95">
        <f t="shared" si="1"/>
        <v>3.6773290823409098E-2</v>
      </c>
      <c r="G24" s="96"/>
    </row>
    <row r="25" spans="1:7" x14ac:dyDescent="0.15">
      <c r="A25" s="98" t="s">
        <v>41</v>
      </c>
      <c r="B25" s="99" t="s">
        <v>42</v>
      </c>
      <c r="C25" s="100">
        <f>SUM(C26:C29)</f>
        <v>4</v>
      </c>
      <c r="D25" s="101"/>
      <c r="E25" s="91">
        <f>SUM(E26:E29)</f>
        <v>4.7300000000000004</v>
      </c>
      <c r="F25" s="92">
        <f t="shared" si="1"/>
        <v>7.2474027331135497E-4</v>
      </c>
      <c r="G25" s="90"/>
    </row>
    <row r="26" spans="1:7" x14ac:dyDescent="0.15">
      <c r="A26" s="93">
        <v>1</v>
      </c>
      <c r="B26" s="69" t="s">
        <v>43</v>
      </c>
      <c r="C26" s="67">
        <v>1</v>
      </c>
      <c r="D26" s="70">
        <v>0.1</v>
      </c>
      <c r="E26" s="94">
        <f t="shared" ref="E26:E29" si="2">D26*C26</f>
        <v>0.1</v>
      </c>
      <c r="F26" s="95">
        <f t="shared" si="1"/>
        <v>1.5322204509753801E-5</v>
      </c>
      <c r="G26" s="136" t="s">
        <v>44</v>
      </c>
    </row>
    <row r="27" spans="1:7" x14ac:dyDescent="0.15">
      <c r="A27" s="102">
        <v>2</v>
      </c>
      <c r="B27" s="69" t="s">
        <v>45</v>
      </c>
      <c r="C27" s="67">
        <v>1</v>
      </c>
      <c r="D27" s="70">
        <v>0.63</v>
      </c>
      <c r="E27" s="94">
        <f t="shared" si="2"/>
        <v>0.63</v>
      </c>
      <c r="F27" s="95">
        <f t="shared" si="1"/>
        <v>9.6529888411449005E-5</v>
      </c>
      <c r="G27" s="137"/>
    </row>
    <row r="28" spans="1:7" x14ac:dyDescent="0.15">
      <c r="A28" s="93">
        <v>3</v>
      </c>
      <c r="B28" s="69" t="s">
        <v>46</v>
      </c>
      <c r="C28" s="67">
        <v>1</v>
      </c>
      <c r="D28" s="70">
        <v>2</v>
      </c>
      <c r="E28" s="94">
        <f t="shared" si="2"/>
        <v>2</v>
      </c>
      <c r="F28" s="95">
        <f t="shared" si="1"/>
        <v>3.0644409019507603E-4</v>
      </c>
      <c r="G28" s="137"/>
    </row>
    <row r="29" spans="1:7" x14ac:dyDescent="0.15">
      <c r="A29" s="93">
        <v>4</v>
      </c>
      <c r="B29" s="69" t="s">
        <v>47</v>
      </c>
      <c r="C29" s="67">
        <v>1</v>
      </c>
      <c r="D29" s="70">
        <v>2</v>
      </c>
      <c r="E29" s="94">
        <f t="shared" si="2"/>
        <v>2</v>
      </c>
      <c r="F29" s="95">
        <f t="shared" si="1"/>
        <v>3.0644409019507603E-4</v>
      </c>
      <c r="G29" s="138"/>
    </row>
    <row r="30" spans="1:7" x14ac:dyDescent="0.15">
      <c r="A30" s="98" t="s">
        <v>48</v>
      </c>
      <c r="B30" s="99" t="s">
        <v>49</v>
      </c>
      <c r="C30" s="100">
        <f>SUM(C31:C43)</f>
        <v>50</v>
      </c>
      <c r="D30" s="101"/>
      <c r="E30" s="91">
        <f>SUM(E31:E43)</f>
        <v>95.16</v>
      </c>
      <c r="F30" s="92">
        <f t="shared" si="1"/>
        <v>1.4580609811481701E-2</v>
      </c>
      <c r="G30" s="90"/>
    </row>
    <row r="31" spans="1:7" x14ac:dyDescent="0.15">
      <c r="A31" s="67">
        <v>1</v>
      </c>
      <c r="B31" s="69" t="s">
        <v>50</v>
      </c>
      <c r="C31" s="67">
        <v>1</v>
      </c>
      <c r="D31" s="70">
        <v>0.03</v>
      </c>
      <c r="E31" s="94">
        <f t="shared" ref="E31:E43" si="3">D31*C31</f>
        <v>0.03</v>
      </c>
      <c r="F31" s="95">
        <f t="shared" si="1"/>
        <v>4.5966613529261399E-6</v>
      </c>
      <c r="G31" s="133" t="s">
        <v>51</v>
      </c>
    </row>
    <row r="32" spans="1:7" x14ac:dyDescent="0.15">
      <c r="A32" s="67">
        <v>2</v>
      </c>
      <c r="B32" s="69" t="s">
        <v>25</v>
      </c>
      <c r="C32" s="67">
        <v>1</v>
      </c>
      <c r="D32" s="70">
        <v>0.05</v>
      </c>
      <c r="E32" s="94">
        <f t="shared" si="3"/>
        <v>0.05</v>
      </c>
      <c r="F32" s="95">
        <f t="shared" si="1"/>
        <v>7.6611022548769003E-6</v>
      </c>
      <c r="G32" s="134"/>
    </row>
    <row r="33" spans="1:7" x14ac:dyDescent="0.15">
      <c r="A33" s="67">
        <v>3</v>
      </c>
      <c r="B33" s="69" t="s">
        <v>52</v>
      </c>
      <c r="C33" s="67">
        <v>1</v>
      </c>
      <c r="D33" s="70">
        <v>0.08</v>
      </c>
      <c r="E33" s="94">
        <f t="shared" si="3"/>
        <v>0.08</v>
      </c>
      <c r="F33" s="95">
        <f t="shared" si="1"/>
        <v>1.2257763607803E-5</v>
      </c>
      <c r="G33" s="134"/>
    </row>
    <row r="34" spans="1:7" x14ac:dyDescent="0.15">
      <c r="A34" s="67">
        <v>4</v>
      </c>
      <c r="B34" s="69" t="s">
        <v>53</v>
      </c>
      <c r="C34" s="67">
        <v>1</v>
      </c>
      <c r="D34" s="70">
        <v>0.1</v>
      </c>
      <c r="E34" s="94">
        <f t="shared" si="3"/>
        <v>0.1</v>
      </c>
      <c r="F34" s="95">
        <f t="shared" si="1"/>
        <v>1.5322204509753801E-5</v>
      </c>
      <c r="G34" s="134"/>
    </row>
    <row r="35" spans="1:7" x14ac:dyDescent="0.15">
      <c r="A35" s="67">
        <v>5</v>
      </c>
      <c r="B35" s="69" t="s">
        <v>54</v>
      </c>
      <c r="C35" s="67">
        <v>3</v>
      </c>
      <c r="D35" s="70">
        <v>0.2</v>
      </c>
      <c r="E35" s="94">
        <f t="shared" si="3"/>
        <v>0.6</v>
      </c>
      <c r="F35" s="95">
        <f t="shared" si="1"/>
        <v>9.1933227058522905E-5</v>
      </c>
      <c r="G35" s="134"/>
    </row>
    <row r="36" spans="1:7" x14ac:dyDescent="0.15">
      <c r="A36" s="67">
        <v>6</v>
      </c>
      <c r="B36" s="69" t="s">
        <v>55</v>
      </c>
      <c r="C36" s="67">
        <v>33</v>
      </c>
      <c r="D36" s="70">
        <v>0.5</v>
      </c>
      <c r="E36" s="94">
        <f t="shared" si="3"/>
        <v>16.5</v>
      </c>
      <c r="F36" s="95">
        <f t="shared" si="1"/>
        <v>2.52816374410938E-3</v>
      </c>
      <c r="G36" s="134"/>
    </row>
    <row r="37" spans="1:7" x14ac:dyDescent="0.15">
      <c r="A37" s="67">
        <v>7</v>
      </c>
      <c r="B37" s="69" t="s">
        <v>56</v>
      </c>
      <c r="C37" s="67">
        <v>4</v>
      </c>
      <c r="D37" s="70">
        <v>1.2</v>
      </c>
      <c r="E37" s="94">
        <f t="shared" si="3"/>
        <v>4.8</v>
      </c>
      <c r="F37" s="95">
        <f t="shared" si="1"/>
        <v>7.3546581646818303E-4</v>
      </c>
      <c r="G37" s="134"/>
    </row>
    <row r="38" spans="1:7" x14ac:dyDescent="0.15">
      <c r="A38" s="67">
        <v>8</v>
      </c>
      <c r="B38" s="69" t="s">
        <v>57</v>
      </c>
      <c r="C38" s="67">
        <v>1</v>
      </c>
      <c r="D38" s="70">
        <v>3</v>
      </c>
      <c r="E38" s="94">
        <f t="shared" si="3"/>
        <v>3</v>
      </c>
      <c r="F38" s="95">
        <f t="shared" si="1"/>
        <v>4.5966613529261399E-4</v>
      </c>
      <c r="G38" s="134"/>
    </row>
    <row r="39" spans="1:7" x14ac:dyDescent="0.15">
      <c r="A39" s="67">
        <v>9</v>
      </c>
      <c r="B39" s="69" t="s">
        <v>58</v>
      </c>
      <c r="C39" s="67">
        <v>1</v>
      </c>
      <c r="D39" s="70">
        <v>3</v>
      </c>
      <c r="E39" s="94">
        <f t="shared" si="3"/>
        <v>3</v>
      </c>
      <c r="F39" s="95">
        <f t="shared" si="1"/>
        <v>4.5966613529261399E-4</v>
      </c>
      <c r="G39" s="134"/>
    </row>
    <row r="40" spans="1:7" x14ac:dyDescent="0.15">
      <c r="A40" s="67">
        <v>10</v>
      </c>
      <c r="B40" s="69" t="s">
        <v>59</v>
      </c>
      <c r="C40" s="67">
        <v>1</v>
      </c>
      <c r="D40" s="70">
        <v>5</v>
      </c>
      <c r="E40" s="94">
        <f t="shared" si="3"/>
        <v>5</v>
      </c>
      <c r="F40" s="95">
        <f t="shared" si="1"/>
        <v>7.6611022548769001E-4</v>
      </c>
      <c r="G40" s="134"/>
    </row>
    <row r="41" spans="1:7" x14ac:dyDescent="0.15">
      <c r="A41" s="67">
        <v>11</v>
      </c>
      <c r="B41" s="69" t="s">
        <v>60</v>
      </c>
      <c r="C41" s="67">
        <v>1</v>
      </c>
      <c r="D41" s="70">
        <v>6</v>
      </c>
      <c r="E41" s="94">
        <f t="shared" si="3"/>
        <v>6</v>
      </c>
      <c r="F41" s="95">
        <f t="shared" si="1"/>
        <v>9.1933227058522797E-4</v>
      </c>
      <c r="G41" s="134"/>
    </row>
    <row r="42" spans="1:7" x14ac:dyDescent="0.15">
      <c r="A42" s="67">
        <v>12</v>
      </c>
      <c r="B42" s="69" t="s">
        <v>61</v>
      </c>
      <c r="C42" s="67">
        <v>1</v>
      </c>
      <c r="D42" s="70">
        <v>7</v>
      </c>
      <c r="E42" s="94">
        <f t="shared" si="3"/>
        <v>7</v>
      </c>
      <c r="F42" s="95">
        <f t="shared" si="1"/>
        <v>1.0725543156827699E-3</v>
      </c>
      <c r="G42" s="134"/>
    </row>
    <row r="43" spans="1:7" x14ac:dyDescent="0.15">
      <c r="A43" s="67">
        <v>13</v>
      </c>
      <c r="B43" s="69" t="s">
        <v>62</v>
      </c>
      <c r="C43" s="67">
        <v>1</v>
      </c>
      <c r="D43" s="70">
        <v>49</v>
      </c>
      <c r="E43" s="94">
        <f t="shared" si="3"/>
        <v>49</v>
      </c>
      <c r="F43" s="95">
        <f t="shared" si="1"/>
        <v>7.5078802097793699E-3</v>
      </c>
      <c r="G43" s="135"/>
    </row>
    <row r="44" spans="1:7" x14ac:dyDescent="0.15">
      <c r="A44" s="98" t="s">
        <v>63</v>
      </c>
      <c r="B44" s="99" t="s">
        <v>64</v>
      </c>
      <c r="C44" s="100">
        <f>SUM(C45:C47)</f>
        <v>3</v>
      </c>
      <c r="D44" s="101"/>
      <c r="E44" s="91">
        <f>SUM(E45:E47)</f>
        <v>1880</v>
      </c>
      <c r="F44" s="92">
        <f t="shared" si="1"/>
        <v>0.28805744478337197</v>
      </c>
      <c r="G44" s="90"/>
    </row>
    <row r="45" spans="1:7" x14ac:dyDescent="0.15">
      <c r="A45" s="93">
        <v>1</v>
      </c>
      <c r="B45" s="69" t="s">
        <v>8</v>
      </c>
      <c r="C45" s="67">
        <v>1</v>
      </c>
      <c r="D45" s="70">
        <v>150</v>
      </c>
      <c r="E45" s="94">
        <f t="shared" ref="E45:E47" si="4">D45*C45</f>
        <v>150</v>
      </c>
      <c r="F45" s="95">
        <f t="shared" si="1"/>
        <v>2.2983306764630701E-2</v>
      </c>
      <c r="G45" s="136" t="s">
        <v>65</v>
      </c>
    </row>
    <row r="46" spans="1:7" x14ac:dyDescent="0.15">
      <c r="A46" s="93">
        <v>2</v>
      </c>
      <c r="B46" s="69" t="s">
        <v>9</v>
      </c>
      <c r="C46" s="67">
        <v>1</v>
      </c>
      <c r="D46" s="70">
        <v>230</v>
      </c>
      <c r="E46" s="94">
        <f t="shared" si="4"/>
        <v>230</v>
      </c>
      <c r="F46" s="95">
        <f t="shared" si="1"/>
        <v>3.5241070372433798E-2</v>
      </c>
      <c r="G46" s="137"/>
    </row>
    <row r="47" spans="1:7" x14ac:dyDescent="0.15">
      <c r="A47" s="102">
        <v>3</v>
      </c>
      <c r="B47" s="69" t="s">
        <v>5</v>
      </c>
      <c r="C47" s="67">
        <v>1</v>
      </c>
      <c r="D47" s="70">
        <v>1500</v>
      </c>
      <c r="E47" s="94">
        <f t="shared" si="4"/>
        <v>1500</v>
      </c>
      <c r="F47" s="95">
        <f t="shared" si="1"/>
        <v>0.22983306764630701</v>
      </c>
      <c r="G47" s="138"/>
    </row>
    <row r="48" spans="1:7" x14ac:dyDescent="0.15">
      <c r="A48" s="98" t="s">
        <v>66</v>
      </c>
      <c r="B48" s="99" t="s">
        <v>67</v>
      </c>
      <c r="C48" s="100">
        <f>SUM(C49:C63)</f>
        <v>34</v>
      </c>
      <c r="D48" s="101"/>
      <c r="E48" s="91">
        <f>SUM(E49:E63)</f>
        <v>187.54</v>
      </c>
      <c r="F48" s="92">
        <f t="shared" si="1"/>
        <v>2.8735262337592299E-2</v>
      </c>
      <c r="G48" s="90"/>
    </row>
    <row r="49" spans="1:7" x14ac:dyDescent="0.15">
      <c r="A49" s="67">
        <v>1</v>
      </c>
      <c r="B49" s="69" t="s">
        <v>50</v>
      </c>
      <c r="C49" s="67">
        <v>1</v>
      </c>
      <c r="D49" s="70">
        <v>0.03</v>
      </c>
      <c r="E49" s="94">
        <f t="shared" ref="E49:E63" si="5">D49*C49</f>
        <v>0.03</v>
      </c>
      <c r="F49" s="95">
        <f t="shared" si="1"/>
        <v>4.5966613529261399E-6</v>
      </c>
      <c r="G49" s="136" t="s">
        <v>68</v>
      </c>
    </row>
    <row r="50" spans="1:7" x14ac:dyDescent="0.15">
      <c r="A50" s="67">
        <v>2</v>
      </c>
      <c r="B50" s="69" t="s">
        <v>69</v>
      </c>
      <c r="C50" s="67">
        <v>3</v>
      </c>
      <c r="D50" s="70">
        <v>0.05</v>
      </c>
      <c r="E50" s="94">
        <f t="shared" si="5"/>
        <v>0.15</v>
      </c>
      <c r="F50" s="95">
        <f t="shared" si="1"/>
        <v>2.2983306764630699E-5</v>
      </c>
      <c r="G50" s="137"/>
    </row>
    <row r="51" spans="1:7" x14ac:dyDescent="0.15">
      <c r="A51" s="67">
        <v>3</v>
      </c>
      <c r="B51" s="69" t="s">
        <v>52</v>
      </c>
      <c r="C51" s="67">
        <v>2</v>
      </c>
      <c r="D51" s="70">
        <v>0.08</v>
      </c>
      <c r="E51" s="94">
        <f t="shared" si="5"/>
        <v>0.16</v>
      </c>
      <c r="F51" s="95">
        <f t="shared" si="1"/>
        <v>2.4515527215606101E-5</v>
      </c>
      <c r="G51" s="137"/>
    </row>
    <row r="52" spans="1:7" x14ac:dyDescent="0.15">
      <c r="A52" s="67">
        <v>4</v>
      </c>
      <c r="B52" s="103" t="s">
        <v>70</v>
      </c>
      <c r="C52" s="72">
        <v>5</v>
      </c>
      <c r="D52" s="104">
        <v>0.2</v>
      </c>
      <c r="E52" s="94">
        <f t="shared" si="5"/>
        <v>1</v>
      </c>
      <c r="F52" s="95">
        <f t="shared" si="1"/>
        <v>1.5322204509753801E-4</v>
      </c>
      <c r="G52" s="137"/>
    </row>
    <row r="53" spans="1:7" x14ac:dyDescent="0.15">
      <c r="A53" s="67">
        <v>5</v>
      </c>
      <c r="B53" s="69" t="s">
        <v>71</v>
      </c>
      <c r="C53" s="67">
        <v>5</v>
      </c>
      <c r="D53" s="70">
        <v>0.2</v>
      </c>
      <c r="E53" s="94">
        <f t="shared" si="5"/>
        <v>1</v>
      </c>
      <c r="F53" s="95">
        <f t="shared" si="1"/>
        <v>1.5322204509753801E-4</v>
      </c>
      <c r="G53" s="137"/>
    </row>
    <row r="54" spans="1:7" x14ac:dyDescent="0.15">
      <c r="A54" s="67">
        <v>6</v>
      </c>
      <c r="B54" s="69" t="s">
        <v>72</v>
      </c>
      <c r="C54" s="67">
        <v>5</v>
      </c>
      <c r="D54" s="70">
        <v>0.2</v>
      </c>
      <c r="E54" s="94">
        <f t="shared" si="5"/>
        <v>1</v>
      </c>
      <c r="F54" s="95">
        <f t="shared" si="1"/>
        <v>1.5322204509753801E-4</v>
      </c>
      <c r="G54" s="137"/>
    </row>
    <row r="55" spans="1:7" x14ac:dyDescent="0.15">
      <c r="A55" s="67">
        <v>7</v>
      </c>
      <c r="B55" s="69" t="s">
        <v>73</v>
      </c>
      <c r="C55" s="67">
        <v>1</v>
      </c>
      <c r="D55" s="70">
        <v>0.5</v>
      </c>
      <c r="E55" s="94">
        <f t="shared" si="5"/>
        <v>0.5</v>
      </c>
      <c r="F55" s="95">
        <f t="shared" si="1"/>
        <v>7.6611022548769007E-5</v>
      </c>
      <c r="G55" s="137"/>
    </row>
    <row r="56" spans="1:7" x14ac:dyDescent="0.15">
      <c r="A56" s="67">
        <v>8</v>
      </c>
      <c r="B56" s="69" t="s">
        <v>34</v>
      </c>
      <c r="C56" s="67">
        <v>1</v>
      </c>
      <c r="D56" s="70">
        <v>0.7</v>
      </c>
      <c r="E56" s="94">
        <f t="shared" si="5"/>
        <v>0.7</v>
      </c>
      <c r="F56" s="95">
        <f t="shared" si="1"/>
        <v>1.0725543156827699E-4</v>
      </c>
      <c r="G56" s="137"/>
    </row>
    <row r="57" spans="1:7" x14ac:dyDescent="0.15">
      <c r="A57" s="67">
        <v>9</v>
      </c>
      <c r="B57" s="69" t="s">
        <v>74</v>
      </c>
      <c r="C57" s="67">
        <v>3</v>
      </c>
      <c r="D57" s="70">
        <v>1</v>
      </c>
      <c r="E57" s="94">
        <f t="shared" si="5"/>
        <v>3</v>
      </c>
      <c r="F57" s="95">
        <f t="shared" si="1"/>
        <v>4.5966613529261399E-4</v>
      </c>
      <c r="G57" s="137"/>
    </row>
    <row r="58" spans="1:7" x14ac:dyDescent="0.15">
      <c r="A58" s="67">
        <v>10</v>
      </c>
      <c r="B58" s="69" t="s">
        <v>75</v>
      </c>
      <c r="C58" s="67">
        <v>2</v>
      </c>
      <c r="D58" s="70">
        <v>2</v>
      </c>
      <c r="E58" s="94">
        <f t="shared" si="5"/>
        <v>4</v>
      </c>
      <c r="F58" s="95">
        <f t="shared" si="1"/>
        <v>6.1288818039015205E-4</v>
      </c>
      <c r="G58" s="137"/>
    </row>
    <row r="59" spans="1:7" x14ac:dyDescent="0.15">
      <c r="A59" s="67">
        <v>11</v>
      </c>
      <c r="B59" s="69" t="s">
        <v>60</v>
      </c>
      <c r="C59" s="67">
        <v>2</v>
      </c>
      <c r="D59" s="70">
        <v>3.5</v>
      </c>
      <c r="E59" s="94">
        <f t="shared" si="5"/>
        <v>7</v>
      </c>
      <c r="F59" s="95">
        <f t="shared" si="1"/>
        <v>1.0725543156827699E-3</v>
      </c>
      <c r="G59" s="137"/>
    </row>
    <row r="60" spans="1:7" x14ac:dyDescent="0.15">
      <c r="A60" s="67">
        <v>12</v>
      </c>
      <c r="B60" s="69" t="s">
        <v>76</v>
      </c>
      <c r="C60" s="67">
        <v>1</v>
      </c>
      <c r="D60" s="70">
        <v>5</v>
      </c>
      <c r="E60" s="94">
        <f t="shared" si="5"/>
        <v>5</v>
      </c>
      <c r="F60" s="95">
        <f t="shared" si="1"/>
        <v>7.6611022548769001E-4</v>
      </c>
      <c r="G60" s="137"/>
    </row>
    <row r="61" spans="1:7" x14ac:dyDescent="0.15">
      <c r="A61" s="67">
        <v>13</v>
      </c>
      <c r="B61" s="69" t="s">
        <v>77</v>
      </c>
      <c r="C61" s="67">
        <v>1</v>
      </c>
      <c r="D61" s="70">
        <v>15</v>
      </c>
      <c r="E61" s="94">
        <f t="shared" si="5"/>
        <v>15</v>
      </c>
      <c r="F61" s="95">
        <f t="shared" si="1"/>
        <v>2.2983306764630699E-3</v>
      </c>
      <c r="G61" s="137"/>
    </row>
    <row r="62" spans="1:7" x14ac:dyDescent="0.15">
      <c r="A62" s="67">
        <v>14</v>
      </c>
      <c r="B62" s="69" t="s">
        <v>78</v>
      </c>
      <c r="C62" s="67">
        <v>1</v>
      </c>
      <c r="D62" s="70">
        <v>50</v>
      </c>
      <c r="E62" s="94">
        <f t="shared" si="5"/>
        <v>50</v>
      </c>
      <c r="F62" s="95">
        <f t="shared" si="1"/>
        <v>7.6611022548769003E-3</v>
      </c>
      <c r="G62" s="137"/>
    </row>
    <row r="63" spans="1:7" x14ac:dyDescent="0.15">
      <c r="A63" s="67">
        <v>15</v>
      </c>
      <c r="B63" s="69" t="s">
        <v>79</v>
      </c>
      <c r="C63" s="67">
        <v>1</v>
      </c>
      <c r="D63" s="70">
        <v>99</v>
      </c>
      <c r="E63" s="94">
        <f t="shared" si="5"/>
        <v>99</v>
      </c>
      <c r="F63" s="95">
        <f t="shared" si="1"/>
        <v>1.5168982464656301E-2</v>
      </c>
      <c r="G63" s="138"/>
    </row>
    <row r="64" spans="1:7" x14ac:dyDescent="0.15">
      <c r="A64" s="98" t="s">
        <v>80</v>
      </c>
      <c r="B64" s="99" t="s">
        <v>81</v>
      </c>
      <c r="C64" s="100">
        <f>SUM(C65)</f>
        <v>1</v>
      </c>
      <c r="D64" s="101"/>
      <c r="E64" s="91">
        <f>SUM(E65)</f>
        <v>5</v>
      </c>
      <c r="F64" s="95">
        <f t="shared" si="1"/>
        <v>7.6611022548769001E-4</v>
      </c>
      <c r="G64" s="90"/>
    </row>
    <row r="65" spans="1:7" x14ac:dyDescent="0.15">
      <c r="A65" s="93">
        <v>1</v>
      </c>
      <c r="B65" s="69" t="s">
        <v>82</v>
      </c>
      <c r="C65" s="67">
        <v>1</v>
      </c>
      <c r="D65" s="70">
        <v>5</v>
      </c>
      <c r="E65" s="94">
        <f t="shared" ref="E65:E73" si="6">D65*C65</f>
        <v>5</v>
      </c>
      <c r="F65" s="95">
        <f t="shared" si="1"/>
        <v>7.6611022548769001E-4</v>
      </c>
      <c r="G65" s="96"/>
    </row>
    <row r="66" spans="1:7" x14ac:dyDescent="0.15">
      <c r="A66" s="98" t="s">
        <v>83</v>
      </c>
      <c r="B66" s="99" t="s">
        <v>84</v>
      </c>
      <c r="C66" s="100">
        <f>SUM(C67:C73)</f>
        <v>11</v>
      </c>
      <c r="D66" s="101"/>
      <c r="E66" s="91">
        <f>SUM(E67:E73)</f>
        <v>158.05000000000001</v>
      </c>
      <c r="F66" s="92">
        <f t="shared" si="1"/>
        <v>2.4216744227665898E-2</v>
      </c>
      <c r="G66" s="90"/>
    </row>
    <row r="67" spans="1:7" x14ac:dyDescent="0.15">
      <c r="A67" s="67">
        <v>1</v>
      </c>
      <c r="B67" s="105" t="s">
        <v>85</v>
      </c>
      <c r="C67" s="71">
        <v>5</v>
      </c>
      <c r="D67" s="106">
        <v>0.05</v>
      </c>
      <c r="E67" s="94">
        <f t="shared" si="6"/>
        <v>0.25</v>
      </c>
      <c r="F67" s="95">
        <f t="shared" si="1"/>
        <v>3.8305511274384503E-5</v>
      </c>
      <c r="G67" s="96"/>
    </row>
    <row r="68" spans="1:7" x14ac:dyDescent="0.15">
      <c r="A68" s="67">
        <v>2</v>
      </c>
      <c r="B68" s="69" t="s">
        <v>31</v>
      </c>
      <c r="C68" s="67">
        <v>1</v>
      </c>
      <c r="D68" s="70">
        <v>0.3</v>
      </c>
      <c r="E68" s="94">
        <f t="shared" si="6"/>
        <v>0.3</v>
      </c>
      <c r="F68" s="95">
        <f t="shared" ref="F68:F131" si="7">E68/$E$303</f>
        <v>4.5966613529261399E-5</v>
      </c>
      <c r="G68" s="96"/>
    </row>
    <row r="69" spans="1:7" x14ac:dyDescent="0.15">
      <c r="A69" s="67">
        <v>3</v>
      </c>
      <c r="B69" s="74" t="s">
        <v>86</v>
      </c>
      <c r="C69" s="67">
        <v>1</v>
      </c>
      <c r="D69" s="70">
        <v>2.5</v>
      </c>
      <c r="E69" s="94">
        <f t="shared" si="6"/>
        <v>2.5</v>
      </c>
      <c r="F69" s="95">
        <f t="shared" si="7"/>
        <v>3.8305511274384501E-4</v>
      </c>
      <c r="G69" s="96"/>
    </row>
    <row r="70" spans="1:7" ht="24" x14ac:dyDescent="0.15">
      <c r="A70" s="67">
        <v>4</v>
      </c>
      <c r="B70" s="69" t="s">
        <v>87</v>
      </c>
      <c r="C70" s="67">
        <v>1</v>
      </c>
      <c r="D70" s="70">
        <v>5</v>
      </c>
      <c r="E70" s="94">
        <f t="shared" si="6"/>
        <v>5</v>
      </c>
      <c r="F70" s="95">
        <f t="shared" si="7"/>
        <v>7.6611022548769001E-4</v>
      </c>
      <c r="G70" s="96"/>
    </row>
    <row r="71" spans="1:7" x14ac:dyDescent="0.15">
      <c r="A71" s="67">
        <v>5</v>
      </c>
      <c r="B71" s="74" t="s">
        <v>88</v>
      </c>
      <c r="C71" s="67">
        <v>1</v>
      </c>
      <c r="D71" s="70">
        <v>20</v>
      </c>
      <c r="E71" s="94">
        <f t="shared" si="6"/>
        <v>20</v>
      </c>
      <c r="F71" s="95">
        <f t="shared" si="7"/>
        <v>3.06444090195076E-3</v>
      </c>
      <c r="G71" s="96"/>
    </row>
    <row r="72" spans="1:7" x14ac:dyDescent="0.15">
      <c r="A72" s="67">
        <v>6</v>
      </c>
      <c r="B72" s="74" t="s">
        <v>89</v>
      </c>
      <c r="C72" s="67">
        <v>1</v>
      </c>
      <c r="D72" s="70">
        <v>65</v>
      </c>
      <c r="E72" s="94">
        <f t="shared" si="6"/>
        <v>65</v>
      </c>
      <c r="F72" s="95">
        <f t="shared" si="7"/>
        <v>9.9594329313399694E-3</v>
      </c>
      <c r="G72" s="96"/>
    </row>
    <row r="73" spans="1:7" x14ac:dyDescent="0.15">
      <c r="A73" s="67">
        <v>7</v>
      </c>
      <c r="B73" s="74" t="s">
        <v>90</v>
      </c>
      <c r="C73" s="67">
        <v>1</v>
      </c>
      <c r="D73" s="70">
        <v>65</v>
      </c>
      <c r="E73" s="94">
        <f t="shared" si="6"/>
        <v>65</v>
      </c>
      <c r="F73" s="95">
        <f t="shared" si="7"/>
        <v>9.9594329313399694E-3</v>
      </c>
      <c r="G73" s="96"/>
    </row>
    <row r="74" spans="1:7" x14ac:dyDescent="0.15">
      <c r="A74" s="98" t="s">
        <v>91</v>
      </c>
      <c r="B74" s="99" t="s">
        <v>92</v>
      </c>
      <c r="C74" s="100">
        <f>SUM(C75:C91)</f>
        <v>33</v>
      </c>
      <c r="D74" s="101"/>
      <c r="E74" s="91">
        <f>SUM(E75:E91)</f>
        <v>184.5</v>
      </c>
      <c r="F74" s="92">
        <f t="shared" si="7"/>
        <v>2.82694673204958E-2</v>
      </c>
      <c r="G74" s="90"/>
    </row>
    <row r="75" spans="1:7" x14ac:dyDescent="0.15">
      <c r="A75" s="67">
        <v>1</v>
      </c>
      <c r="B75" s="69" t="s">
        <v>25</v>
      </c>
      <c r="C75" s="67">
        <v>5</v>
      </c>
      <c r="D75" s="70">
        <v>0.05</v>
      </c>
      <c r="E75" s="94">
        <f t="shared" ref="E75:E91" si="8">D75*C75</f>
        <v>0.25</v>
      </c>
      <c r="F75" s="95">
        <f t="shared" si="7"/>
        <v>3.8305511274384503E-5</v>
      </c>
      <c r="G75" s="96"/>
    </row>
    <row r="76" spans="1:7" x14ac:dyDescent="0.15">
      <c r="A76" s="67">
        <v>2</v>
      </c>
      <c r="B76" s="69" t="s">
        <v>93</v>
      </c>
      <c r="C76" s="67">
        <v>1</v>
      </c>
      <c r="D76" s="70">
        <v>0.05</v>
      </c>
      <c r="E76" s="94">
        <f t="shared" si="8"/>
        <v>0.05</v>
      </c>
      <c r="F76" s="95">
        <f t="shared" si="7"/>
        <v>7.6611022548769003E-6</v>
      </c>
      <c r="G76" s="96"/>
    </row>
    <row r="77" spans="1:7" x14ac:dyDescent="0.15">
      <c r="A77" s="67">
        <v>3</v>
      </c>
      <c r="B77" s="69" t="s">
        <v>94</v>
      </c>
      <c r="C77" s="67">
        <v>6</v>
      </c>
      <c r="D77" s="70">
        <v>0.1</v>
      </c>
      <c r="E77" s="94">
        <f t="shared" si="8"/>
        <v>0.6</v>
      </c>
      <c r="F77" s="95">
        <f t="shared" si="7"/>
        <v>9.1933227058522905E-5</v>
      </c>
      <c r="G77" s="96"/>
    </row>
    <row r="78" spans="1:7" x14ac:dyDescent="0.15">
      <c r="A78" s="67">
        <v>4</v>
      </c>
      <c r="B78" s="69" t="s">
        <v>95</v>
      </c>
      <c r="C78" s="67">
        <v>1</v>
      </c>
      <c r="D78" s="70">
        <v>0.2</v>
      </c>
      <c r="E78" s="94">
        <f t="shared" si="8"/>
        <v>0.2</v>
      </c>
      <c r="F78" s="95">
        <f t="shared" si="7"/>
        <v>3.0644409019507601E-5</v>
      </c>
      <c r="G78" s="96"/>
    </row>
    <row r="79" spans="1:7" x14ac:dyDescent="0.15">
      <c r="A79" s="67">
        <v>5</v>
      </c>
      <c r="B79" s="69" t="s">
        <v>31</v>
      </c>
      <c r="C79" s="67">
        <v>3</v>
      </c>
      <c r="D79" s="70">
        <v>0.3</v>
      </c>
      <c r="E79" s="94">
        <f t="shared" si="8"/>
        <v>0.9</v>
      </c>
      <c r="F79" s="95">
        <f t="shared" si="7"/>
        <v>1.3789984058778401E-4</v>
      </c>
      <c r="G79" s="96"/>
    </row>
    <row r="80" spans="1:7" x14ac:dyDescent="0.15">
      <c r="A80" s="67">
        <v>6</v>
      </c>
      <c r="B80" s="69" t="s">
        <v>96</v>
      </c>
      <c r="C80" s="67">
        <v>1</v>
      </c>
      <c r="D80" s="70">
        <v>0.5</v>
      </c>
      <c r="E80" s="94">
        <f t="shared" si="8"/>
        <v>0.5</v>
      </c>
      <c r="F80" s="95">
        <f t="shared" si="7"/>
        <v>7.6611022548769007E-5</v>
      </c>
      <c r="G80" s="96"/>
    </row>
    <row r="81" spans="1:7" x14ac:dyDescent="0.15">
      <c r="A81" s="67">
        <v>7</v>
      </c>
      <c r="B81" s="69" t="s">
        <v>34</v>
      </c>
      <c r="C81" s="67">
        <v>2</v>
      </c>
      <c r="D81" s="70">
        <v>0.7</v>
      </c>
      <c r="E81" s="94">
        <f t="shared" si="8"/>
        <v>1.4</v>
      </c>
      <c r="F81" s="95">
        <f t="shared" si="7"/>
        <v>2.1451086313655301E-4</v>
      </c>
      <c r="G81" s="96"/>
    </row>
    <row r="82" spans="1:7" x14ac:dyDescent="0.15">
      <c r="A82" s="67">
        <v>8</v>
      </c>
      <c r="B82" s="107" t="s">
        <v>56</v>
      </c>
      <c r="C82" s="108">
        <v>1</v>
      </c>
      <c r="D82" s="109">
        <v>1.2</v>
      </c>
      <c r="E82" s="94">
        <f t="shared" si="8"/>
        <v>1.2</v>
      </c>
      <c r="F82" s="95">
        <f t="shared" si="7"/>
        <v>1.83866454117046E-4</v>
      </c>
      <c r="G82" s="96"/>
    </row>
    <row r="83" spans="1:7" x14ac:dyDescent="0.15">
      <c r="A83" s="67">
        <v>9</v>
      </c>
      <c r="B83" s="107" t="s">
        <v>97</v>
      </c>
      <c r="C83" s="108">
        <v>3</v>
      </c>
      <c r="D83" s="109">
        <v>1.3</v>
      </c>
      <c r="E83" s="94">
        <f t="shared" si="8"/>
        <v>3.9</v>
      </c>
      <c r="F83" s="95">
        <f t="shared" si="7"/>
        <v>5.9756597588039905E-4</v>
      </c>
      <c r="G83" s="96"/>
    </row>
    <row r="84" spans="1:7" x14ac:dyDescent="0.15">
      <c r="A84" s="67">
        <v>10</v>
      </c>
      <c r="B84" s="107" t="s">
        <v>98</v>
      </c>
      <c r="C84" s="108">
        <v>1</v>
      </c>
      <c r="D84" s="109">
        <v>3.5</v>
      </c>
      <c r="E84" s="94">
        <f t="shared" si="8"/>
        <v>3.5</v>
      </c>
      <c r="F84" s="95">
        <f t="shared" si="7"/>
        <v>5.3627715784138302E-4</v>
      </c>
      <c r="G84" s="96"/>
    </row>
    <row r="85" spans="1:7" x14ac:dyDescent="0.15">
      <c r="A85" s="67">
        <v>11</v>
      </c>
      <c r="B85" s="69" t="s">
        <v>99</v>
      </c>
      <c r="C85" s="67">
        <v>1</v>
      </c>
      <c r="D85" s="70">
        <v>4</v>
      </c>
      <c r="E85" s="94">
        <f t="shared" si="8"/>
        <v>4</v>
      </c>
      <c r="F85" s="95">
        <f t="shared" si="7"/>
        <v>6.1288818039015205E-4</v>
      </c>
      <c r="G85" s="96"/>
    </row>
    <row r="86" spans="1:7" x14ac:dyDescent="0.15">
      <c r="A86" s="67">
        <v>12</v>
      </c>
      <c r="B86" s="69" t="s">
        <v>100</v>
      </c>
      <c r="C86" s="67">
        <v>1</v>
      </c>
      <c r="D86" s="70">
        <v>8.5</v>
      </c>
      <c r="E86" s="94">
        <f t="shared" si="8"/>
        <v>8.5</v>
      </c>
      <c r="F86" s="95">
        <f t="shared" si="7"/>
        <v>1.30238738332907E-3</v>
      </c>
      <c r="G86" s="96"/>
    </row>
    <row r="87" spans="1:7" x14ac:dyDescent="0.15">
      <c r="A87" s="67">
        <v>13</v>
      </c>
      <c r="B87" s="69" t="s">
        <v>35</v>
      </c>
      <c r="C87" s="67">
        <v>3</v>
      </c>
      <c r="D87" s="70">
        <v>10</v>
      </c>
      <c r="E87" s="94">
        <f t="shared" si="8"/>
        <v>30</v>
      </c>
      <c r="F87" s="95">
        <f t="shared" si="7"/>
        <v>4.5966613529261399E-3</v>
      </c>
      <c r="G87" s="96"/>
    </row>
    <row r="88" spans="1:7" x14ac:dyDescent="0.15">
      <c r="A88" s="67">
        <v>14</v>
      </c>
      <c r="B88" s="69" t="s">
        <v>101</v>
      </c>
      <c r="C88" s="67">
        <v>1</v>
      </c>
      <c r="D88" s="70">
        <v>18</v>
      </c>
      <c r="E88" s="94">
        <f t="shared" si="8"/>
        <v>18</v>
      </c>
      <c r="F88" s="95">
        <f t="shared" si="7"/>
        <v>2.75799681175569E-3</v>
      </c>
      <c r="G88" s="96"/>
    </row>
    <row r="89" spans="1:7" x14ac:dyDescent="0.15">
      <c r="A89" s="67">
        <v>15</v>
      </c>
      <c r="B89" s="69" t="s">
        <v>102</v>
      </c>
      <c r="C89" s="67">
        <v>1</v>
      </c>
      <c r="D89" s="70">
        <v>85</v>
      </c>
      <c r="E89" s="94">
        <f t="shared" si="8"/>
        <v>85</v>
      </c>
      <c r="F89" s="95">
        <f t="shared" si="7"/>
        <v>1.30238738332907E-2</v>
      </c>
      <c r="G89" s="96"/>
    </row>
    <row r="90" spans="1:7" x14ac:dyDescent="0.15">
      <c r="A90" s="67">
        <v>16</v>
      </c>
      <c r="B90" s="69" t="s">
        <v>103</v>
      </c>
      <c r="C90" s="67">
        <v>1</v>
      </c>
      <c r="D90" s="70">
        <v>2.5</v>
      </c>
      <c r="E90" s="94">
        <f t="shared" si="8"/>
        <v>2.5</v>
      </c>
      <c r="F90" s="95">
        <f t="shared" si="7"/>
        <v>3.8305511274384501E-4</v>
      </c>
      <c r="G90" s="96"/>
    </row>
    <row r="91" spans="1:7" x14ac:dyDescent="0.15">
      <c r="A91" s="67">
        <v>17</v>
      </c>
      <c r="B91" s="69" t="s">
        <v>104</v>
      </c>
      <c r="C91" s="67">
        <v>1</v>
      </c>
      <c r="D91" s="70">
        <v>24</v>
      </c>
      <c r="E91" s="94">
        <f t="shared" si="8"/>
        <v>24</v>
      </c>
      <c r="F91" s="95">
        <f t="shared" si="7"/>
        <v>3.6773290823409101E-3</v>
      </c>
      <c r="G91" s="96"/>
    </row>
    <row r="92" spans="1:7" x14ac:dyDescent="0.15">
      <c r="A92" s="98" t="s">
        <v>105</v>
      </c>
      <c r="B92" s="99" t="s">
        <v>106</v>
      </c>
      <c r="C92" s="100">
        <f>SUM(C93:C95)</f>
        <v>4</v>
      </c>
      <c r="D92" s="101"/>
      <c r="E92" s="91">
        <f>SUM(E93:E95)</f>
        <v>183.16</v>
      </c>
      <c r="F92" s="92">
        <f t="shared" si="7"/>
        <v>2.8064149780065099E-2</v>
      </c>
      <c r="G92" s="90"/>
    </row>
    <row r="93" spans="1:7" x14ac:dyDescent="0.15">
      <c r="A93" s="93">
        <v>1</v>
      </c>
      <c r="B93" s="69" t="s">
        <v>52</v>
      </c>
      <c r="C93" s="67">
        <v>2</v>
      </c>
      <c r="D93" s="70">
        <v>0.08</v>
      </c>
      <c r="E93" s="94">
        <f t="shared" ref="E93:E95" si="9">D93*C93</f>
        <v>0.16</v>
      </c>
      <c r="F93" s="95">
        <f t="shared" si="7"/>
        <v>2.4515527215606101E-5</v>
      </c>
      <c r="G93" s="96"/>
    </row>
    <row r="94" spans="1:7" x14ac:dyDescent="0.15">
      <c r="A94" s="93">
        <v>2</v>
      </c>
      <c r="B94" s="69" t="s">
        <v>107</v>
      </c>
      <c r="C94" s="67">
        <v>1</v>
      </c>
      <c r="D94" s="70">
        <v>3</v>
      </c>
      <c r="E94" s="94">
        <f t="shared" si="9"/>
        <v>3</v>
      </c>
      <c r="F94" s="95">
        <f t="shared" si="7"/>
        <v>4.5966613529261399E-4</v>
      </c>
      <c r="G94" s="96"/>
    </row>
    <row r="95" spans="1:7" x14ac:dyDescent="0.15">
      <c r="A95" s="102">
        <v>3</v>
      </c>
      <c r="B95" s="69" t="s">
        <v>108</v>
      </c>
      <c r="C95" s="67">
        <v>1</v>
      </c>
      <c r="D95" s="70">
        <v>180</v>
      </c>
      <c r="E95" s="94">
        <f t="shared" si="9"/>
        <v>180</v>
      </c>
      <c r="F95" s="95">
        <f t="shared" si="7"/>
        <v>2.7579968117556902E-2</v>
      </c>
      <c r="G95" s="96"/>
    </row>
    <row r="96" spans="1:7" x14ac:dyDescent="0.15">
      <c r="A96" s="98" t="s">
        <v>109</v>
      </c>
      <c r="B96" s="99" t="s">
        <v>110</v>
      </c>
      <c r="C96" s="100">
        <f>SUM(C97:C109)</f>
        <v>24</v>
      </c>
      <c r="D96" s="101"/>
      <c r="E96" s="91">
        <f>SUM(E97:E109)</f>
        <v>78.099999999999994</v>
      </c>
      <c r="F96" s="92">
        <f t="shared" si="7"/>
        <v>1.1966641722117701E-2</v>
      </c>
      <c r="G96" s="90"/>
    </row>
    <row r="97" spans="1:7" x14ac:dyDescent="0.15">
      <c r="A97" s="93">
        <v>1</v>
      </c>
      <c r="B97" s="69" t="s">
        <v>111</v>
      </c>
      <c r="C97" s="67">
        <v>1</v>
      </c>
      <c r="D97" s="70">
        <v>0.2</v>
      </c>
      <c r="E97" s="94">
        <f t="shared" ref="E97:E109" si="10">D97*C97</f>
        <v>0.2</v>
      </c>
      <c r="F97" s="95">
        <f t="shared" si="7"/>
        <v>3.0644409019507601E-5</v>
      </c>
      <c r="G97" s="136" t="s">
        <v>112</v>
      </c>
    </row>
    <row r="98" spans="1:7" x14ac:dyDescent="0.15">
      <c r="A98" s="93">
        <v>2</v>
      </c>
      <c r="B98" s="69" t="s">
        <v>113</v>
      </c>
      <c r="C98" s="67">
        <v>1</v>
      </c>
      <c r="D98" s="70">
        <v>1</v>
      </c>
      <c r="E98" s="94">
        <f t="shared" si="10"/>
        <v>1</v>
      </c>
      <c r="F98" s="95">
        <f t="shared" si="7"/>
        <v>1.5322204509753801E-4</v>
      </c>
      <c r="G98" s="137"/>
    </row>
    <row r="99" spans="1:7" x14ac:dyDescent="0.15">
      <c r="A99" s="93">
        <v>3</v>
      </c>
      <c r="B99" s="69" t="s">
        <v>114</v>
      </c>
      <c r="C99" s="67">
        <v>2</v>
      </c>
      <c r="D99" s="70">
        <v>1</v>
      </c>
      <c r="E99" s="94">
        <f t="shared" si="10"/>
        <v>2</v>
      </c>
      <c r="F99" s="95">
        <f t="shared" si="7"/>
        <v>3.0644409019507603E-4</v>
      </c>
      <c r="G99" s="137"/>
    </row>
    <row r="100" spans="1:7" x14ac:dyDescent="0.15">
      <c r="A100" s="93">
        <v>4</v>
      </c>
      <c r="B100" s="69" t="s">
        <v>115</v>
      </c>
      <c r="C100" s="67">
        <v>3</v>
      </c>
      <c r="D100" s="70">
        <v>1</v>
      </c>
      <c r="E100" s="94">
        <f t="shared" si="10"/>
        <v>3</v>
      </c>
      <c r="F100" s="95">
        <f t="shared" si="7"/>
        <v>4.5966613529261399E-4</v>
      </c>
      <c r="G100" s="137"/>
    </row>
    <row r="101" spans="1:7" x14ac:dyDescent="0.15">
      <c r="A101" s="93">
        <v>5</v>
      </c>
      <c r="B101" s="69" t="s">
        <v>116</v>
      </c>
      <c r="C101" s="67">
        <v>1</v>
      </c>
      <c r="D101" s="70">
        <v>1</v>
      </c>
      <c r="E101" s="94">
        <f t="shared" si="10"/>
        <v>1</v>
      </c>
      <c r="F101" s="95">
        <f t="shared" si="7"/>
        <v>1.5322204509753801E-4</v>
      </c>
      <c r="G101" s="137"/>
    </row>
    <row r="102" spans="1:7" x14ac:dyDescent="0.15">
      <c r="A102" s="93">
        <v>6</v>
      </c>
      <c r="B102" s="69" t="s">
        <v>117</v>
      </c>
      <c r="C102" s="67">
        <v>1</v>
      </c>
      <c r="D102" s="70">
        <v>1.2</v>
      </c>
      <c r="E102" s="94">
        <f t="shared" si="10"/>
        <v>1.2</v>
      </c>
      <c r="F102" s="95">
        <f t="shared" si="7"/>
        <v>1.83866454117046E-4</v>
      </c>
      <c r="G102" s="137"/>
    </row>
    <row r="103" spans="1:7" x14ac:dyDescent="0.15">
      <c r="A103" s="93">
        <v>7</v>
      </c>
      <c r="B103" s="69" t="s">
        <v>118</v>
      </c>
      <c r="C103" s="67">
        <v>1</v>
      </c>
      <c r="D103" s="70">
        <v>2.5</v>
      </c>
      <c r="E103" s="94">
        <f t="shared" si="10"/>
        <v>2.5</v>
      </c>
      <c r="F103" s="95">
        <f t="shared" si="7"/>
        <v>3.8305511274384501E-4</v>
      </c>
      <c r="G103" s="137"/>
    </row>
    <row r="104" spans="1:7" x14ac:dyDescent="0.15">
      <c r="A104" s="93">
        <v>8</v>
      </c>
      <c r="B104" s="69" t="s">
        <v>119</v>
      </c>
      <c r="C104" s="67">
        <v>1</v>
      </c>
      <c r="D104" s="70">
        <v>2.5</v>
      </c>
      <c r="E104" s="94">
        <f t="shared" si="10"/>
        <v>2.5</v>
      </c>
      <c r="F104" s="95">
        <f t="shared" si="7"/>
        <v>3.8305511274384501E-4</v>
      </c>
      <c r="G104" s="137"/>
    </row>
    <row r="105" spans="1:7" x14ac:dyDescent="0.15">
      <c r="A105" s="93">
        <v>9</v>
      </c>
      <c r="B105" s="69" t="s">
        <v>120</v>
      </c>
      <c r="C105" s="67">
        <v>9</v>
      </c>
      <c r="D105" s="70">
        <v>2.8</v>
      </c>
      <c r="E105" s="94">
        <f t="shared" si="10"/>
        <v>25.2</v>
      </c>
      <c r="F105" s="95">
        <f t="shared" si="7"/>
        <v>3.8611955364579601E-3</v>
      </c>
      <c r="G105" s="137"/>
    </row>
    <row r="106" spans="1:7" x14ac:dyDescent="0.15">
      <c r="A106" s="93">
        <v>10</v>
      </c>
      <c r="B106" s="69" t="s">
        <v>121</v>
      </c>
      <c r="C106" s="67">
        <v>1</v>
      </c>
      <c r="D106" s="70">
        <v>4.5</v>
      </c>
      <c r="E106" s="94">
        <f t="shared" si="10"/>
        <v>4.5</v>
      </c>
      <c r="F106" s="95">
        <f t="shared" si="7"/>
        <v>6.8949920293892098E-4</v>
      </c>
      <c r="G106" s="137"/>
    </row>
    <row r="107" spans="1:7" x14ac:dyDescent="0.15">
      <c r="A107" s="93">
        <v>11</v>
      </c>
      <c r="B107" s="69" t="s">
        <v>122</v>
      </c>
      <c r="C107" s="67">
        <v>1</v>
      </c>
      <c r="D107" s="70">
        <v>10</v>
      </c>
      <c r="E107" s="94">
        <f t="shared" si="10"/>
        <v>10</v>
      </c>
      <c r="F107" s="95">
        <f t="shared" si="7"/>
        <v>1.53222045097538E-3</v>
      </c>
      <c r="G107" s="137"/>
    </row>
    <row r="108" spans="1:7" x14ac:dyDescent="0.15">
      <c r="A108" s="93">
        <v>12</v>
      </c>
      <c r="B108" s="69" t="s">
        <v>123</v>
      </c>
      <c r="C108" s="67">
        <v>1</v>
      </c>
      <c r="D108" s="70">
        <v>10</v>
      </c>
      <c r="E108" s="94">
        <f t="shared" si="10"/>
        <v>10</v>
      </c>
      <c r="F108" s="95">
        <f t="shared" si="7"/>
        <v>1.53222045097538E-3</v>
      </c>
      <c r="G108" s="137"/>
    </row>
    <row r="109" spans="1:7" ht="24" x14ac:dyDescent="0.15">
      <c r="A109" s="93">
        <v>13</v>
      </c>
      <c r="B109" s="69" t="s">
        <v>124</v>
      </c>
      <c r="C109" s="67">
        <v>1</v>
      </c>
      <c r="D109" s="70">
        <v>15</v>
      </c>
      <c r="E109" s="94">
        <f t="shared" si="10"/>
        <v>15</v>
      </c>
      <c r="F109" s="95">
        <f t="shared" si="7"/>
        <v>2.2983306764630699E-3</v>
      </c>
      <c r="G109" s="138"/>
    </row>
    <row r="110" spans="1:7" x14ac:dyDescent="0.15">
      <c r="A110" s="98" t="s">
        <v>125</v>
      </c>
      <c r="B110" s="99" t="s">
        <v>126</v>
      </c>
      <c r="C110" s="100">
        <f>SUM(C111:C115)</f>
        <v>24</v>
      </c>
      <c r="D110" s="101"/>
      <c r="E110" s="91">
        <f>SUM(E111:E115)</f>
        <v>5.55</v>
      </c>
      <c r="F110" s="92">
        <f t="shared" si="7"/>
        <v>8.5038235029133598E-4</v>
      </c>
      <c r="G110" s="90"/>
    </row>
    <row r="111" spans="1:7" x14ac:dyDescent="0.15">
      <c r="A111" s="102">
        <v>1</v>
      </c>
      <c r="B111" s="69" t="s">
        <v>25</v>
      </c>
      <c r="C111" s="67">
        <v>18</v>
      </c>
      <c r="D111" s="70">
        <v>0.05</v>
      </c>
      <c r="E111" s="94">
        <f t="shared" ref="E111:E115" si="11">D111*C111</f>
        <v>0.9</v>
      </c>
      <c r="F111" s="95">
        <f t="shared" si="7"/>
        <v>1.3789984058778401E-4</v>
      </c>
      <c r="G111" s="96"/>
    </row>
    <row r="112" spans="1:7" x14ac:dyDescent="0.15">
      <c r="A112" s="93">
        <v>2</v>
      </c>
      <c r="B112" s="69" t="s">
        <v>127</v>
      </c>
      <c r="C112" s="67">
        <v>1</v>
      </c>
      <c r="D112" s="70">
        <v>0.25</v>
      </c>
      <c r="E112" s="94">
        <f t="shared" si="11"/>
        <v>0.25</v>
      </c>
      <c r="F112" s="95">
        <f t="shared" si="7"/>
        <v>3.8305511274384503E-5</v>
      </c>
      <c r="G112" s="96"/>
    </row>
    <row r="113" spans="1:7" x14ac:dyDescent="0.15">
      <c r="A113" s="93">
        <v>3</v>
      </c>
      <c r="B113" s="69" t="s">
        <v>31</v>
      </c>
      <c r="C113" s="67">
        <v>3</v>
      </c>
      <c r="D113" s="70">
        <v>0.3</v>
      </c>
      <c r="E113" s="94">
        <f t="shared" si="11"/>
        <v>0.9</v>
      </c>
      <c r="F113" s="95">
        <f t="shared" si="7"/>
        <v>1.3789984058778401E-4</v>
      </c>
      <c r="G113" s="96"/>
    </row>
    <row r="114" spans="1:7" x14ac:dyDescent="0.15">
      <c r="A114" s="93">
        <v>4</v>
      </c>
      <c r="B114" s="69" t="s">
        <v>128</v>
      </c>
      <c r="C114" s="67">
        <v>1</v>
      </c>
      <c r="D114" s="70">
        <v>1</v>
      </c>
      <c r="E114" s="94">
        <f t="shared" si="11"/>
        <v>1</v>
      </c>
      <c r="F114" s="95">
        <f t="shared" si="7"/>
        <v>1.5322204509753801E-4</v>
      </c>
      <c r="G114" s="96"/>
    </row>
    <row r="115" spans="1:7" x14ac:dyDescent="0.15">
      <c r="A115" s="102">
        <v>5</v>
      </c>
      <c r="B115" s="69" t="s">
        <v>103</v>
      </c>
      <c r="C115" s="67">
        <v>1</v>
      </c>
      <c r="D115" s="70">
        <v>2.5</v>
      </c>
      <c r="E115" s="94">
        <f t="shared" si="11"/>
        <v>2.5</v>
      </c>
      <c r="F115" s="95">
        <f t="shared" si="7"/>
        <v>3.8305511274384501E-4</v>
      </c>
      <c r="G115" s="96"/>
    </row>
    <row r="116" spans="1:7" x14ac:dyDescent="0.15">
      <c r="A116" s="98" t="s">
        <v>129</v>
      </c>
      <c r="B116" s="99" t="s">
        <v>130</v>
      </c>
      <c r="C116" s="100">
        <f>SUM(C117:C129)</f>
        <v>26</v>
      </c>
      <c r="D116" s="101"/>
      <c r="E116" s="91">
        <f>SUM(E117:E129)</f>
        <v>137.41</v>
      </c>
      <c r="F116" s="92">
        <f t="shared" si="7"/>
        <v>2.10542412168527E-2</v>
      </c>
      <c r="G116" s="90"/>
    </row>
    <row r="117" spans="1:7" x14ac:dyDescent="0.15">
      <c r="A117" s="67">
        <v>1</v>
      </c>
      <c r="B117" s="69" t="s">
        <v>50</v>
      </c>
      <c r="C117" s="67">
        <v>2</v>
      </c>
      <c r="D117" s="70">
        <v>0.03</v>
      </c>
      <c r="E117" s="94">
        <f t="shared" ref="E117:E129" si="12">D117*C117</f>
        <v>0.06</v>
      </c>
      <c r="F117" s="95">
        <f t="shared" si="7"/>
        <v>9.1933227058522797E-6</v>
      </c>
      <c r="G117" s="96"/>
    </row>
    <row r="118" spans="1:7" x14ac:dyDescent="0.15">
      <c r="A118" s="67">
        <v>2</v>
      </c>
      <c r="B118" s="69" t="s">
        <v>52</v>
      </c>
      <c r="C118" s="67">
        <v>1</v>
      </c>
      <c r="D118" s="70">
        <v>0.15</v>
      </c>
      <c r="E118" s="94">
        <f t="shared" si="12"/>
        <v>0.15</v>
      </c>
      <c r="F118" s="95">
        <f t="shared" si="7"/>
        <v>2.2983306764630699E-5</v>
      </c>
      <c r="G118" s="96"/>
    </row>
    <row r="119" spans="1:7" x14ac:dyDescent="0.15">
      <c r="A119" s="67">
        <v>3</v>
      </c>
      <c r="B119" s="69" t="s">
        <v>131</v>
      </c>
      <c r="C119" s="67">
        <v>5</v>
      </c>
      <c r="D119" s="70">
        <v>0.18</v>
      </c>
      <c r="E119" s="94">
        <f t="shared" si="12"/>
        <v>0.9</v>
      </c>
      <c r="F119" s="95">
        <f t="shared" si="7"/>
        <v>1.3789984058778401E-4</v>
      </c>
      <c r="G119" s="96"/>
    </row>
    <row r="120" spans="1:7" x14ac:dyDescent="0.15">
      <c r="A120" s="67">
        <v>4</v>
      </c>
      <c r="B120" s="69" t="s">
        <v>69</v>
      </c>
      <c r="C120" s="67">
        <v>1</v>
      </c>
      <c r="D120" s="70">
        <v>0.05</v>
      </c>
      <c r="E120" s="94">
        <f t="shared" si="12"/>
        <v>0.05</v>
      </c>
      <c r="F120" s="95">
        <f t="shared" si="7"/>
        <v>7.6611022548769003E-6</v>
      </c>
      <c r="G120" s="96"/>
    </row>
    <row r="121" spans="1:7" x14ac:dyDescent="0.15">
      <c r="A121" s="67">
        <v>5</v>
      </c>
      <c r="B121" s="69" t="s">
        <v>95</v>
      </c>
      <c r="C121" s="67">
        <v>1</v>
      </c>
      <c r="D121" s="70">
        <v>0.2</v>
      </c>
      <c r="E121" s="94">
        <f t="shared" si="12"/>
        <v>0.2</v>
      </c>
      <c r="F121" s="95">
        <f t="shared" si="7"/>
        <v>3.0644409019507601E-5</v>
      </c>
      <c r="G121" s="96"/>
    </row>
    <row r="122" spans="1:7" x14ac:dyDescent="0.15">
      <c r="A122" s="67">
        <v>6</v>
      </c>
      <c r="B122" s="69" t="s">
        <v>132</v>
      </c>
      <c r="C122" s="67">
        <v>2</v>
      </c>
      <c r="D122" s="70">
        <v>0.2</v>
      </c>
      <c r="E122" s="94">
        <f t="shared" si="12"/>
        <v>0.4</v>
      </c>
      <c r="F122" s="95">
        <f t="shared" si="7"/>
        <v>6.1288818039015203E-5</v>
      </c>
      <c r="G122" s="96"/>
    </row>
    <row r="123" spans="1:7" x14ac:dyDescent="0.15">
      <c r="A123" s="67">
        <v>7</v>
      </c>
      <c r="B123" s="69" t="s">
        <v>133</v>
      </c>
      <c r="C123" s="67">
        <v>1</v>
      </c>
      <c r="D123" s="70">
        <v>0.25</v>
      </c>
      <c r="E123" s="94">
        <f t="shared" si="12"/>
        <v>0.25</v>
      </c>
      <c r="F123" s="95">
        <f t="shared" si="7"/>
        <v>3.8305511274384503E-5</v>
      </c>
      <c r="G123" s="96"/>
    </row>
    <row r="124" spans="1:7" x14ac:dyDescent="0.15">
      <c r="A124" s="67">
        <v>8</v>
      </c>
      <c r="B124" s="69" t="s">
        <v>134</v>
      </c>
      <c r="C124" s="67">
        <v>2</v>
      </c>
      <c r="D124" s="70">
        <v>0.3</v>
      </c>
      <c r="E124" s="94">
        <f t="shared" si="12"/>
        <v>0.6</v>
      </c>
      <c r="F124" s="95">
        <f t="shared" si="7"/>
        <v>9.1933227058522797E-5</v>
      </c>
      <c r="G124" s="96"/>
    </row>
    <row r="125" spans="1:7" x14ac:dyDescent="0.15">
      <c r="A125" s="67">
        <v>9</v>
      </c>
      <c r="B125" s="69" t="s">
        <v>34</v>
      </c>
      <c r="C125" s="67">
        <v>4</v>
      </c>
      <c r="D125" s="70">
        <v>0.7</v>
      </c>
      <c r="E125" s="94">
        <f t="shared" si="12"/>
        <v>2.8</v>
      </c>
      <c r="F125" s="95">
        <f t="shared" si="7"/>
        <v>4.29021726273107E-4</v>
      </c>
      <c r="G125" s="96"/>
    </row>
    <row r="126" spans="1:7" x14ac:dyDescent="0.15">
      <c r="A126" s="67">
        <v>10</v>
      </c>
      <c r="B126" s="69" t="s">
        <v>33</v>
      </c>
      <c r="C126" s="67">
        <v>3</v>
      </c>
      <c r="D126" s="70">
        <v>1</v>
      </c>
      <c r="E126" s="94">
        <f t="shared" si="12"/>
        <v>3</v>
      </c>
      <c r="F126" s="95">
        <f t="shared" si="7"/>
        <v>4.5966613529261399E-4</v>
      </c>
      <c r="G126" s="96"/>
    </row>
    <row r="127" spans="1:7" x14ac:dyDescent="0.15">
      <c r="A127" s="67">
        <v>11</v>
      </c>
      <c r="B127" s="69" t="s">
        <v>135</v>
      </c>
      <c r="C127" s="67">
        <v>1</v>
      </c>
      <c r="D127" s="70">
        <v>8</v>
      </c>
      <c r="E127" s="94">
        <f t="shared" si="12"/>
        <v>8</v>
      </c>
      <c r="F127" s="95">
        <f t="shared" si="7"/>
        <v>1.2257763607803E-3</v>
      </c>
      <c r="G127" s="96"/>
    </row>
    <row r="128" spans="1:7" x14ac:dyDescent="0.15">
      <c r="A128" s="67">
        <v>12</v>
      </c>
      <c r="B128" s="69" t="s">
        <v>136</v>
      </c>
      <c r="C128" s="67">
        <v>2</v>
      </c>
      <c r="D128" s="70">
        <v>36</v>
      </c>
      <c r="E128" s="94">
        <f t="shared" si="12"/>
        <v>72</v>
      </c>
      <c r="F128" s="95">
        <f t="shared" si="7"/>
        <v>1.1031987247022699E-2</v>
      </c>
      <c r="G128" s="96"/>
    </row>
    <row r="129" spans="1:7" x14ac:dyDescent="0.15">
      <c r="A129" s="67">
        <v>13</v>
      </c>
      <c r="B129" s="69" t="s">
        <v>137</v>
      </c>
      <c r="C129" s="67">
        <v>1</v>
      </c>
      <c r="D129" s="70">
        <v>49</v>
      </c>
      <c r="E129" s="94">
        <f t="shared" si="12"/>
        <v>49</v>
      </c>
      <c r="F129" s="95">
        <f t="shared" si="7"/>
        <v>7.5078802097793699E-3</v>
      </c>
      <c r="G129" s="96"/>
    </row>
    <row r="130" spans="1:7" x14ac:dyDescent="0.15">
      <c r="A130" s="98" t="s">
        <v>138</v>
      </c>
      <c r="B130" s="99" t="s">
        <v>139</v>
      </c>
      <c r="C130" s="100">
        <f>SUM(C131:C138)</f>
        <v>12</v>
      </c>
      <c r="D130" s="101"/>
      <c r="E130" s="91">
        <f>SUM(E131:E138)</f>
        <v>67.3</v>
      </c>
      <c r="F130" s="92">
        <f t="shared" si="7"/>
        <v>1.0311843635064301E-2</v>
      </c>
      <c r="G130" s="90"/>
    </row>
    <row r="131" spans="1:7" x14ac:dyDescent="0.15">
      <c r="A131" s="67">
        <v>1</v>
      </c>
      <c r="B131" s="69" t="s">
        <v>56</v>
      </c>
      <c r="C131" s="67">
        <v>1</v>
      </c>
      <c r="D131" s="70">
        <v>1.2</v>
      </c>
      <c r="E131" s="94">
        <f t="shared" ref="E131:E138" si="13">D131*C131</f>
        <v>1.2</v>
      </c>
      <c r="F131" s="95">
        <f t="shared" si="7"/>
        <v>1.83866454117046E-4</v>
      </c>
      <c r="G131" s="96"/>
    </row>
    <row r="132" spans="1:7" x14ac:dyDescent="0.15">
      <c r="A132" s="67">
        <v>2</v>
      </c>
      <c r="B132" s="69" t="s">
        <v>140</v>
      </c>
      <c r="C132" s="67">
        <v>2</v>
      </c>
      <c r="D132" s="70">
        <v>1</v>
      </c>
      <c r="E132" s="94">
        <f t="shared" si="13"/>
        <v>2</v>
      </c>
      <c r="F132" s="95">
        <f t="shared" ref="F132:F195" si="14">E132/$E$303</f>
        <v>3.0644409019507603E-4</v>
      </c>
      <c r="G132" s="96"/>
    </row>
    <row r="133" spans="1:7" x14ac:dyDescent="0.15">
      <c r="A133" s="67">
        <v>3</v>
      </c>
      <c r="B133" s="69" t="s">
        <v>141</v>
      </c>
      <c r="C133" s="67">
        <v>3</v>
      </c>
      <c r="D133" s="70">
        <v>1.2</v>
      </c>
      <c r="E133" s="94">
        <f t="shared" si="13"/>
        <v>3.6</v>
      </c>
      <c r="F133" s="95">
        <f t="shared" si="14"/>
        <v>5.51599362351137E-4</v>
      </c>
      <c r="G133" s="96"/>
    </row>
    <row r="134" spans="1:7" x14ac:dyDescent="0.15">
      <c r="A134" s="67">
        <v>4</v>
      </c>
      <c r="B134" s="69" t="s">
        <v>60</v>
      </c>
      <c r="C134" s="67">
        <v>2</v>
      </c>
      <c r="D134" s="70">
        <v>3.5</v>
      </c>
      <c r="E134" s="94">
        <f t="shared" si="13"/>
        <v>7</v>
      </c>
      <c r="F134" s="95">
        <f t="shared" si="14"/>
        <v>1.0725543156827699E-3</v>
      </c>
      <c r="G134" s="96"/>
    </row>
    <row r="135" spans="1:7" x14ac:dyDescent="0.15">
      <c r="A135" s="67">
        <v>5</v>
      </c>
      <c r="B135" s="69" t="s">
        <v>100</v>
      </c>
      <c r="C135" s="67">
        <v>1</v>
      </c>
      <c r="D135" s="70">
        <v>8.5</v>
      </c>
      <c r="E135" s="94">
        <f t="shared" si="13"/>
        <v>8.5</v>
      </c>
      <c r="F135" s="95">
        <f t="shared" si="14"/>
        <v>1.30238738332907E-3</v>
      </c>
      <c r="G135" s="96"/>
    </row>
    <row r="136" spans="1:7" x14ac:dyDescent="0.15">
      <c r="A136" s="67">
        <v>6</v>
      </c>
      <c r="B136" s="69" t="s">
        <v>142</v>
      </c>
      <c r="C136" s="67">
        <v>1</v>
      </c>
      <c r="D136" s="70">
        <v>15</v>
      </c>
      <c r="E136" s="94">
        <f t="shared" si="13"/>
        <v>15</v>
      </c>
      <c r="F136" s="95">
        <f t="shared" si="14"/>
        <v>2.2983306764630699E-3</v>
      </c>
      <c r="G136" s="96"/>
    </row>
    <row r="137" spans="1:7" x14ac:dyDescent="0.15">
      <c r="A137" s="67">
        <v>7</v>
      </c>
      <c r="B137" s="69" t="s">
        <v>143</v>
      </c>
      <c r="C137" s="67">
        <v>1</v>
      </c>
      <c r="D137" s="70">
        <v>15</v>
      </c>
      <c r="E137" s="94">
        <f t="shared" si="13"/>
        <v>15</v>
      </c>
      <c r="F137" s="95">
        <f t="shared" si="14"/>
        <v>2.2983306764630699E-3</v>
      </c>
      <c r="G137" s="96"/>
    </row>
    <row r="138" spans="1:7" x14ac:dyDescent="0.15">
      <c r="A138" s="67">
        <v>8</v>
      </c>
      <c r="B138" s="69" t="s">
        <v>144</v>
      </c>
      <c r="C138" s="67">
        <v>1</v>
      </c>
      <c r="D138" s="70">
        <v>15</v>
      </c>
      <c r="E138" s="94">
        <f t="shared" si="13"/>
        <v>15</v>
      </c>
      <c r="F138" s="95">
        <f t="shared" si="14"/>
        <v>2.2983306764630699E-3</v>
      </c>
      <c r="G138" s="96"/>
    </row>
    <row r="139" spans="1:7" x14ac:dyDescent="0.15">
      <c r="A139" s="87" t="s">
        <v>145</v>
      </c>
      <c r="B139" s="88" t="s">
        <v>146</v>
      </c>
      <c r="C139" s="100">
        <f>SUM(C140:C160)</f>
        <v>44</v>
      </c>
      <c r="D139" s="90"/>
      <c r="E139" s="91">
        <f>SUM(E140:E160)</f>
        <v>161.69999999999999</v>
      </c>
      <c r="F139" s="92">
        <f t="shared" si="14"/>
        <v>2.47760046922719E-2</v>
      </c>
      <c r="G139" s="90"/>
    </row>
    <row r="140" spans="1:7" x14ac:dyDescent="0.15">
      <c r="A140" s="67">
        <v>1</v>
      </c>
      <c r="B140" s="69" t="s">
        <v>50</v>
      </c>
      <c r="C140" s="67">
        <v>2</v>
      </c>
      <c r="D140" s="70">
        <v>0.03</v>
      </c>
      <c r="E140" s="94">
        <f t="shared" ref="E140:E160" si="15">D140*C140</f>
        <v>0.06</v>
      </c>
      <c r="F140" s="95">
        <f t="shared" si="14"/>
        <v>9.1933227058522797E-6</v>
      </c>
      <c r="G140" s="96"/>
    </row>
    <row r="141" spans="1:7" x14ac:dyDescent="0.15">
      <c r="A141" s="67">
        <v>2</v>
      </c>
      <c r="B141" s="69" t="s">
        <v>25</v>
      </c>
      <c r="C141" s="67">
        <v>2</v>
      </c>
      <c r="D141" s="70">
        <v>0.05</v>
      </c>
      <c r="E141" s="94">
        <f t="shared" si="15"/>
        <v>0.1</v>
      </c>
      <c r="F141" s="95">
        <f t="shared" si="14"/>
        <v>1.5322204509753801E-5</v>
      </c>
      <c r="G141" s="96"/>
    </row>
    <row r="142" spans="1:7" x14ac:dyDescent="0.15">
      <c r="A142" s="67">
        <v>3</v>
      </c>
      <c r="B142" s="69" t="s">
        <v>93</v>
      </c>
      <c r="C142" s="67">
        <v>2</v>
      </c>
      <c r="D142" s="70">
        <v>0.05</v>
      </c>
      <c r="E142" s="94">
        <f t="shared" si="15"/>
        <v>0.1</v>
      </c>
      <c r="F142" s="95">
        <f t="shared" si="14"/>
        <v>1.5322204509753801E-5</v>
      </c>
      <c r="G142" s="96"/>
    </row>
    <row r="143" spans="1:7" x14ac:dyDescent="0.15">
      <c r="A143" s="67">
        <v>4</v>
      </c>
      <c r="B143" s="69" t="s">
        <v>52</v>
      </c>
      <c r="C143" s="67">
        <v>1</v>
      </c>
      <c r="D143" s="70">
        <v>0.08</v>
      </c>
      <c r="E143" s="94">
        <f t="shared" si="15"/>
        <v>0.08</v>
      </c>
      <c r="F143" s="95">
        <f t="shared" si="14"/>
        <v>1.2257763607803E-5</v>
      </c>
      <c r="G143" s="96"/>
    </row>
    <row r="144" spans="1:7" x14ac:dyDescent="0.15">
      <c r="A144" s="67">
        <v>5</v>
      </c>
      <c r="B144" s="69" t="s">
        <v>131</v>
      </c>
      <c r="C144" s="67">
        <v>2</v>
      </c>
      <c r="D144" s="70">
        <v>0.18</v>
      </c>
      <c r="E144" s="94">
        <f t="shared" si="15"/>
        <v>0.36</v>
      </c>
      <c r="F144" s="95">
        <f t="shared" si="14"/>
        <v>5.5159936235113699E-5</v>
      </c>
      <c r="G144" s="96"/>
    </row>
    <row r="145" spans="1:7" x14ac:dyDescent="0.15">
      <c r="A145" s="67">
        <v>6</v>
      </c>
      <c r="B145" s="69" t="s">
        <v>95</v>
      </c>
      <c r="C145" s="67">
        <v>1</v>
      </c>
      <c r="D145" s="70">
        <v>0.2</v>
      </c>
      <c r="E145" s="94">
        <f t="shared" si="15"/>
        <v>0.2</v>
      </c>
      <c r="F145" s="95">
        <f t="shared" si="14"/>
        <v>3.0644409019507601E-5</v>
      </c>
      <c r="G145" s="96"/>
    </row>
    <row r="146" spans="1:7" x14ac:dyDescent="0.15">
      <c r="A146" s="67">
        <v>7</v>
      </c>
      <c r="B146" s="69" t="s">
        <v>69</v>
      </c>
      <c r="C146" s="67">
        <v>1</v>
      </c>
      <c r="D146" s="70">
        <v>0.05</v>
      </c>
      <c r="E146" s="94">
        <f t="shared" si="15"/>
        <v>0.05</v>
      </c>
      <c r="F146" s="95">
        <f t="shared" si="14"/>
        <v>7.6611022548769003E-6</v>
      </c>
      <c r="G146" s="96"/>
    </row>
    <row r="147" spans="1:7" x14ac:dyDescent="0.15">
      <c r="A147" s="67">
        <v>8</v>
      </c>
      <c r="B147" s="69" t="s">
        <v>132</v>
      </c>
      <c r="C147" s="67">
        <v>2</v>
      </c>
      <c r="D147" s="70">
        <v>0.2</v>
      </c>
      <c r="E147" s="94">
        <f t="shared" si="15"/>
        <v>0.4</v>
      </c>
      <c r="F147" s="95">
        <f t="shared" si="14"/>
        <v>6.1288818039015203E-5</v>
      </c>
      <c r="G147" s="96"/>
    </row>
    <row r="148" spans="1:7" x14ac:dyDescent="0.15">
      <c r="A148" s="67">
        <v>9</v>
      </c>
      <c r="B148" s="69" t="s">
        <v>133</v>
      </c>
      <c r="C148" s="67">
        <v>1</v>
      </c>
      <c r="D148" s="70">
        <v>0.25</v>
      </c>
      <c r="E148" s="94">
        <f t="shared" si="15"/>
        <v>0.25</v>
      </c>
      <c r="F148" s="95">
        <f t="shared" si="14"/>
        <v>3.8305511274384503E-5</v>
      </c>
      <c r="G148" s="96"/>
    </row>
    <row r="149" spans="1:7" x14ac:dyDescent="0.15">
      <c r="A149" s="67">
        <v>10</v>
      </c>
      <c r="B149" s="69" t="s">
        <v>134</v>
      </c>
      <c r="C149" s="67">
        <v>2</v>
      </c>
      <c r="D149" s="70">
        <v>0.3</v>
      </c>
      <c r="E149" s="94">
        <f t="shared" si="15"/>
        <v>0.6</v>
      </c>
      <c r="F149" s="95">
        <f t="shared" si="14"/>
        <v>9.1933227058522797E-5</v>
      </c>
      <c r="G149" s="96"/>
    </row>
    <row r="150" spans="1:7" x14ac:dyDescent="0.15">
      <c r="A150" s="67">
        <v>11</v>
      </c>
      <c r="B150" s="69" t="s">
        <v>31</v>
      </c>
      <c r="C150" s="67">
        <v>3</v>
      </c>
      <c r="D150" s="70">
        <v>0.3</v>
      </c>
      <c r="E150" s="94">
        <f t="shared" si="15"/>
        <v>0.9</v>
      </c>
      <c r="F150" s="95">
        <f t="shared" si="14"/>
        <v>1.3789984058778401E-4</v>
      </c>
      <c r="G150" s="96"/>
    </row>
    <row r="151" spans="1:7" x14ac:dyDescent="0.15">
      <c r="A151" s="67">
        <v>12</v>
      </c>
      <c r="B151" s="69" t="s">
        <v>147</v>
      </c>
      <c r="C151" s="67">
        <v>2</v>
      </c>
      <c r="D151" s="70">
        <v>0.4</v>
      </c>
      <c r="E151" s="94">
        <f t="shared" si="15"/>
        <v>0.8</v>
      </c>
      <c r="F151" s="95">
        <f t="shared" si="14"/>
        <v>1.2257763607803E-4</v>
      </c>
      <c r="G151" s="96"/>
    </row>
    <row r="152" spans="1:7" x14ac:dyDescent="0.15">
      <c r="A152" s="67">
        <v>13</v>
      </c>
      <c r="B152" s="103" t="s">
        <v>148</v>
      </c>
      <c r="C152" s="72">
        <v>2</v>
      </c>
      <c r="D152" s="104">
        <v>0.5</v>
      </c>
      <c r="E152" s="94">
        <f t="shared" si="15"/>
        <v>1</v>
      </c>
      <c r="F152" s="95">
        <f t="shared" si="14"/>
        <v>1.5322204509753801E-4</v>
      </c>
      <c r="G152" s="96"/>
    </row>
    <row r="153" spans="1:7" x14ac:dyDescent="0.15">
      <c r="A153" s="67">
        <v>14</v>
      </c>
      <c r="B153" s="69" t="s">
        <v>34</v>
      </c>
      <c r="C153" s="67">
        <v>4</v>
      </c>
      <c r="D153" s="70">
        <v>0.7</v>
      </c>
      <c r="E153" s="94">
        <f t="shared" si="15"/>
        <v>2.8</v>
      </c>
      <c r="F153" s="95">
        <f t="shared" si="14"/>
        <v>4.29021726273107E-4</v>
      </c>
      <c r="G153" s="96"/>
    </row>
    <row r="154" spans="1:7" x14ac:dyDescent="0.15">
      <c r="A154" s="67">
        <v>15</v>
      </c>
      <c r="B154" s="69" t="s">
        <v>33</v>
      </c>
      <c r="C154" s="67">
        <v>4</v>
      </c>
      <c r="D154" s="70">
        <v>1</v>
      </c>
      <c r="E154" s="94">
        <f t="shared" si="15"/>
        <v>4</v>
      </c>
      <c r="F154" s="95">
        <f t="shared" si="14"/>
        <v>6.1288818039015205E-4</v>
      </c>
      <c r="G154" s="96"/>
    </row>
    <row r="155" spans="1:7" x14ac:dyDescent="0.15">
      <c r="A155" s="67">
        <v>16</v>
      </c>
      <c r="B155" s="110" t="s">
        <v>60</v>
      </c>
      <c r="C155" s="71">
        <v>1</v>
      </c>
      <c r="D155" s="106">
        <v>3.5</v>
      </c>
      <c r="E155" s="94">
        <f t="shared" si="15"/>
        <v>3.5</v>
      </c>
      <c r="F155" s="95">
        <f t="shared" si="14"/>
        <v>5.3627715784138302E-4</v>
      </c>
      <c r="G155" s="96"/>
    </row>
    <row r="156" spans="1:7" x14ac:dyDescent="0.15">
      <c r="A156" s="67">
        <v>17</v>
      </c>
      <c r="B156" s="69" t="s">
        <v>149</v>
      </c>
      <c r="C156" s="67">
        <v>1</v>
      </c>
      <c r="D156" s="70">
        <v>4</v>
      </c>
      <c r="E156" s="94">
        <f t="shared" si="15"/>
        <v>4</v>
      </c>
      <c r="F156" s="95">
        <f t="shared" si="14"/>
        <v>6.1288818039015205E-4</v>
      </c>
      <c r="G156" s="96"/>
    </row>
    <row r="157" spans="1:7" x14ac:dyDescent="0.15">
      <c r="A157" s="67">
        <v>18</v>
      </c>
      <c r="B157" s="69" t="s">
        <v>150</v>
      </c>
      <c r="C157" s="67">
        <v>4</v>
      </c>
      <c r="D157" s="70">
        <v>6</v>
      </c>
      <c r="E157" s="94">
        <f t="shared" si="15"/>
        <v>24</v>
      </c>
      <c r="F157" s="95">
        <f t="shared" si="14"/>
        <v>3.6773290823409101E-3</v>
      </c>
      <c r="G157" s="96"/>
    </row>
    <row r="158" spans="1:7" x14ac:dyDescent="0.15">
      <c r="A158" s="67">
        <v>19</v>
      </c>
      <c r="B158" s="69" t="s">
        <v>151</v>
      </c>
      <c r="C158" s="67">
        <v>5</v>
      </c>
      <c r="D158" s="70">
        <v>6</v>
      </c>
      <c r="E158" s="94">
        <f t="shared" si="15"/>
        <v>30</v>
      </c>
      <c r="F158" s="95">
        <f t="shared" si="14"/>
        <v>4.5966613529261399E-3</v>
      </c>
      <c r="G158" s="96"/>
    </row>
    <row r="159" spans="1:7" x14ac:dyDescent="0.15">
      <c r="A159" s="67">
        <v>20</v>
      </c>
      <c r="B159" s="69" t="s">
        <v>100</v>
      </c>
      <c r="C159" s="67">
        <v>1</v>
      </c>
      <c r="D159" s="70">
        <v>8.5</v>
      </c>
      <c r="E159" s="94">
        <f t="shared" si="15"/>
        <v>8.5</v>
      </c>
      <c r="F159" s="95">
        <f t="shared" si="14"/>
        <v>1.30238738332907E-3</v>
      </c>
      <c r="G159" s="96"/>
    </row>
    <row r="160" spans="1:7" x14ac:dyDescent="0.15">
      <c r="A160" s="67">
        <v>21</v>
      </c>
      <c r="B160" s="69" t="s">
        <v>152</v>
      </c>
      <c r="C160" s="68">
        <v>1</v>
      </c>
      <c r="D160" s="75">
        <v>80</v>
      </c>
      <c r="E160" s="94">
        <f t="shared" si="15"/>
        <v>80</v>
      </c>
      <c r="F160" s="95">
        <f t="shared" si="14"/>
        <v>1.2257763607803E-2</v>
      </c>
      <c r="G160" s="96"/>
    </row>
    <row r="161" spans="1:7" x14ac:dyDescent="0.15">
      <c r="A161" s="98" t="s">
        <v>153</v>
      </c>
      <c r="B161" s="99" t="s">
        <v>154</v>
      </c>
      <c r="C161" s="100">
        <f>SUM(C162:C163)</f>
        <v>2</v>
      </c>
      <c r="D161" s="101"/>
      <c r="E161" s="91">
        <f>SUM(E162:E163)</f>
        <v>18.100000000000001</v>
      </c>
      <c r="F161" s="92">
        <f t="shared" si="14"/>
        <v>2.7733190162654402E-3</v>
      </c>
      <c r="G161" s="90"/>
    </row>
    <row r="162" spans="1:7" x14ac:dyDescent="0.15">
      <c r="A162" s="93">
        <v>1</v>
      </c>
      <c r="B162" s="69" t="s">
        <v>155</v>
      </c>
      <c r="C162" s="67">
        <v>1</v>
      </c>
      <c r="D162" s="70">
        <v>0.1</v>
      </c>
      <c r="E162" s="94">
        <f t="shared" ref="E162:E166" si="16">D162*C162</f>
        <v>0.1</v>
      </c>
      <c r="F162" s="95">
        <f t="shared" si="14"/>
        <v>1.5322204509753801E-5</v>
      </c>
      <c r="G162" s="96"/>
    </row>
    <row r="163" spans="1:7" x14ac:dyDescent="0.15">
      <c r="A163" s="102">
        <v>2</v>
      </c>
      <c r="B163" s="69" t="s">
        <v>156</v>
      </c>
      <c r="C163" s="67">
        <v>1</v>
      </c>
      <c r="D163" s="70">
        <v>18</v>
      </c>
      <c r="E163" s="94">
        <f t="shared" si="16"/>
        <v>18</v>
      </c>
      <c r="F163" s="95">
        <f t="shared" si="14"/>
        <v>2.75799681175569E-3</v>
      </c>
      <c r="G163" s="96"/>
    </row>
    <row r="164" spans="1:7" x14ac:dyDescent="0.15">
      <c r="A164" s="98" t="s">
        <v>157</v>
      </c>
      <c r="B164" s="99" t="s">
        <v>158</v>
      </c>
      <c r="C164" s="100">
        <f>SUM(C165:C166)</f>
        <v>394</v>
      </c>
      <c r="D164" s="101"/>
      <c r="E164" s="91">
        <f>SUM(E165:E166)</f>
        <v>208.4</v>
      </c>
      <c r="F164" s="92">
        <f t="shared" si="14"/>
        <v>3.1931474198326898E-2</v>
      </c>
      <c r="G164" s="90"/>
    </row>
    <row r="165" spans="1:7" x14ac:dyDescent="0.15">
      <c r="A165" s="93">
        <v>1</v>
      </c>
      <c r="B165" s="69" t="s">
        <v>159</v>
      </c>
      <c r="C165" s="67">
        <v>337</v>
      </c>
      <c r="D165" s="70">
        <v>0.5</v>
      </c>
      <c r="E165" s="94">
        <f t="shared" si="16"/>
        <v>168.5</v>
      </c>
      <c r="F165" s="95">
        <f t="shared" si="14"/>
        <v>2.5817914598935201E-2</v>
      </c>
      <c r="G165" s="136" t="s">
        <v>160</v>
      </c>
    </row>
    <row r="166" spans="1:7" x14ac:dyDescent="0.15">
      <c r="A166" s="93">
        <v>2</v>
      </c>
      <c r="B166" s="69" t="s">
        <v>161</v>
      </c>
      <c r="C166" s="67">
        <v>57</v>
      </c>
      <c r="D166" s="70">
        <v>0.7</v>
      </c>
      <c r="E166" s="94">
        <f t="shared" si="16"/>
        <v>39.9</v>
      </c>
      <c r="F166" s="95">
        <f t="shared" si="14"/>
        <v>6.1135595993917699E-3</v>
      </c>
      <c r="G166" s="138"/>
    </row>
    <row r="167" spans="1:7" x14ac:dyDescent="0.15">
      <c r="A167" s="87" t="s">
        <v>162</v>
      </c>
      <c r="B167" s="88" t="s">
        <v>163</v>
      </c>
      <c r="C167" s="100">
        <f>SUM(C168:C195)</f>
        <v>74</v>
      </c>
      <c r="D167" s="90"/>
      <c r="E167" s="91">
        <f>SUM(E168:E195)</f>
        <v>439.58</v>
      </c>
      <c r="F167" s="92">
        <f t="shared" si="14"/>
        <v>6.7353346583975807E-2</v>
      </c>
      <c r="G167" s="90"/>
    </row>
    <row r="168" spans="1:7" x14ac:dyDescent="0.15">
      <c r="A168" s="93">
        <v>1</v>
      </c>
      <c r="B168" s="69" t="s">
        <v>25</v>
      </c>
      <c r="C168" s="67">
        <v>5</v>
      </c>
      <c r="D168" s="70">
        <v>0.05</v>
      </c>
      <c r="E168" s="94">
        <f t="shared" ref="E168:E195" si="17">D168*C168</f>
        <v>0.25</v>
      </c>
      <c r="F168" s="95">
        <f t="shared" si="14"/>
        <v>3.8305511274384503E-5</v>
      </c>
      <c r="G168" s="133" t="s">
        <v>164</v>
      </c>
    </row>
    <row r="169" spans="1:7" x14ac:dyDescent="0.15">
      <c r="A169" s="93">
        <v>2</v>
      </c>
      <c r="B169" s="69" t="s">
        <v>165</v>
      </c>
      <c r="C169" s="67">
        <v>2</v>
      </c>
      <c r="D169" s="70">
        <v>0.05</v>
      </c>
      <c r="E169" s="94">
        <f t="shared" si="17"/>
        <v>0.1</v>
      </c>
      <c r="F169" s="95">
        <f t="shared" si="14"/>
        <v>1.5322204509753801E-5</v>
      </c>
      <c r="G169" s="134"/>
    </row>
    <row r="170" spans="1:7" x14ac:dyDescent="0.15">
      <c r="A170" s="93">
        <v>3</v>
      </c>
      <c r="B170" s="69" t="s">
        <v>166</v>
      </c>
      <c r="C170" s="67">
        <v>3</v>
      </c>
      <c r="D170" s="70">
        <v>0.15</v>
      </c>
      <c r="E170" s="94">
        <f t="shared" si="17"/>
        <v>0.45</v>
      </c>
      <c r="F170" s="95">
        <f t="shared" si="14"/>
        <v>6.8949920293892098E-5</v>
      </c>
      <c r="G170" s="134"/>
    </row>
    <row r="171" spans="1:7" x14ac:dyDescent="0.15">
      <c r="A171" s="93">
        <v>4</v>
      </c>
      <c r="B171" s="69" t="s">
        <v>167</v>
      </c>
      <c r="C171" s="67">
        <v>4</v>
      </c>
      <c r="D171" s="70">
        <v>0.15</v>
      </c>
      <c r="E171" s="94">
        <f t="shared" si="17"/>
        <v>0.6</v>
      </c>
      <c r="F171" s="95">
        <f t="shared" si="14"/>
        <v>9.1933227058522797E-5</v>
      </c>
      <c r="G171" s="134"/>
    </row>
    <row r="172" spans="1:7" x14ac:dyDescent="0.15">
      <c r="A172" s="93">
        <v>5</v>
      </c>
      <c r="B172" s="69" t="s">
        <v>24</v>
      </c>
      <c r="C172" s="67">
        <v>6</v>
      </c>
      <c r="D172" s="70">
        <v>0.15</v>
      </c>
      <c r="E172" s="94">
        <f t="shared" si="17"/>
        <v>0.9</v>
      </c>
      <c r="F172" s="95">
        <f t="shared" si="14"/>
        <v>1.3789984058778401E-4</v>
      </c>
      <c r="G172" s="134"/>
    </row>
    <row r="173" spans="1:7" x14ac:dyDescent="0.15">
      <c r="A173" s="93">
        <v>6</v>
      </c>
      <c r="B173" s="69" t="s">
        <v>168</v>
      </c>
      <c r="C173" s="67">
        <v>2</v>
      </c>
      <c r="D173" s="70">
        <v>0.15</v>
      </c>
      <c r="E173" s="94">
        <f t="shared" si="17"/>
        <v>0.3</v>
      </c>
      <c r="F173" s="95">
        <f t="shared" si="14"/>
        <v>4.5966613529261399E-5</v>
      </c>
      <c r="G173" s="134"/>
    </row>
    <row r="174" spans="1:7" x14ac:dyDescent="0.15">
      <c r="A174" s="93">
        <v>7</v>
      </c>
      <c r="B174" s="69" t="s">
        <v>169</v>
      </c>
      <c r="C174" s="67">
        <v>3</v>
      </c>
      <c r="D174" s="70">
        <v>0.16</v>
      </c>
      <c r="E174" s="94">
        <f t="shared" si="17"/>
        <v>0.48</v>
      </c>
      <c r="F174" s="95">
        <f t="shared" si="14"/>
        <v>7.3546581646818305E-5</v>
      </c>
      <c r="G174" s="134"/>
    </row>
    <row r="175" spans="1:7" x14ac:dyDescent="0.15">
      <c r="A175" s="93">
        <v>8</v>
      </c>
      <c r="B175" s="69" t="s">
        <v>170</v>
      </c>
      <c r="C175" s="67">
        <v>2</v>
      </c>
      <c r="D175" s="70">
        <v>0.4</v>
      </c>
      <c r="E175" s="94">
        <f t="shared" si="17"/>
        <v>0.8</v>
      </c>
      <c r="F175" s="95">
        <f t="shared" si="14"/>
        <v>1.2257763607803E-4</v>
      </c>
      <c r="G175" s="134"/>
    </row>
    <row r="176" spans="1:7" x14ac:dyDescent="0.15">
      <c r="A176" s="93">
        <v>9</v>
      </c>
      <c r="B176" s="69" t="s">
        <v>95</v>
      </c>
      <c r="C176" s="67">
        <v>3</v>
      </c>
      <c r="D176" s="70">
        <v>1</v>
      </c>
      <c r="E176" s="94">
        <f t="shared" si="17"/>
        <v>3</v>
      </c>
      <c r="F176" s="95">
        <f t="shared" si="14"/>
        <v>4.5966613529261399E-4</v>
      </c>
      <c r="G176" s="134"/>
    </row>
    <row r="177" spans="1:7" x14ac:dyDescent="0.15">
      <c r="A177" s="93">
        <v>10</v>
      </c>
      <c r="B177" s="69" t="s">
        <v>171</v>
      </c>
      <c r="C177" s="67">
        <v>2</v>
      </c>
      <c r="D177" s="70">
        <v>1</v>
      </c>
      <c r="E177" s="94">
        <f t="shared" si="17"/>
        <v>2</v>
      </c>
      <c r="F177" s="95">
        <f t="shared" si="14"/>
        <v>3.0644409019507603E-4</v>
      </c>
      <c r="G177" s="134"/>
    </row>
    <row r="178" spans="1:7" x14ac:dyDescent="0.15">
      <c r="A178" s="93">
        <v>11</v>
      </c>
      <c r="B178" s="69" t="s">
        <v>172</v>
      </c>
      <c r="C178" s="67">
        <v>4</v>
      </c>
      <c r="D178" s="70">
        <v>1</v>
      </c>
      <c r="E178" s="94">
        <f t="shared" si="17"/>
        <v>4</v>
      </c>
      <c r="F178" s="95">
        <f t="shared" si="14"/>
        <v>6.1288818039015205E-4</v>
      </c>
      <c r="G178" s="134"/>
    </row>
    <row r="179" spans="1:7" x14ac:dyDescent="0.15">
      <c r="A179" s="93">
        <v>12</v>
      </c>
      <c r="B179" s="69" t="s">
        <v>173</v>
      </c>
      <c r="C179" s="67">
        <v>7</v>
      </c>
      <c r="D179" s="70">
        <v>1.2</v>
      </c>
      <c r="E179" s="94">
        <f t="shared" si="17"/>
        <v>8.4</v>
      </c>
      <c r="F179" s="95">
        <f t="shared" si="14"/>
        <v>1.28706517881932E-3</v>
      </c>
      <c r="G179" s="134"/>
    </row>
    <row r="180" spans="1:7" x14ac:dyDescent="0.15">
      <c r="A180" s="93">
        <v>13</v>
      </c>
      <c r="B180" s="69" t="s">
        <v>174</v>
      </c>
      <c r="C180" s="67">
        <v>2</v>
      </c>
      <c r="D180" s="70">
        <v>1.2</v>
      </c>
      <c r="E180" s="94">
        <f t="shared" si="17"/>
        <v>2.4</v>
      </c>
      <c r="F180" s="95">
        <f t="shared" si="14"/>
        <v>3.6773290823409103E-4</v>
      </c>
      <c r="G180" s="134"/>
    </row>
    <row r="181" spans="1:7" x14ac:dyDescent="0.15">
      <c r="A181" s="93">
        <v>14</v>
      </c>
      <c r="B181" s="69" t="s">
        <v>175</v>
      </c>
      <c r="C181" s="67">
        <v>1</v>
      </c>
      <c r="D181" s="70">
        <v>2</v>
      </c>
      <c r="E181" s="94">
        <f t="shared" si="17"/>
        <v>2</v>
      </c>
      <c r="F181" s="95">
        <f t="shared" si="14"/>
        <v>3.0644409019507603E-4</v>
      </c>
      <c r="G181" s="134"/>
    </row>
    <row r="182" spans="1:7" x14ac:dyDescent="0.15">
      <c r="A182" s="93">
        <v>15</v>
      </c>
      <c r="B182" s="69" t="s">
        <v>60</v>
      </c>
      <c r="C182" s="67">
        <v>3</v>
      </c>
      <c r="D182" s="70">
        <v>3.5</v>
      </c>
      <c r="E182" s="94">
        <f t="shared" si="17"/>
        <v>10.5</v>
      </c>
      <c r="F182" s="95">
        <f t="shared" si="14"/>
        <v>1.60883147352415E-3</v>
      </c>
      <c r="G182" s="134"/>
    </row>
    <row r="183" spans="1:7" x14ac:dyDescent="0.15">
      <c r="A183" s="93">
        <v>16</v>
      </c>
      <c r="B183" s="69" t="s">
        <v>176</v>
      </c>
      <c r="C183" s="67">
        <v>2</v>
      </c>
      <c r="D183" s="70">
        <v>4.9000000000000004</v>
      </c>
      <c r="E183" s="94">
        <f t="shared" si="17"/>
        <v>9.8000000000000007</v>
      </c>
      <c r="F183" s="95">
        <f t="shared" si="14"/>
        <v>1.5015760419558699E-3</v>
      </c>
      <c r="G183" s="134"/>
    </row>
    <row r="184" spans="1:7" x14ac:dyDescent="0.15">
      <c r="A184" s="93">
        <v>17</v>
      </c>
      <c r="B184" s="69" t="s">
        <v>177</v>
      </c>
      <c r="C184" s="67">
        <v>1</v>
      </c>
      <c r="D184" s="70">
        <v>5</v>
      </c>
      <c r="E184" s="94">
        <f t="shared" si="17"/>
        <v>5</v>
      </c>
      <c r="F184" s="95">
        <f t="shared" si="14"/>
        <v>7.6611022548769001E-4</v>
      </c>
      <c r="G184" s="134"/>
    </row>
    <row r="185" spans="1:7" x14ac:dyDescent="0.15">
      <c r="A185" s="93">
        <v>18</v>
      </c>
      <c r="B185" s="69" t="s">
        <v>178</v>
      </c>
      <c r="C185" s="67">
        <v>1</v>
      </c>
      <c r="D185" s="70">
        <v>5</v>
      </c>
      <c r="E185" s="94">
        <f t="shared" si="17"/>
        <v>5</v>
      </c>
      <c r="F185" s="95">
        <f t="shared" si="14"/>
        <v>7.6611022548769001E-4</v>
      </c>
      <c r="G185" s="134"/>
    </row>
    <row r="186" spans="1:7" x14ac:dyDescent="0.15">
      <c r="A186" s="93">
        <v>19</v>
      </c>
      <c r="B186" s="69" t="s">
        <v>179</v>
      </c>
      <c r="C186" s="67">
        <v>1</v>
      </c>
      <c r="D186" s="70">
        <v>5</v>
      </c>
      <c r="E186" s="94">
        <f t="shared" si="17"/>
        <v>5</v>
      </c>
      <c r="F186" s="95">
        <f t="shared" si="14"/>
        <v>7.6611022548769001E-4</v>
      </c>
      <c r="G186" s="134"/>
    </row>
    <row r="187" spans="1:7" x14ac:dyDescent="0.15">
      <c r="A187" s="93">
        <v>20</v>
      </c>
      <c r="B187" s="69" t="s">
        <v>35</v>
      </c>
      <c r="C187" s="67">
        <v>5</v>
      </c>
      <c r="D187" s="70">
        <v>10</v>
      </c>
      <c r="E187" s="94">
        <f t="shared" si="17"/>
        <v>50</v>
      </c>
      <c r="F187" s="95">
        <f t="shared" si="14"/>
        <v>7.6611022548769003E-3</v>
      </c>
      <c r="G187" s="134"/>
    </row>
    <row r="188" spans="1:7" x14ac:dyDescent="0.15">
      <c r="A188" s="93">
        <v>21</v>
      </c>
      <c r="B188" s="69" t="s">
        <v>180</v>
      </c>
      <c r="C188" s="67">
        <v>1</v>
      </c>
      <c r="D188" s="70">
        <v>15</v>
      </c>
      <c r="E188" s="94">
        <f t="shared" si="17"/>
        <v>15</v>
      </c>
      <c r="F188" s="95">
        <f t="shared" si="14"/>
        <v>2.2983306764630699E-3</v>
      </c>
      <c r="G188" s="134"/>
    </row>
    <row r="189" spans="1:7" x14ac:dyDescent="0.15">
      <c r="A189" s="93">
        <v>22</v>
      </c>
      <c r="B189" s="69" t="s">
        <v>119</v>
      </c>
      <c r="C189" s="67">
        <v>5</v>
      </c>
      <c r="D189" s="70">
        <v>24</v>
      </c>
      <c r="E189" s="94">
        <f t="shared" si="17"/>
        <v>120</v>
      </c>
      <c r="F189" s="95">
        <f t="shared" si="14"/>
        <v>1.8386645411704601E-2</v>
      </c>
      <c r="G189" s="134"/>
    </row>
    <row r="190" spans="1:7" x14ac:dyDescent="0.15">
      <c r="A190" s="93">
        <v>23</v>
      </c>
      <c r="B190" s="69" t="s">
        <v>181</v>
      </c>
      <c r="C190" s="67">
        <v>3</v>
      </c>
      <c r="D190" s="70">
        <v>40</v>
      </c>
      <c r="E190" s="94">
        <f t="shared" si="17"/>
        <v>120</v>
      </c>
      <c r="F190" s="95">
        <f t="shared" si="14"/>
        <v>1.8386645411704601E-2</v>
      </c>
      <c r="G190" s="134"/>
    </row>
    <row r="191" spans="1:7" x14ac:dyDescent="0.15">
      <c r="A191" s="93">
        <v>24</v>
      </c>
      <c r="B191" s="69" t="s">
        <v>182</v>
      </c>
      <c r="C191" s="67">
        <v>1</v>
      </c>
      <c r="D191" s="70">
        <v>5</v>
      </c>
      <c r="E191" s="94">
        <f t="shared" si="17"/>
        <v>5</v>
      </c>
      <c r="F191" s="95">
        <f t="shared" si="14"/>
        <v>7.6611022548769001E-4</v>
      </c>
      <c r="G191" s="134"/>
    </row>
    <row r="192" spans="1:7" x14ac:dyDescent="0.15">
      <c r="A192" s="93">
        <v>25</v>
      </c>
      <c r="B192" s="69" t="s">
        <v>183</v>
      </c>
      <c r="C192" s="67">
        <v>1</v>
      </c>
      <c r="D192" s="70">
        <v>8.6</v>
      </c>
      <c r="E192" s="94">
        <f t="shared" si="17"/>
        <v>8.6</v>
      </c>
      <c r="F192" s="95">
        <f t="shared" si="14"/>
        <v>1.3177095878388299E-3</v>
      </c>
      <c r="G192" s="134"/>
    </row>
    <row r="193" spans="1:7" x14ac:dyDescent="0.15">
      <c r="A193" s="93">
        <v>26</v>
      </c>
      <c r="B193" s="69" t="s">
        <v>184</v>
      </c>
      <c r="C193" s="67">
        <v>1</v>
      </c>
      <c r="D193" s="70">
        <v>22</v>
      </c>
      <c r="E193" s="94">
        <f t="shared" si="17"/>
        <v>22</v>
      </c>
      <c r="F193" s="95">
        <f t="shared" si="14"/>
        <v>3.3708849921458401E-3</v>
      </c>
      <c r="G193" s="134"/>
    </row>
    <row r="194" spans="1:7" x14ac:dyDescent="0.15">
      <c r="A194" s="93">
        <v>27</v>
      </c>
      <c r="B194" s="69" t="s">
        <v>185</v>
      </c>
      <c r="C194" s="67">
        <v>1</v>
      </c>
      <c r="D194" s="70">
        <v>2</v>
      </c>
      <c r="E194" s="94">
        <f t="shared" si="17"/>
        <v>2</v>
      </c>
      <c r="F194" s="95">
        <f t="shared" si="14"/>
        <v>3.0644409019507603E-4</v>
      </c>
      <c r="G194" s="134"/>
    </row>
    <row r="195" spans="1:7" x14ac:dyDescent="0.15">
      <c r="A195" s="93">
        <v>28</v>
      </c>
      <c r="B195" s="69" t="s">
        <v>186</v>
      </c>
      <c r="C195" s="67">
        <v>2</v>
      </c>
      <c r="D195" s="70">
        <v>18</v>
      </c>
      <c r="E195" s="94">
        <f t="shared" si="17"/>
        <v>36</v>
      </c>
      <c r="F195" s="95">
        <f t="shared" si="14"/>
        <v>5.5159936235113704E-3</v>
      </c>
      <c r="G195" s="135"/>
    </row>
    <row r="196" spans="1:7" x14ac:dyDescent="0.15">
      <c r="A196" s="98" t="s">
        <v>187</v>
      </c>
      <c r="B196" s="99" t="s">
        <v>188</v>
      </c>
      <c r="C196" s="100">
        <f>SUM(C197:C216)</f>
        <v>34</v>
      </c>
      <c r="D196" s="101"/>
      <c r="E196" s="91">
        <f>SUM(E197:E216)</f>
        <v>49.06</v>
      </c>
      <c r="F196" s="92">
        <f t="shared" ref="F196:F259" si="18">E196/$E$303</f>
        <v>7.51707353248522E-3</v>
      </c>
      <c r="G196" s="90"/>
    </row>
    <row r="197" spans="1:7" x14ac:dyDescent="0.15">
      <c r="A197" s="67">
        <v>1</v>
      </c>
      <c r="B197" s="69" t="s">
        <v>189</v>
      </c>
      <c r="C197" s="67">
        <v>1</v>
      </c>
      <c r="D197" s="70">
        <v>0.03</v>
      </c>
      <c r="E197" s="94">
        <f t="shared" ref="E197:E216" si="19">D197*C197</f>
        <v>0.03</v>
      </c>
      <c r="F197" s="95">
        <f t="shared" si="18"/>
        <v>4.5966613529261399E-6</v>
      </c>
      <c r="G197" s="96"/>
    </row>
    <row r="198" spans="1:7" x14ac:dyDescent="0.15">
      <c r="A198" s="67">
        <v>2</v>
      </c>
      <c r="B198" s="69" t="s">
        <v>25</v>
      </c>
      <c r="C198" s="67">
        <v>1</v>
      </c>
      <c r="D198" s="70">
        <v>0.05</v>
      </c>
      <c r="E198" s="94">
        <f t="shared" si="19"/>
        <v>0.05</v>
      </c>
      <c r="F198" s="95">
        <f t="shared" si="18"/>
        <v>7.6611022548769003E-6</v>
      </c>
      <c r="G198" s="96"/>
    </row>
    <row r="199" spans="1:7" x14ac:dyDescent="0.15">
      <c r="A199" s="67">
        <v>3</v>
      </c>
      <c r="B199" s="69" t="s">
        <v>69</v>
      </c>
      <c r="C199" s="67">
        <v>2</v>
      </c>
      <c r="D199" s="70">
        <v>0.05</v>
      </c>
      <c r="E199" s="94">
        <f t="shared" si="19"/>
        <v>0.1</v>
      </c>
      <c r="F199" s="95">
        <f t="shared" si="18"/>
        <v>1.5322204509753801E-5</v>
      </c>
      <c r="G199" s="96"/>
    </row>
    <row r="200" spans="1:7" x14ac:dyDescent="0.15">
      <c r="A200" s="67">
        <v>4</v>
      </c>
      <c r="B200" s="69" t="s">
        <v>94</v>
      </c>
      <c r="C200" s="67">
        <v>1</v>
      </c>
      <c r="D200" s="70">
        <v>0.1</v>
      </c>
      <c r="E200" s="94">
        <f t="shared" si="19"/>
        <v>0.1</v>
      </c>
      <c r="F200" s="95">
        <f t="shared" si="18"/>
        <v>1.5322204509753801E-5</v>
      </c>
      <c r="G200" s="96"/>
    </row>
    <row r="201" spans="1:7" x14ac:dyDescent="0.15">
      <c r="A201" s="67">
        <v>5</v>
      </c>
      <c r="B201" s="69" t="s">
        <v>190</v>
      </c>
      <c r="C201" s="67">
        <v>2</v>
      </c>
      <c r="D201" s="70">
        <v>0.1</v>
      </c>
      <c r="E201" s="94">
        <f t="shared" si="19"/>
        <v>0.2</v>
      </c>
      <c r="F201" s="95">
        <f t="shared" si="18"/>
        <v>3.0644409019507601E-5</v>
      </c>
      <c r="G201" s="96"/>
    </row>
    <row r="202" spans="1:7" x14ac:dyDescent="0.15">
      <c r="A202" s="67">
        <v>6</v>
      </c>
      <c r="B202" s="69" t="s">
        <v>191</v>
      </c>
      <c r="C202" s="67">
        <v>1</v>
      </c>
      <c r="D202" s="70">
        <v>0.15</v>
      </c>
      <c r="E202" s="94">
        <f t="shared" si="19"/>
        <v>0.15</v>
      </c>
      <c r="F202" s="95">
        <f t="shared" si="18"/>
        <v>2.2983306764630699E-5</v>
      </c>
      <c r="G202" s="96"/>
    </row>
    <row r="203" spans="1:7" x14ac:dyDescent="0.15">
      <c r="A203" s="67">
        <v>7</v>
      </c>
      <c r="B203" s="69" t="s">
        <v>131</v>
      </c>
      <c r="C203" s="67">
        <v>1</v>
      </c>
      <c r="D203" s="70">
        <v>0.18</v>
      </c>
      <c r="E203" s="94">
        <f t="shared" si="19"/>
        <v>0.18</v>
      </c>
      <c r="F203" s="95">
        <f t="shared" si="18"/>
        <v>2.75799681175569E-5</v>
      </c>
      <c r="G203" s="96"/>
    </row>
    <row r="204" spans="1:7" x14ac:dyDescent="0.15">
      <c r="A204" s="67">
        <v>8</v>
      </c>
      <c r="B204" s="69" t="s">
        <v>95</v>
      </c>
      <c r="C204" s="67">
        <v>1</v>
      </c>
      <c r="D204" s="70">
        <v>0.2</v>
      </c>
      <c r="E204" s="94">
        <f t="shared" si="19"/>
        <v>0.2</v>
      </c>
      <c r="F204" s="95">
        <f t="shared" si="18"/>
        <v>3.0644409019507601E-5</v>
      </c>
      <c r="G204" s="96"/>
    </row>
    <row r="205" spans="1:7" x14ac:dyDescent="0.15">
      <c r="A205" s="67">
        <v>9</v>
      </c>
      <c r="B205" s="69" t="s">
        <v>127</v>
      </c>
      <c r="C205" s="67">
        <v>1</v>
      </c>
      <c r="D205" s="70">
        <v>0.25</v>
      </c>
      <c r="E205" s="94">
        <f t="shared" si="19"/>
        <v>0.25</v>
      </c>
      <c r="F205" s="95">
        <f t="shared" si="18"/>
        <v>3.8305511274384503E-5</v>
      </c>
      <c r="G205" s="96"/>
    </row>
    <row r="206" spans="1:7" x14ac:dyDescent="0.15">
      <c r="A206" s="67">
        <v>10</v>
      </c>
      <c r="B206" s="69" t="s">
        <v>34</v>
      </c>
      <c r="C206" s="67">
        <v>3</v>
      </c>
      <c r="D206" s="70">
        <v>0.7</v>
      </c>
      <c r="E206" s="94">
        <f t="shared" si="19"/>
        <v>2.1</v>
      </c>
      <c r="F206" s="95">
        <f t="shared" si="18"/>
        <v>3.2176629470483001E-4</v>
      </c>
      <c r="G206" s="96"/>
    </row>
    <row r="207" spans="1:7" x14ac:dyDescent="0.15">
      <c r="A207" s="67">
        <v>11</v>
      </c>
      <c r="B207" s="69" t="s">
        <v>192</v>
      </c>
      <c r="C207" s="67">
        <v>2</v>
      </c>
      <c r="D207" s="70">
        <v>1</v>
      </c>
      <c r="E207" s="94">
        <f t="shared" si="19"/>
        <v>2</v>
      </c>
      <c r="F207" s="95">
        <f t="shared" si="18"/>
        <v>3.0644409019507603E-4</v>
      </c>
      <c r="G207" s="96"/>
    </row>
    <row r="208" spans="1:7" x14ac:dyDescent="0.15">
      <c r="A208" s="67">
        <v>12</v>
      </c>
      <c r="B208" s="69" t="s">
        <v>33</v>
      </c>
      <c r="C208" s="67">
        <v>2</v>
      </c>
      <c r="D208" s="70">
        <v>1</v>
      </c>
      <c r="E208" s="94">
        <f t="shared" si="19"/>
        <v>2</v>
      </c>
      <c r="F208" s="95">
        <f t="shared" si="18"/>
        <v>3.0644409019507603E-4</v>
      </c>
      <c r="G208" s="96"/>
    </row>
    <row r="209" spans="1:7" x14ac:dyDescent="0.15">
      <c r="A209" s="67">
        <v>13</v>
      </c>
      <c r="B209" s="69" t="s">
        <v>193</v>
      </c>
      <c r="C209" s="67">
        <v>2</v>
      </c>
      <c r="D209" s="70">
        <v>1.2</v>
      </c>
      <c r="E209" s="94">
        <f t="shared" si="19"/>
        <v>2.4</v>
      </c>
      <c r="F209" s="95">
        <f t="shared" si="18"/>
        <v>3.6773290823409103E-4</v>
      </c>
      <c r="G209" s="96"/>
    </row>
    <row r="210" spans="1:7" x14ac:dyDescent="0.15">
      <c r="A210" s="67">
        <v>14</v>
      </c>
      <c r="B210" s="69" t="s">
        <v>194</v>
      </c>
      <c r="C210" s="67">
        <v>2</v>
      </c>
      <c r="D210" s="70">
        <v>1.5</v>
      </c>
      <c r="E210" s="94">
        <f t="shared" si="19"/>
        <v>3</v>
      </c>
      <c r="F210" s="95">
        <f t="shared" si="18"/>
        <v>4.5966613529261399E-4</v>
      </c>
      <c r="G210" s="96"/>
    </row>
    <row r="211" spans="1:7" x14ac:dyDescent="0.15">
      <c r="A211" s="67">
        <v>15</v>
      </c>
      <c r="B211" s="69" t="s">
        <v>75</v>
      </c>
      <c r="C211" s="67">
        <v>1</v>
      </c>
      <c r="D211" s="70">
        <v>2</v>
      </c>
      <c r="E211" s="94">
        <f t="shared" si="19"/>
        <v>2</v>
      </c>
      <c r="F211" s="95">
        <f t="shared" si="18"/>
        <v>3.0644409019507603E-4</v>
      </c>
      <c r="G211" s="96"/>
    </row>
    <row r="212" spans="1:7" x14ac:dyDescent="0.15">
      <c r="A212" s="67">
        <v>16</v>
      </c>
      <c r="B212" s="69" t="s">
        <v>103</v>
      </c>
      <c r="C212" s="67">
        <v>1</v>
      </c>
      <c r="D212" s="70">
        <v>2.5</v>
      </c>
      <c r="E212" s="94">
        <f t="shared" si="19"/>
        <v>2.5</v>
      </c>
      <c r="F212" s="95">
        <f t="shared" si="18"/>
        <v>3.8305511274384501E-4</v>
      </c>
      <c r="G212" s="96"/>
    </row>
    <row r="213" spans="1:7" x14ac:dyDescent="0.15">
      <c r="A213" s="67">
        <v>17</v>
      </c>
      <c r="B213" s="69" t="s">
        <v>60</v>
      </c>
      <c r="C213" s="67">
        <v>4</v>
      </c>
      <c r="D213" s="70">
        <v>3.5</v>
      </c>
      <c r="E213" s="94">
        <f t="shared" si="19"/>
        <v>14</v>
      </c>
      <c r="F213" s="95">
        <f t="shared" si="18"/>
        <v>2.1451086313655299E-3</v>
      </c>
      <c r="G213" s="96"/>
    </row>
    <row r="214" spans="1:7" x14ac:dyDescent="0.15">
      <c r="A214" s="67">
        <v>18</v>
      </c>
      <c r="B214" s="69" t="s">
        <v>149</v>
      </c>
      <c r="C214" s="67">
        <v>1</v>
      </c>
      <c r="D214" s="70">
        <v>4</v>
      </c>
      <c r="E214" s="94">
        <f t="shared" si="19"/>
        <v>4</v>
      </c>
      <c r="F214" s="95">
        <f t="shared" si="18"/>
        <v>6.1288818039015205E-4</v>
      </c>
      <c r="G214" s="96"/>
    </row>
    <row r="215" spans="1:7" x14ac:dyDescent="0.15">
      <c r="A215" s="67">
        <v>19</v>
      </c>
      <c r="B215" s="74" t="s">
        <v>195</v>
      </c>
      <c r="C215" s="77">
        <v>1</v>
      </c>
      <c r="D215" s="70">
        <v>9</v>
      </c>
      <c r="E215" s="94">
        <f t="shared" si="19"/>
        <v>9</v>
      </c>
      <c r="F215" s="95">
        <f t="shared" si="18"/>
        <v>1.37899840587784E-3</v>
      </c>
      <c r="G215" s="96"/>
    </row>
    <row r="216" spans="1:7" x14ac:dyDescent="0.15">
      <c r="A216" s="67">
        <v>20</v>
      </c>
      <c r="B216" s="74" t="s">
        <v>56</v>
      </c>
      <c r="C216" s="77">
        <v>4</v>
      </c>
      <c r="D216" s="70">
        <v>1.2</v>
      </c>
      <c r="E216" s="94">
        <f t="shared" si="19"/>
        <v>4.8</v>
      </c>
      <c r="F216" s="95">
        <f t="shared" si="18"/>
        <v>7.3546581646818303E-4</v>
      </c>
      <c r="G216" s="96"/>
    </row>
    <row r="217" spans="1:7" x14ac:dyDescent="0.15">
      <c r="A217" s="98" t="s">
        <v>196</v>
      </c>
      <c r="B217" s="99" t="s">
        <v>197</v>
      </c>
      <c r="C217" s="100">
        <f>SUM(C218:C243)</f>
        <v>64</v>
      </c>
      <c r="D217" s="101"/>
      <c r="E217" s="91">
        <f>SUM(E218:E243)</f>
        <v>135.19</v>
      </c>
      <c r="F217" s="92">
        <f t="shared" si="18"/>
        <v>2.0714088276736198E-2</v>
      </c>
      <c r="G217" s="90"/>
    </row>
    <row r="218" spans="1:7" x14ac:dyDescent="0.15">
      <c r="A218" s="67">
        <v>1</v>
      </c>
      <c r="B218" s="74" t="s">
        <v>50</v>
      </c>
      <c r="C218" s="77">
        <v>1</v>
      </c>
      <c r="D218" s="70">
        <v>0.03</v>
      </c>
      <c r="E218" s="94">
        <f t="shared" ref="E218:E243" si="20">D218*C218</f>
        <v>0.03</v>
      </c>
      <c r="F218" s="95">
        <f t="shared" si="18"/>
        <v>4.5966613529261399E-6</v>
      </c>
      <c r="G218" s="96"/>
    </row>
    <row r="219" spans="1:7" x14ac:dyDescent="0.15">
      <c r="A219" s="67">
        <v>2</v>
      </c>
      <c r="B219" s="74" t="s">
        <v>69</v>
      </c>
      <c r="C219" s="77">
        <v>6</v>
      </c>
      <c r="D219" s="70">
        <v>0.05</v>
      </c>
      <c r="E219" s="94">
        <f t="shared" si="20"/>
        <v>0.3</v>
      </c>
      <c r="F219" s="95">
        <f t="shared" si="18"/>
        <v>4.5966613529261399E-5</v>
      </c>
      <c r="G219" s="96"/>
    </row>
    <row r="220" spans="1:7" x14ac:dyDescent="0.15">
      <c r="A220" s="67">
        <v>3</v>
      </c>
      <c r="B220" s="69" t="s">
        <v>52</v>
      </c>
      <c r="C220" s="77">
        <v>2</v>
      </c>
      <c r="D220" s="70">
        <v>0.08</v>
      </c>
      <c r="E220" s="94">
        <f t="shared" si="20"/>
        <v>0.16</v>
      </c>
      <c r="F220" s="95">
        <f t="shared" si="18"/>
        <v>2.4515527215606101E-5</v>
      </c>
      <c r="G220" s="96"/>
    </row>
    <row r="221" spans="1:7" x14ac:dyDescent="0.15">
      <c r="A221" s="67">
        <v>4</v>
      </c>
      <c r="B221" s="74" t="s">
        <v>198</v>
      </c>
      <c r="C221" s="77">
        <v>2</v>
      </c>
      <c r="D221" s="70">
        <v>0.1</v>
      </c>
      <c r="E221" s="94">
        <f t="shared" si="20"/>
        <v>0.2</v>
      </c>
      <c r="F221" s="95">
        <f t="shared" si="18"/>
        <v>3.0644409019507601E-5</v>
      </c>
      <c r="G221" s="96"/>
    </row>
    <row r="222" spans="1:7" x14ac:dyDescent="0.15">
      <c r="A222" s="67">
        <v>5</v>
      </c>
      <c r="B222" s="74" t="s">
        <v>199</v>
      </c>
      <c r="C222" s="77">
        <v>1</v>
      </c>
      <c r="D222" s="70">
        <v>0.15</v>
      </c>
      <c r="E222" s="94">
        <f t="shared" si="20"/>
        <v>0.15</v>
      </c>
      <c r="F222" s="95">
        <f t="shared" si="18"/>
        <v>2.2983306764630699E-5</v>
      </c>
      <c r="G222" s="96"/>
    </row>
    <row r="223" spans="1:7" x14ac:dyDescent="0.15">
      <c r="A223" s="67">
        <v>6</v>
      </c>
      <c r="B223" s="74" t="s">
        <v>200</v>
      </c>
      <c r="C223" s="76">
        <v>1</v>
      </c>
      <c r="D223" s="70">
        <v>0.15</v>
      </c>
      <c r="E223" s="94">
        <f t="shared" si="20"/>
        <v>0.15</v>
      </c>
      <c r="F223" s="95">
        <f t="shared" si="18"/>
        <v>2.2983306764630699E-5</v>
      </c>
      <c r="G223" s="96"/>
    </row>
    <row r="224" spans="1:7" x14ac:dyDescent="0.15">
      <c r="A224" s="67">
        <v>7</v>
      </c>
      <c r="B224" s="74" t="s">
        <v>131</v>
      </c>
      <c r="C224" s="77">
        <v>10</v>
      </c>
      <c r="D224" s="70">
        <v>0.18</v>
      </c>
      <c r="E224" s="94">
        <f t="shared" si="20"/>
        <v>1.8</v>
      </c>
      <c r="F224" s="95">
        <f t="shared" si="18"/>
        <v>2.7579968117556801E-4</v>
      </c>
      <c r="G224" s="96"/>
    </row>
    <row r="225" spans="1:7" x14ac:dyDescent="0.15">
      <c r="A225" s="67">
        <v>8</v>
      </c>
      <c r="B225" s="69" t="s">
        <v>201</v>
      </c>
      <c r="C225" s="67">
        <v>3</v>
      </c>
      <c r="D225" s="70">
        <v>0.2</v>
      </c>
      <c r="E225" s="94">
        <f t="shared" si="20"/>
        <v>0.6</v>
      </c>
      <c r="F225" s="95">
        <f t="shared" si="18"/>
        <v>9.1933227058522905E-5</v>
      </c>
      <c r="G225" s="96"/>
    </row>
    <row r="226" spans="1:7" x14ac:dyDescent="0.15">
      <c r="A226" s="67">
        <v>9</v>
      </c>
      <c r="B226" s="74" t="s">
        <v>147</v>
      </c>
      <c r="C226" s="77">
        <v>1</v>
      </c>
      <c r="D226" s="70">
        <v>0.4</v>
      </c>
      <c r="E226" s="94">
        <f t="shared" si="20"/>
        <v>0.4</v>
      </c>
      <c r="F226" s="95">
        <f t="shared" si="18"/>
        <v>6.1288818039015203E-5</v>
      </c>
      <c r="G226" s="96"/>
    </row>
    <row r="227" spans="1:7" x14ac:dyDescent="0.15">
      <c r="A227" s="67">
        <v>10</v>
      </c>
      <c r="B227" s="69" t="s">
        <v>202</v>
      </c>
      <c r="C227" s="67">
        <v>2</v>
      </c>
      <c r="D227" s="70">
        <v>0.5</v>
      </c>
      <c r="E227" s="94">
        <f t="shared" si="20"/>
        <v>1</v>
      </c>
      <c r="F227" s="95">
        <f t="shared" si="18"/>
        <v>1.5322204509753801E-4</v>
      </c>
      <c r="G227" s="96"/>
    </row>
    <row r="228" spans="1:7" x14ac:dyDescent="0.15">
      <c r="A228" s="67">
        <v>11</v>
      </c>
      <c r="B228" s="74" t="s">
        <v>34</v>
      </c>
      <c r="C228" s="77">
        <v>2</v>
      </c>
      <c r="D228" s="70">
        <v>0.7</v>
      </c>
      <c r="E228" s="94">
        <f t="shared" si="20"/>
        <v>1.4</v>
      </c>
      <c r="F228" s="95">
        <f t="shared" si="18"/>
        <v>2.1451086313655301E-4</v>
      </c>
      <c r="G228" s="96"/>
    </row>
    <row r="229" spans="1:7" x14ac:dyDescent="0.15">
      <c r="A229" s="67">
        <v>12</v>
      </c>
      <c r="B229" s="74" t="s">
        <v>203</v>
      </c>
      <c r="C229" s="111">
        <v>1</v>
      </c>
      <c r="D229" s="70">
        <v>1</v>
      </c>
      <c r="E229" s="94">
        <f t="shared" si="20"/>
        <v>1</v>
      </c>
      <c r="F229" s="95">
        <f t="shared" si="18"/>
        <v>1.5322204509753801E-4</v>
      </c>
      <c r="G229" s="96"/>
    </row>
    <row r="230" spans="1:7" x14ac:dyDescent="0.15">
      <c r="A230" s="67">
        <v>13</v>
      </c>
      <c r="B230" s="74" t="s">
        <v>204</v>
      </c>
      <c r="C230" s="112">
        <v>18</v>
      </c>
      <c r="D230" s="70">
        <v>1</v>
      </c>
      <c r="E230" s="94">
        <f t="shared" si="20"/>
        <v>18</v>
      </c>
      <c r="F230" s="95">
        <f t="shared" si="18"/>
        <v>2.75799681175569E-3</v>
      </c>
      <c r="G230" s="96"/>
    </row>
    <row r="231" spans="1:7" x14ac:dyDescent="0.15">
      <c r="A231" s="67">
        <v>14</v>
      </c>
      <c r="B231" s="74" t="s">
        <v>193</v>
      </c>
      <c r="C231" s="77">
        <v>1</v>
      </c>
      <c r="D231" s="70">
        <v>1.2</v>
      </c>
      <c r="E231" s="94">
        <f t="shared" si="20"/>
        <v>1.2</v>
      </c>
      <c r="F231" s="95">
        <f t="shared" si="18"/>
        <v>1.83866454117046E-4</v>
      </c>
      <c r="G231" s="96"/>
    </row>
    <row r="232" spans="1:7" x14ac:dyDescent="0.15">
      <c r="A232" s="67">
        <v>15</v>
      </c>
      <c r="B232" s="74" t="s">
        <v>205</v>
      </c>
      <c r="C232" s="77">
        <v>1</v>
      </c>
      <c r="D232" s="70">
        <v>1.5</v>
      </c>
      <c r="E232" s="94">
        <f t="shared" si="20"/>
        <v>1.5</v>
      </c>
      <c r="F232" s="95">
        <f t="shared" si="18"/>
        <v>2.2983306764630699E-4</v>
      </c>
      <c r="G232" s="96"/>
    </row>
    <row r="233" spans="1:7" x14ac:dyDescent="0.15">
      <c r="A233" s="67">
        <v>16</v>
      </c>
      <c r="B233" s="74" t="s">
        <v>206</v>
      </c>
      <c r="C233" s="77">
        <v>1</v>
      </c>
      <c r="D233" s="70">
        <v>1.5</v>
      </c>
      <c r="E233" s="94">
        <f t="shared" si="20"/>
        <v>1.5</v>
      </c>
      <c r="F233" s="95">
        <f t="shared" si="18"/>
        <v>2.2983306764630699E-4</v>
      </c>
      <c r="G233" s="96"/>
    </row>
    <row r="234" spans="1:7" x14ac:dyDescent="0.15">
      <c r="A234" s="67">
        <v>17</v>
      </c>
      <c r="B234" s="74" t="s">
        <v>194</v>
      </c>
      <c r="C234" s="113">
        <v>1</v>
      </c>
      <c r="D234" s="70">
        <v>1.5</v>
      </c>
      <c r="E234" s="94">
        <f t="shared" si="20"/>
        <v>1.5</v>
      </c>
      <c r="F234" s="95">
        <f t="shared" si="18"/>
        <v>2.2983306764630699E-4</v>
      </c>
      <c r="G234" s="96"/>
    </row>
    <row r="235" spans="1:7" x14ac:dyDescent="0.15">
      <c r="A235" s="67">
        <v>18</v>
      </c>
      <c r="B235" s="74" t="s">
        <v>207</v>
      </c>
      <c r="C235" s="111">
        <v>1</v>
      </c>
      <c r="D235" s="70">
        <v>2</v>
      </c>
      <c r="E235" s="94">
        <f t="shared" si="20"/>
        <v>2</v>
      </c>
      <c r="F235" s="95">
        <f t="shared" si="18"/>
        <v>3.0644409019507603E-4</v>
      </c>
      <c r="G235" s="96"/>
    </row>
    <row r="236" spans="1:7" x14ac:dyDescent="0.15">
      <c r="A236" s="67">
        <v>19</v>
      </c>
      <c r="B236" s="74" t="s">
        <v>75</v>
      </c>
      <c r="C236" s="111">
        <v>1</v>
      </c>
      <c r="D236" s="70">
        <v>2</v>
      </c>
      <c r="E236" s="94">
        <f t="shared" si="20"/>
        <v>2</v>
      </c>
      <c r="F236" s="95">
        <f t="shared" si="18"/>
        <v>3.0644409019507603E-4</v>
      </c>
      <c r="G236" s="96"/>
    </row>
    <row r="237" spans="1:7" x14ac:dyDescent="0.15">
      <c r="A237" s="67">
        <v>20</v>
      </c>
      <c r="B237" s="69" t="s">
        <v>208</v>
      </c>
      <c r="C237" s="108">
        <v>1</v>
      </c>
      <c r="D237" s="70">
        <v>2</v>
      </c>
      <c r="E237" s="94">
        <f t="shared" si="20"/>
        <v>2</v>
      </c>
      <c r="F237" s="95">
        <f t="shared" si="18"/>
        <v>3.0644409019507603E-4</v>
      </c>
      <c r="G237" s="96"/>
    </row>
    <row r="238" spans="1:7" x14ac:dyDescent="0.15">
      <c r="A238" s="67">
        <v>21</v>
      </c>
      <c r="B238" s="74" t="s">
        <v>103</v>
      </c>
      <c r="C238" s="112">
        <v>1</v>
      </c>
      <c r="D238" s="70">
        <v>2.5</v>
      </c>
      <c r="E238" s="94">
        <f t="shared" si="20"/>
        <v>2.5</v>
      </c>
      <c r="F238" s="95">
        <f t="shared" si="18"/>
        <v>3.8305511274384501E-4</v>
      </c>
      <c r="G238" s="96"/>
    </row>
    <row r="239" spans="1:7" x14ac:dyDescent="0.15">
      <c r="A239" s="67">
        <v>22</v>
      </c>
      <c r="B239" s="74" t="s">
        <v>209</v>
      </c>
      <c r="C239" s="112">
        <v>1</v>
      </c>
      <c r="D239" s="70">
        <v>2.8</v>
      </c>
      <c r="E239" s="94">
        <f t="shared" si="20"/>
        <v>2.8</v>
      </c>
      <c r="F239" s="95">
        <f t="shared" si="18"/>
        <v>4.29021726273107E-4</v>
      </c>
      <c r="G239" s="96"/>
    </row>
    <row r="240" spans="1:7" x14ac:dyDescent="0.15">
      <c r="A240" s="67">
        <v>23</v>
      </c>
      <c r="B240" s="74" t="s">
        <v>210</v>
      </c>
      <c r="C240" s="77">
        <v>1</v>
      </c>
      <c r="D240" s="70">
        <v>3</v>
      </c>
      <c r="E240" s="94">
        <f t="shared" si="20"/>
        <v>3</v>
      </c>
      <c r="F240" s="95">
        <f t="shared" si="18"/>
        <v>4.5966613529261399E-4</v>
      </c>
      <c r="G240" s="96"/>
    </row>
    <row r="241" spans="1:7" x14ac:dyDescent="0.15">
      <c r="A241" s="67">
        <v>24</v>
      </c>
      <c r="B241" s="69" t="s">
        <v>60</v>
      </c>
      <c r="C241" s="77">
        <v>2</v>
      </c>
      <c r="D241" s="70">
        <v>3.5</v>
      </c>
      <c r="E241" s="94">
        <f t="shared" si="20"/>
        <v>7</v>
      </c>
      <c r="F241" s="95">
        <f t="shared" si="18"/>
        <v>1.0725543156827699E-3</v>
      </c>
      <c r="G241" s="96"/>
    </row>
    <row r="242" spans="1:7" x14ac:dyDescent="0.15">
      <c r="A242" s="67">
        <v>25</v>
      </c>
      <c r="B242" s="74" t="s">
        <v>211</v>
      </c>
      <c r="C242" s="112">
        <v>1</v>
      </c>
      <c r="D242" s="70">
        <v>8</v>
      </c>
      <c r="E242" s="94">
        <f t="shared" si="20"/>
        <v>8</v>
      </c>
      <c r="F242" s="95">
        <f t="shared" si="18"/>
        <v>1.2257763607803E-3</v>
      </c>
      <c r="G242" s="96"/>
    </row>
    <row r="243" spans="1:7" x14ac:dyDescent="0.15">
      <c r="A243" s="67">
        <v>26</v>
      </c>
      <c r="B243" s="74" t="s">
        <v>212</v>
      </c>
      <c r="C243" s="77">
        <v>1</v>
      </c>
      <c r="D243" s="70">
        <v>75</v>
      </c>
      <c r="E243" s="94">
        <f t="shared" si="20"/>
        <v>75</v>
      </c>
      <c r="F243" s="95">
        <f t="shared" si="18"/>
        <v>1.1491653382315401E-2</v>
      </c>
      <c r="G243" s="96"/>
    </row>
    <row r="244" spans="1:7" x14ac:dyDescent="0.15">
      <c r="A244" s="98" t="s">
        <v>213</v>
      </c>
      <c r="B244" s="99" t="s">
        <v>214</v>
      </c>
      <c r="C244" s="100">
        <f>SUM(C245:C256)</f>
        <v>43</v>
      </c>
      <c r="D244" s="101"/>
      <c r="E244" s="91">
        <f>SUM(E245:E256)</f>
        <v>615.05999999999995</v>
      </c>
      <c r="F244" s="92">
        <f t="shared" si="18"/>
        <v>9.4240751057691793E-2</v>
      </c>
      <c r="G244" s="90"/>
    </row>
    <row r="245" spans="1:7" x14ac:dyDescent="0.15">
      <c r="A245" s="93">
        <v>1</v>
      </c>
      <c r="B245" s="69" t="s">
        <v>165</v>
      </c>
      <c r="C245" s="114">
        <v>2</v>
      </c>
      <c r="D245" s="70">
        <v>0.05</v>
      </c>
      <c r="E245" s="94">
        <f t="shared" ref="E245:E256" si="21">D245*C245</f>
        <v>0.1</v>
      </c>
      <c r="F245" s="95">
        <f t="shared" si="18"/>
        <v>1.5322204509753801E-5</v>
      </c>
      <c r="G245" s="96"/>
    </row>
    <row r="246" spans="1:7" x14ac:dyDescent="0.15">
      <c r="A246" s="93">
        <v>2</v>
      </c>
      <c r="B246" s="69" t="s">
        <v>52</v>
      </c>
      <c r="C246" s="114">
        <v>2</v>
      </c>
      <c r="D246" s="70">
        <v>0.08</v>
      </c>
      <c r="E246" s="94">
        <f t="shared" si="21"/>
        <v>0.16</v>
      </c>
      <c r="F246" s="95">
        <f t="shared" si="18"/>
        <v>2.4515527215606101E-5</v>
      </c>
      <c r="G246" s="96"/>
    </row>
    <row r="247" spans="1:7" x14ac:dyDescent="0.15">
      <c r="A247" s="102">
        <v>3</v>
      </c>
      <c r="B247" s="69" t="s">
        <v>215</v>
      </c>
      <c r="C247" s="67">
        <v>2</v>
      </c>
      <c r="D247" s="70">
        <v>0.3</v>
      </c>
      <c r="E247" s="94">
        <f t="shared" si="21"/>
        <v>0.6</v>
      </c>
      <c r="F247" s="95">
        <f t="shared" si="18"/>
        <v>9.1933227058522797E-5</v>
      </c>
      <c r="G247" s="96"/>
    </row>
    <row r="248" spans="1:7" x14ac:dyDescent="0.15">
      <c r="A248" s="93">
        <v>4</v>
      </c>
      <c r="B248" s="69" t="s">
        <v>216</v>
      </c>
      <c r="C248" s="72">
        <v>1</v>
      </c>
      <c r="D248" s="70">
        <v>0.4</v>
      </c>
      <c r="E248" s="94">
        <f t="shared" si="21"/>
        <v>0.4</v>
      </c>
      <c r="F248" s="95">
        <f t="shared" si="18"/>
        <v>6.1288818039015203E-5</v>
      </c>
      <c r="G248" s="96"/>
    </row>
    <row r="249" spans="1:7" x14ac:dyDescent="0.15">
      <c r="A249" s="93">
        <v>5</v>
      </c>
      <c r="B249" s="69" t="s">
        <v>217</v>
      </c>
      <c r="C249" s="67">
        <v>8</v>
      </c>
      <c r="D249" s="70">
        <v>0.6</v>
      </c>
      <c r="E249" s="94">
        <f t="shared" si="21"/>
        <v>4.8</v>
      </c>
      <c r="F249" s="95">
        <f t="shared" si="18"/>
        <v>7.3546581646818303E-4</v>
      </c>
      <c r="G249" s="96"/>
    </row>
    <row r="250" spans="1:7" x14ac:dyDescent="0.15">
      <c r="A250" s="93">
        <v>6</v>
      </c>
      <c r="B250" s="69" t="s">
        <v>60</v>
      </c>
      <c r="C250" s="67">
        <v>1</v>
      </c>
      <c r="D250" s="70">
        <v>3.5</v>
      </c>
      <c r="E250" s="94">
        <f t="shared" si="21"/>
        <v>3.5</v>
      </c>
      <c r="F250" s="95">
        <f t="shared" si="18"/>
        <v>5.3627715784138302E-4</v>
      </c>
      <c r="G250" s="96"/>
    </row>
    <row r="251" spans="1:7" x14ac:dyDescent="0.15">
      <c r="A251" s="102">
        <v>7</v>
      </c>
      <c r="B251" s="69" t="s">
        <v>218</v>
      </c>
      <c r="C251" s="67">
        <v>2</v>
      </c>
      <c r="D251" s="70">
        <v>5</v>
      </c>
      <c r="E251" s="94">
        <f t="shared" si="21"/>
        <v>10</v>
      </c>
      <c r="F251" s="95">
        <f t="shared" si="18"/>
        <v>1.53222045097538E-3</v>
      </c>
      <c r="G251" s="96"/>
    </row>
    <row r="252" spans="1:7" x14ac:dyDescent="0.15">
      <c r="A252" s="93">
        <v>8</v>
      </c>
      <c r="B252" s="69" t="s">
        <v>100</v>
      </c>
      <c r="C252" s="67">
        <v>1</v>
      </c>
      <c r="D252" s="70">
        <v>8.5</v>
      </c>
      <c r="E252" s="94">
        <f t="shared" si="21"/>
        <v>8.5</v>
      </c>
      <c r="F252" s="95">
        <f t="shared" si="18"/>
        <v>1.30238738332907E-3</v>
      </c>
      <c r="G252" s="96"/>
    </row>
    <row r="253" spans="1:7" x14ac:dyDescent="0.15">
      <c r="A253" s="93">
        <v>9</v>
      </c>
      <c r="B253" s="69" t="s">
        <v>219</v>
      </c>
      <c r="C253" s="67">
        <v>17</v>
      </c>
      <c r="D253" s="70">
        <v>20</v>
      </c>
      <c r="E253" s="94">
        <f t="shared" si="21"/>
        <v>340</v>
      </c>
      <c r="F253" s="95">
        <f t="shared" si="18"/>
        <v>5.2095495333162899E-2</v>
      </c>
      <c r="G253" s="96"/>
    </row>
    <row r="254" spans="1:7" x14ac:dyDescent="0.15">
      <c r="A254" s="93">
        <v>10</v>
      </c>
      <c r="B254" s="69" t="s">
        <v>220</v>
      </c>
      <c r="C254" s="67">
        <v>1</v>
      </c>
      <c r="D254" s="70">
        <v>27</v>
      </c>
      <c r="E254" s="94">
        <f t="shared" si="21"/>
        <v>27</v>
      </c>
      <c r="F254" s="95">
        <f t="shared" si="18"/>
        <v>4.1369952176335302E-3</v>
      </c>
      <c r="G254" s="96"/>
    </row>
    <row r="255" spans="1:7" x14ac:dyDescent="0.15">
      <c r="A255" s="102">
        <v>11</v>
      </c>
      <c r="B255" s="69" t="s">
        <v>221</v>
      </c>
      <c r="C255" s="67">
        <v>5</v>
      </c>
      <c r="D255" s="70">
        <v>30</v>
      </c>
      <c r="E255" s="94">
        <f t="shared" si="21"/>
        <v>150</v>
      </c>
      <c r="F255" s="95">
        <f t="shared" si="18"/>
        <v>2.2983306764630701E-2</v>
      </c>
      <c r="G255" s="96"/>
    </row>
    <row r="256" spans="1:7" x14ac:dyDescent="0.15">
      <c r="A256" s="93">
        <v>12</v>
      </c>
      <c r="B256" s="69" t="s">
        <v>222</v>
      </c>
      <c r="C256" s="67">
        <v>1</v>
      </c>
      <c r="D256" s="70">
        <v>70</v>
      </c>
      <c r="E256" s="94">
        <f t="shared" si="21"/>
        <v>70</v>
      </c>
      <c r="F256" s="95">
        <f t="shared" si="18"/>
        <v>1.0725543156827701E-2</v>
      </c>
      <c r="G256" s="96"/>
    </row>
    <row r="257" spans="1:7" x14ac:dyDescent="0.15">
      <c r="A257" s="98" t="s">
        <v>223</v>
      </c>
      <c r="B257" s="99" t="s">
        <v>224</v>
      </c>
      <c r="C257" s="100">
        <f>SUM(C258:C268)</f>
        <v>17</v>
      </c>
      <c r="D257" s="101"/>
      <c r="E257" s="91">
        <f>SUM(E258:E268)</f>
        <v>90.1</v>
      </c>
      <c r="F257" s="92">
        <f t="shared" si="18"/>
        <v>1.38053062632882E-2</v>
      </c>
      <c r="G257" s="90"/>
    </row>
    <row r="258" spans="1:7" x14ac:dyDescent="0.15">
      <c r="A258" s="67">
        <v>1</v>
      </c>
      <c r="B258" s="69" t="s">
        <v>198</v>
      </c>
      <c r="C258" s="67">
        <v>2</v>
      </c>
      <c r="D258" s="70">
        <v>0.1</v>
      </c>
      <c r="E258" s="94">
        <f t="shared" ref="E258:E268" si="22">D258*C258</f>
        <v>0.2</v>
      </c>
      <c r="F258" s="95">
        <f t="shared" si="18"/>
        <v>3.0644409019507601E-5</v>
      </c>
      <c r="G258" s="96"/>
    </row>
    <row r="259" spans="1:7" x14ac:dyDescent="0.15">
      <c r="A259" s="67">
        <v>2</v>
      </c>
      <c r="B259" s="69" t="s">
        <v>225</v>
      </c>
      <c r="C259" s="67">
        <v>2</v>
      </c>
      <c r="D259" s="70">
        <v>0.1</v>
      </c>
      <c r="E259" s="94">
        <f t="shared" si="22"/>
        <v>0.2</v>
      </c>
      <c r="F259" s="95">
        <f t="shared" si="18"/>
        <v>3.0644409019507601E-5</v>
      </c>
      <c r="G259" s="96"/>
    </row>
    <row r="260" spans="1:7" x14ac:dyDescent="0.15">
      <c r="A260" s="67">
        <v>3</v>
      </c>
      <c r="B260" s="69" t="s">
        <v>31</v>
      </c>
      <c r="C260" s="67">
        <v>4</v>
      </c>
      <c r="D260" s="70">
        <v>0.3</v>
      </c>
      <c r="E260" s="94">
        <f t="shared" si="22"/>
        <v>1.2</v>
      </c>
      <c r="F260" s="95">
        <f t="shared" ref="F260:F303" si="23">E260/$E$303</f>
        <v>1.83866454117046E-4</v>
      </c>
      <c r="G260" s="96"/>
    </row>
    <row r="261" spans="1:7" x14ac:dyDescent="0.15">
      <c r="A261" s="67">
        <v>4</v>
      </c>
      <c r="B261" s="69" t="s">
        <v>226</v>
      </c>
      <c r="C261" s="67">
        <v>1</v>
      </c>
      <c r="D261" s="70">
        <v>0.5</v>
      </c>
      <c r="E261" s="94">
        <f t="shared" si="22"/>
        <v>0.5</v>
      </c>
      <c r="F261" s="95">
        <f t="shared" si="23"/>
        <v>7.6611022548769007E-5</v>
      </c>
      <c r="G261" s="96"/>
    </row>
    <row r="262" spans="1:7" x14ac:dyDescent="0.15">
      <c r="A262" s="67">
        <v>5</v>
      </c>
      <c r="B262" s="69" t="s">
        <v>227</v>
      </c>
      <c r="C262" s="67">
        <v>1</v>
      </c>
      <c r="D262" s="70">
        <v>2.5</v>
      </c>
      <c r="E262" s="94">
        <f t="shared" si="22"/>
        <v>2.5</v>
      </c>
      <c r="F262" s="95">
        <f t="shared" si="23"/>
        <v>3.8305511274384501E-4</v>
      </c>
      <c r="G262" s="96"/>
    </row>
    <row r="263" spans="1:7" x14ac:dyDescent="0.15">
      <c r="A263" s="67">
        <v>6</v>
      </c>
      <c r="B263" s="69" t="s">
        <v>228</v>
      </c>
      <c r="C263" s="67">
        <v>1</v>
      </c>
      <c r="D263" s="70">
        <v>4</v>
      </c>
      <c r="E263" s="94">
        <f t="shared" si="22"/>
        <v>4</v>
      </c>
      <c r="F263" s="95">
        <f t="shared" si="23"/>
        <v>6.1288818039015205E-4</v>
      </c>
      <c r="G263" s="96"/>
    </row>
    <row r="264" spans="1:7" x14ac:dyDescent="0.15">
      <c r="A264" s="67">
        <v>7</v>
      </c>
      <c r="B264" s="69" t="s">
        <v>229</v>
      </c>
      <c r="C264" s="67">
        <v>2</v>
      </c>
      <c r="D264" s="70">
        <v>8</v>
      </c>
      <c r="E264" s="94">
        <f t="shared" si="22"/>
        <v>16</v>
      </c>
      <c r="F264" s="95">
        <f t="shared" si="23"/>
        <v>2.4515527215606099E-3</v>
      </c>
      <c r="G264" s="96"/>
    </row>
    <row r="265" spans="1:7" x14ac:dyDescent="0.15">
      <c r="A265" s="67">
        <v>8</v>
      </c>
      <c r="B265" s="69" t="s">
        <v>230</v>
      </c>
      <c r="C265" s="67">
        <v>1</v>
      </c>
      <c r="D265" s="70">
        <v>15</v>
      </c>
      <c r="E265" s="94">
        <f t="shared" si="22"/>
        <v>15</v>
      </c>
      <c r="F265" s="95">
        <f t="shared" si="23"/>
        <v>2.2983306764630699E-3</v>
      </c>
      <c r="G265" s="96"/>
    </row>
    <row r="266" spans="1:7" x14ac:dyDescent="0.15">
      <c r="A266" s="67">
        <v>9</v>
      </c>
      <c r="B266" s="69" t="s">
        <v>231</v>
      </c>
      <c r="C266" s="67">
        <v>1</v>
      </c>
      <c r="D266" s="70">
        <v>18</v>
      </c>
      <c r="E266" s="94">
        <f t="shared" si="22"/>
        <v>18</v>
      </c>
      <c r="F266" s="95">
        <f t="shared" si="23"/>
        <v>2.75799681175569E-3</v>
      </c>
      <c r="G266" s="96"/>
    </row>
    <row r="267" spans="1:7" x14ac:dyDescent="0.15">
      <c r="A267" s="67">
        <v>10</v>
      </c>
      <c r="B267" s="69" t="s">
        <v>232</v>
      </c>
      <c r="C267" s="67">
        <v>1</v>
      </c>
      <c r="D267" s="70">
        <v>18</v>
      </c>
      <c r="E267" s="94">
        <f t="shared" si="22"/>
        <v>18</v>
      </c>
      <c r="F267" s="95">
        <f t="shared" si="23"/>
        <v>2.75799681175569E-3</v>
      </c>
      <c r="G267" s="96"/>
    </row>
    <row r="268" spans="1:7" x14ac:dyDescent="0.15">
      <c r="A268" s="67">
        <v>11</v>
      </c>
      <c r="B268" s="69" t="s">
        <v>233</v>
      </c>
      <c r="C268" s="67">
        <v>1</v>
      </c>
      <c r="D268" s="70">
        <v>14.5</v>
      </c>
      <c r="E268" s="94">
        <f t="shared" si="22"/>
        <v>14.5</v>
      </c>
      <c r="F268" s="95">
        <f t="shared" si="23"/>
        <v>2.2217196539142999E-3</v>
      </c>
      <c r="G268" s="96"/>
    </row>
    <row r="269" spans="1:7" x14ac:dyDescent="0.15">
      <c r="A269" s="98" t="s">
        <v>234</v>
      </c>
      <c r="B269" s="99" t="s">
        <v>235</v>
      </c>
      <c r="C269" s="100">
        <f>SUM(C270:C300)</f>
        <v>37</v>
      </c>
      <c r="D269" s="101"/>
      <c r="E269" s="91">
        <f>SUM(E270:E300)</f>
        <v>306.536</v>
      </c>
      <c r="F269" s="92">
        <f t="shared" si="23"/>
        <v>4.6968072816018898E-2</v>
      </c>
      <c r="G269" s="90"/>
    </row>
    <row r="270" spans="1:7" x14ac:dyDescent="0.15">
      <c r="A270" s="67">
        <v>1</v>
      </c>
      <c r="B270" s="69" t="s">
        <v>236</v>
      </c>
      <c r="C270" s="68">
        <v>1</v>
      </c>
      <c r="D270" s="70">
        <v>3.7999999999999999E-2</v>
      </c>
      <c r="E270" s="94">
        <f t="shared" ref="E270:E300" si="24">D270*C270</f>
        <v>3.7999999999999999E-2</v>
      </c>
      <c r="F270" s="95">
        <f t="shared" si="23"/>
        <v>5.8224377137064503E-6</v>
      </c>
      <c r="G270" s="96"/>
    </row>
    <row r="271" spans="1:7" x14ac:dyDescent="0.15">
      <c r="A271" s="67">
        <v>2</v>
      </c>
      <c r="B271" s="69" t="s">
        <v>25</v>
      </c>
      <c r="C271" s="67">
        <v>1</v>
      </c>
      <c r="D271" s="70">
        <v>0.05</v>
      </c>
      <c r="E271" s="94">
        <f t="shared" si="24"/>
        <v>0.05</v>
      </c>
      <c r="F271" s="95">
        <f t="shared" si="23"/>
        <v>7.6611022548769003E-6</v>
      </c>
      <c r="G271" s="96"/>
    </row>
    <row r="272" spans="1:7" x14ac:dyDescent="0.15">
      <c r="A272" s="67">
        <v>3</v>
      </c>
      <c r="B272" s="69" t="s">
        <v>237</v>
      </c>
      <c r="C272" s="68">
        <v>2</v>
      </c>
      <c r="D272" s="70">
        <v>5.8999999999999997E-2</v>
      </c>
      <c r="E272" s="94">
        <f t="shared" si="24"/>
        <v>0.11799999999999999</v>
      </c>
      <c r="F272" s="95">
        <f t="shared" si="23"/>
        <v>1.8080201321509501E-5</v>
      </c>
      <c r="G272" s="96"/>
    </row>
    <row r="273" spans="1:7" x14ac:dyDescent="0.15">
      <c r="A273" s="67">
        <v>4</v>
      </c>
      <c r="B273" s="69" t="s">
        <v>238</v>
      </c>
      <c r="C273" s="67">
        <v>5</v>
      </c>
      <c r="D273" s="70">
        <v>0.08</v>
      </c>
      <c r="E273" s="94">
        <f t="shared" si="24"/>
        <v>0.4</v>
      </c>
      <c r="F273" s="95">
        <f t="shared" si="23"/>
        <v>6.1288818039015203E-5</v>
      </c>
      <c r="G273" s="96"/>
    </row>
    <row r="274" spans="1:7" x14ac:dyDescent="0.15">
      <c r="A274" s="67">
        <v>5</v>
      </c>
      <c r="B274" s="69" t="s">
        <v>239</v>
      </c>
      <c r="C274" s="115">
        <v>1</v>
      </c>
      <c r="D274" s="70">
        <v>9.9000000000000005E-2</v>
      </c>
      <c r="E274" s="94">
        <f t="shared" si="24"/>
        <v>9.9000000000000005E-2</v>
      </c>
      <c r="F274" s="95">
        <f t="shared" si="23"/>
        <v>1.51689824646563E-5</v>
      </c>
      <c r="G274" s="96"/>
    </row>
    <row r="275" spans="1:7" x14ac:dyDescent="0.15">
      <c r="A275" s="67">
        <v>6</v>
      </c>
      <c r="B275" s="69" t="s">
        <v>240</v>
      </c>
      <c r="C275" s="67">
        <v>1</v>
      </c>
      <c r="D275" s="70">
        <v>0.1</v>
      </c>
      <c r="E275" s="94">
        <f t="shared" si="24"/>
        <v>0.1</v>
      </c>
      <c r="F275" s="95">
        <f t="shared" si="23"/>
        <v>1.5322204509753801E-5</v>
      </c>
      <c r="G275" s="96"/>
    </row>
    <row r="276" spans="1:7" x14ac:dyDescent="0.15">
      <c r="A276" s="67">
        <v>7</v>
      </c>
      <c r="B276" s="69" t="s">
        <v>241</v>
      </c>
      <c r="C276" s="67">
        <v>1</v>
      </c>
      <c r="D276" s="70">
        <v>0.15</v>
      </c>
      <c r="E276" s="94">
        <f t="shared" si="24"/>
        <v>0.15</v>
      </c>
      <c r="F276" s="95">
        <f t="shared" si="23"/>
        <v>2.2983306764630699E-5</v>
      </c>
      <c r="G276" s="96"/>
    </row>
    <row r="277" spans="1:7" x14ac:dyDescent="0.15">
      <c r="A277" s="67">
        <v>8</v>
      </c>
      <c r="B277" s="69" t="s">
        <v>95</v>
      </c>
      <c r="C277" s="67">
        <v>1</v>
      </c>
      <c r="D277" s="70">
        <v>0.2</v>
      </c>
      <c r="E277" s="94">
        <f t="shared" si="24"/>
        <v>0.2</v>
      </c>
      <c r="F277" s="95">
        <f t="shared" si="23"/>
        <v>3.0644409019507601E-5</v>
      </c>
      <c r="G277" s="96"/>
    </row>
    <row r="278" spans="1:7" x14ac:dyDescent="0.15">
      <c r="A278" s="67">
        <v>9</v>
      </c>
      <c r="B278" s="69" t="s">
        <v>242</v>
      </c>
      <c r="C278" s="67">
        <v>1</v>
      </c>
      <c r="D278" s="70">
        <v>0.26</v>
      </c>
      <c r="E278" s="94">
        <f t="shared" si="24"/>
        <v>0.26</v>
      </c>
      <c r="F278" s="95">
        <f t="shared" si="23"/>
        <v>3.9837731725359901E-5</v>
      </c>
      <c r="G278" s="96"/>
    </row>
    <row r="279" spans="1:7" x14ac:dyDescent="0.15">
      <c r="A279" s="67">
        <v>10</v>
      </c>
      <c r="B279" s="69" t="s">
        <v>243</v>
      </c>
      <c r="C279" s="116">
        <v>1</v>
      </c>
      <c r="D279" s="117">
        <v>0.29499999999999998</v>
      </c>
      <c r="E279" s="94">
        <f t="shared" si="24"/>
        <v>0.29499999999999998</v>
      </c>
      <c r="F279" s="95">
        <f t="shared" si="23"/>
        <v>4.52005033037737E-5</v>
      </c>
      <c r="G279" s="96"/>
    </row>
    <row r="280" spans="1:7" x14ac:dyDescent="0.15">
      <c r="A280" s="67">
        <v>11</v>
      </c>
      <c r="B280" s="69" t="s">
        <v>244</v>
      </c>
      <c r="C280" s="115">
        <v>1</v>
      </c>
      <c r="D280" s="70">
        <v>0.33800000000000002</v>
      </c>
      <c r="E280" s="94">
        <f t="shared" si="24"/>
        <v>0.33800000000000002</v>
      </c>
      <c r="F280" s="95">
        <f t="shared" si="23"/>
        <v>5.1789051242967899E-5</v>
      </c>
      <c r="G280" s="96"/>
    </row>
    <row r="281" spans="1:7" x14ac:dyDescent="0.15">
      <c r="A281" s="67">
        <v>12</v>
      </c>
      <c r="B281" s="69" t="s">
        <v>245</v>
      </c>
      <c r="C281" s="115">
        <v>1</v>
      </c>
      <c r="D281" s="70">
        <v>0.38800000000000001</v>
      </c>
      <c r="E281" s="94">
        <f t="shared" si="24"/>
        <v>0.38800000000000001</v>
      </c>
      <c r="F281" s="95">
        <f t="shared" si="23"/>
        <v>5.9450153497844801E-5</v>
      </c>
      <c r="G281" s="96"/>
    </row>
    <row r="282" spans="1:7" x14ac:dyDescent="0.15">
      <c r="A282" s="67">
        <v>13</v>
      </c>
      <c r="B282" s="69" t="s">
        <v>246</v>
      </c>
      <c r="C282" s="67">
        <v>1</v>
      </c>
      <c r="D282" s="70">
        <v>0.5</v>
      </c>
      <c r="E282" s="94">
        <f t="shared" si="24"/>
        <v>0.5</v>
      </c>
      <c r="F282" s="95">
        <f t="shared" si="23"/>
        <v>7.6611022548769007E-5</v>
      </c>
      <c r="G282" s="96"/>
    </row>
    <row r="283" spans="1:7" x14ac:dyDescent="0.15">
      <c r="A283" s="67">
        <v>14</v>
      </c>
      <c r="B283" s="69" t="s">
        <v>247</v>
      </c>
      <c r="C283" s="115">
        <v>1</v>
      </c>
      <c r="D283" s="70">
        <v>0.6</v>
      </c>
      <c r="E283" s="94">
        <f t="shared" si="24"/>
        <v>0.6</v>
      </c>
      <c r="F283" s="95">
        <f t="shared" si="23"/>
        <v>9.1933227058522797E-5</v>
      </c>
      <c r="G283" s="96"/>
    </row>
    <row r="284" spans="1:7" x14ac:dyDescent="0.15">
      <c r="A284" s="67">
        <v>15</v>
      </c>
      <c r="B284" s="69" t="s">
        <v>192</v>
      </c>
      <c r="C284" s="67">
        <v>1</v>
      </c>
      <c r="D284" s="70">
        <v>1</v>
      </c>
      <c r="E284" s="94">
        <f t="shared" si="24"/>
        <v>1</v>
      </c>
      <c r="F284" s="95">
        <f t="shared" si="23"/>
        <v>1.5322204509753801E-4</v>
      </c>
      <c r="G284" s="96"/>
    </row>
    <row r="285" spans="1:7" x14ac:dyDescent="0.15">
      <c r="A285" s="67">
        <v>16</v>
      </c>
      <c r="B285" s="69" t="s">
        <v>248</v>
      </c>
      <c r="C285" s="67">
        <v>1</v>
      </c>
      <c r="D285" s="104">
        <v>3.8</v>
      </c>
      <c r="E285" s="94">
        <f t="shared" si="24"/>
        <v>3.8</v>
      </c>
      <c r="F285" s="95">
        <f t="shared" si="23"/>
        <v>5.8224377137064496E-4</v>
      </c>
      <c r="G285" s="96"/>
    </row>
    <row r="286" spans="1:7" x14ac:dyDescent="0.15">
      <c r="A286" s="67">
        <v>17</v>
      </c>
      <c r="B286" s="69" t="s">
        <v>32</v>
      </c>
      <c r="C286" s="67">
        <v>1</v>
      </c>
      <c r="D286" s="70">
        <v>4</v>
      </c>
      <c r="E286" s="94">
        <f t="shared" si="24"/>
        <v>4</v>
      </c>
      <c r="F286" s="95">
        <f t="shared" si="23"/>
        <v>6.1288818039015205E-4</v>
      </c>
      <c r="G286" s="96"/>
    </row>
    <row r="287" spans="1:7" x14ac:dyDescent="0.15">
      <c r="A287" s="67">
        <v>18</v>
      </c>
      <c r="B287" s="69" t="s">
        <v>249</v>
      </c>
      <c r="C287" s="67">
        <v>1</v>
      </c>
      <c r="D287" s="70">
        <v>5</v>
      </c>
      <c r="E287" s="94">
        <f t="shared" si="24"/>
        <v>5</v>
      </c>
      <c r="F287" s="95">
        <f t="shared" si="23"/>
        <v>7.6611022548769001E-4</v>
      </c>
      <c r="G287" s="96"/>
    </row>
    <row r="288" spans="1:7" x14ac:dyDescent="0.15">
      <c r="A288" s="67">
        <v>19</v>
      </c>
      <c r="B288" s="69" t="s">
        <v>250</v>
      </c>
      <c r="C288" s="115">
        <v>1</v>
      </c>
      <c r="D288" s="70">
        <v>5.5</v>
      </c>
      <c r="E288" s="94">
        <f t="shared" si="24"/>
        <v>5.5</v>
      </c>
      <c r="F288" s="95">
        <f t="shared" si="23"/>
        <v>8.4272124803645905E-4</v>
      </c>
      <c r="G288" s="96"/>
    </row>
    <row r="289" spans="1:7" x14ac:dyDescent="0.15">
      <c r="A289" s="67">
        <v>20</v>
      </c>
      <c r="B289" s="69" t="s">
        <v>251</v>
      </c>
      <c r="C289" s="115">
        <v>1</v>
      </c>
      <c r="D289" s="70">
        <v>5.8</v>
      </c>
      <c r="E289" s="94">
        <f t="shared" si="24"/>
        <v>5.8</v>
      </c>
      <c r="F289" s="95">
        <f t="shared" si="23"/>
        <v>8.8868786156572099E-4</v>
      </c>
      <c r="G289" s="96"/>
    </row>
    <row r="290" spans="1:7" x14ac:dyDescent="0.15">
      <c r="A290" s="67">
        <v>21</v>
      </c>
      <c r="B290" s="69" t="s">
        <v>252</v>
      </c>
      <c r="C290" s="115">
        <v>1</v>
      </c>
      <c r="D290" s="70">
        <v>5.8</v>
      </c>
      <c r="E290" s="94">
        <f t="shared" si="24"/>
        <v>5.8</v>
      </c>
      <c r="F290" s="95">
        <f t="shared" si="23"/>
        <v>8.8868786156572099E-4</v>
      </c>
      <c r="G290" s="96"/>
    </row>
    <row r="291" spans="1:7" x14ac:dyDescent="0.15">
      <c r="A291" s="67">
        <v>22</v>
      </c>
      <c r="B291" s="69" t="s">
        <v>253</v>
      </c>
      <c r="C291" s="115">
        <v>1</v>
      </c>
      <c r="D291" s="70">
        <v>6</v>
      </c>
      <c r="E291" s="94">
        <f t="shared" si="24"/>
        <v>6</v>
      </c>
      <c r="F291" s="95">
        <f t="shared" si="23"/>
        <v>9.1933227058522797E-4</v>
      </c>
      <c r="G291" s="96"/>
    </row>
    <row r="292" spans="1:7" x14ac:dyDescent="0.15">
      <c r="A292" s="67">
        <v>23</v>
      </c>
      <c r="B292" s="69" t="s">
        <v>254</v>
      </c>
      <c r="C292" s="115">
        <v>1</v>
      </c>
      <c r="D292" s="70">
        <v>9.8000000000000007</v>
      </c>
      <c r="E292" s="94">
        <f t="shared" si="24"/>
        <v>9.8000000000000007</v>
      </c>
      <c r="F292" s="95">
        <f t="shared" si="23"/>
        <v>1.5015760419558699E-3</v>
      </c>
      <c r="G292" s="96"/>
    </row>
    <row r="293" spans="1:7" x14ac:dyDescent="0.15">
      <c r="A293" s="67">
        <v>24</v>
      </c>
      <c r="B293" s="69" t="s">
        <v>255</v>
      </c>
      <c r="C293" s="118">
        <v>1</v>
      </c>
      <c r="D293" s="104">
        <v>15.8</v>
      </c>
      <c r="E293" s="94">
        <f t="shared" si="24"/>
        <v>15.8</v>
      </c>
      <c r="F293" s="95">
        <f t="shared" si="23"/>
        <v>2.4209083125411E-3</v>
      </c>
      <c r="G293" s="96"/>
    </row>
    <row r="294" spans="1:7" x14ac:dyDescent="0.15">
      <c r="A294" s="67">
        <v>25</v>
      </c>
      <c r="B294" s="69" t="s">
        <v>256</v>
      </c>
      <c r="C294" s="115">
        <v>1</v>
      </c>
      <c r="D294" s="70">
        <v>17.5</v>
      </c>
      <c r="E294" s="94">
        <f t="shared" si="24"/>
        <v>17.5</v>
      </c>
      <c r="F294" s="95">
        <f t="shared" si="23"/>
        <v>2.68138578920692E-3</v>
      </c>
      <c r="G294" s="96"/>
    </row>
    <row r="295" spans="1:7" x14ac:dyDescent="0.15">
      <c r="A295" s="67">
        <v>26</v>
      </c>
      <c r="B295" s="69" t="s">
        <v>257</v>
      </c>
      <c r="C295" s="118">
        <v>1</v>
      </c>
      <c r="D295" s="104">
        <v>19.2</v>
      </c>
      <c r="E295" s="94">
        <f t="shared" si="24"/>
        <v>19.2</v>
      </c>
      <c r="F295" s="95">
        <f t="shared" si="23"/>
        <v>2.9418632658727299E-3</v>
      </c>
      <c r="G295" s="96"/>
    </row>
    <row r="296" spans="1:7" x14ac:dyDescent="0.15">
      <c r="A296" s="67">
        <v>27</v>
      </c>
      <c r="B296" s="69" t="s">
        <v>258</v>
      </c>
      <c r="C296" s="68">
        <v>1</v>
      </c>
      <c r="D296" s="70">
        <v>25</v>
      </c>
      <c r="E296" s="94">
        <f t="shared" si="24"/>
        <v>25</v>
      </c>
      <c r="F296" s="95">
        <f t="shared" si="23"/>
        <v>3.8305511274384502E-3</v>
      </c>
      <c r="G296" s="96"/>
    </row>
    <row r="297" spans="1:7" x14ac:dyDescent="0.15">
      <c r="A297" s="67">
        <v>28</v>
      </c>
      <c r="B297" s="69" t="s">
        <v>259</v>
      </c>
      <c r="C297" s="72">
        <v>1</v>
      </c>
      <c r="D297" s="104">
        <v>49</v>
      </c>
      <c r="E297" s="94">
        <f t="shared" si="24"/>
        <v>49</v>
      </c>
      <c r="F297" s="95">
        <f t="shared" si="23"/>
        <v>7.5078802097793699E-3</v>
      </c>
      <c r="G297" s="96"/>
    </row>
    <row r="298" spans="1:7" x14ac:dyDescent="0.15">
      <c r="A298" s="67">
        <v>29</v>
      </c>
      <c r="B298" s="69" t="s">
        <v>260</v>
      </c>
      <c r="C298" s="68">
        <v>1</v>
      </c>
      <c r="D298" s="70">
        <v>49</v>
      </c>
      <c r="E298" s="94">
        <f t="shared" si="24"/>
        <v>49</v>
      </c>
      <c r="F298" s="95">
        <f t="shared" si="23"/>
        <v>7.5078802097793699E-3</v>
      </c>
      <c r="G298" s="96"/>
    </row>
    <row r="299" spans="1:7" x14ac:dyDescent="0.15">
      <c r="A299" s="67">
        <v>30</v>
      </c>
      <c r="B299" s="69" t="s">
        <v>261</v>
      </c>
      <c r="C299" s="68">
        <v>1</v>
      </c>
      <c r="D299" s="70">
        <v>49.2</v>
      </c>
      <c r="E299" s="94">
        <f t="shared" si="24"/>
        <v>49.2</v>
      </c>
      <c r="F299" s="95">
        <f t="shared" si="23"/>
        <v>7.5385246187988702E-3</v>
      </c>
      <c r="G299" s="96"/>
    </row>
    <row r="300" spans="1:7" x14ac:dyDescent="0.15">
      <c r="A300" s="67">
        <v>31</v>
      </c>
      <c r="B300" s="69" t="s">
        <v>262</v>
      </c>
      <c r="C300" s="67">
        <v>2</v>
      </c>
      <c r="D300" s="70">
        <v>15.8</v>
      </c>
      <c r="E300" s="94">
        <f t="shared" si="24"/>
        <v>31.6</v>
      </c>
      <c r="F300" s="95">
        <f t="shared" si="23"/>
        <v>4.8418166250822001E-3</v>
      </c>
      <c r="G300" s="96"/>
    </row>
    <row r="301" spans="1:7" x14ac:dyDescent="0.15">
      <c r="A301" s="119" t="s">
        <v>263</v>
      </c>
      <c r="B301" s="99" t="s">
        <v>264</v>
      </c>
      <c r="C301" s="100">
        <f>SUM(C302)</f>
        <v>1</v>
      </c>
      <c r="D301" s="101"/>
      <c r="E301" s="91">
        <f>SUM(E302)</f>
        <v>80</v>
      </c>
      <c r="F301" s="92">
        <f t="shared" si="23"/>
        <v>1.2257763607803E-2</v>
      </c>
      <c r="G301" s="90"/>
    </row>
    <row r="302" spans="1:7" x14ac:dyDescent="0.15">
      <c r="A302" s="67">
        <v>1</v>
      </c>
      <c r="B302" s="69" t="s">
        <v>265</v>
      </c>
      <c r="C302" s="72">
        <v>1</v>
      </c>
      <c r="D302" s="104">
        <v>80</v>
      </c>
      <c r="E302" s="94">
        <f>D302*C302</f>
        <v>80</v>
      </c>
      <c r="F302" s="95">
        <f t="shared" si="23"/>
        <v>1.2257763607803E-2</v>
      </c>
      <c r="G302" s="96"/>
    </row>
    <row r="303" spans="1:7" x14ac:dyDescent="0.15">
      <c r="A303" s="130" t="s">
        <v>266</v>
      </c>
      <c r="B303" s="131"/>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G49:G63"/>
    <mergeCell ref="G97:G109"/>
    <mergeCell ref="G165:G166"/>
    <mergeCell ref="G168:G195"/>
    <mergeCell ref="G1:G2"/>
    <mergeCell ref="G4:G6"/>
    <mergeCell ref="G26:G29"/>
    <mergeCell ref="G31:G43"/>
    <mergeCell ref="G45:G47"/>
    <mergeCell ref="C1:E1"/>
    <mergeCell ref="A303:B303"/>
    <mergeCell ref="A1:A2"/>
    <mergeCell ref="B1:B2"/>
    <mergeCell ref="F1:F2"/>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267</v>
      </c>
      <c r="B1" s="65" t="s">
        <v>0</v>
      </c>
      <c r="C1" s="65" t="s">
        <v>1</v>
      </c>
      <c r="D1" s="65" t="s">
        <v>268</v>
      </c>
      <c r="E1" s="65" t="s">
        <v>269</v>
      </c>
      <c r="F1" s="65" t="s">
        <v>270</v>
      </c>
      <c r="G1" s="65" t="s">
        <v>271</v>
      </c>
      <c r="H1" s="65" t="s">
        <v>272</v>
      </c>
      <c r="I1" s="65" t="s">
        <v>273</v>
      </c>
      <c r="J1" s="78" t="s">
        <v>274</v>
      </c>
      <c r="K1" s="78" t="s">
        <v>275</v>
      </c>
      <c r="L1" s="78" t="s">
        <v>276</v>
      </c>
      <c r="M1" s="78" t="s">
        <v>277</v>
      </c>
      <c r="N1" s="78" t="s">
        <v>278</v>
      </c>
      <c r="O1" s="78" t="s">
        <v>279</v>
      </c>
    </row>
    <row r="2" spans="1:15" s="2" customFormat="1" ht="123.95" customHeight="1" x14ac:dyDescent="0.15">
      <c r="A2" s="66"/>
      <c r="B2" s="67">
        <v>2</v>
      </c>
      <c r="C2" s="68" t="s">
        <v>20</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21</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39</v>
      </c>
      <c r="D4" s="68">
        <v>1</v>
      </c>
      <c r="E4" s="69"/>
      <c r="F4" s="68">
        <v>0</v>
      </c>
      <c r="G4" s="67">
        <v>1</v>
      </c>
      <c r="H4" s="70">
        <v>100</v>
      </c>
      <c r="I4" s="70">
        <v>100</v>
      </c>
      <c r="J4" s="139" t="s">
        <v>280</v>
      </c>
      <c r="K4" s="67">
        <v>1</v>
      </c>
      <c r="L4" s="70">
        <v>100</v>
      </c>
      <c r="M4" s="80">
        <v>100</v>
      </c>
      <c r="N4" s="80">
        <v>0</v>
      </c>
      <c r="O4" s="81"/>
    </row>
    <row r="5" spans="1:15" s="2" customFormat="1" ht="144.94999999999999" customHeight="1" x14ac:dyDescent="0.15">
      <c r="A5" s="71"/>
      <c r="B5" s="67">
        <v>17</v>
      </c>
      <c r="C5" s="68" t="s">
        <v>281</v>
      </c>
      <c r="D5" s="68">
        <v>1</v>
      </c>
      <c r="E5" s="69"/>
      <c r="F5" s="68">
        <v>0</v>
      </c>
      <c r="G5" s="67">
        <v>1</v>
      </c>
      <c r="H5" s="70">
        <v>240</v>
      </c>
      <c r="I5" s="70">
        <v>240</v>
      </c>
      <c r="J5" s="139"/>
      <c r="K5" s="67">
        <v>1</v>
      </c>
      <c r="L5" s="70">
        <v>220</v>
      </c>
      <c r="M5" s="80">
        <v>220</v>
      </c>
      <c r="N5" s="80">
        <v>20</v>
      </c>
      <c r="O5" s="81" t="s">
        <v>282</v>
      </c>
    </row>
    <row r="6" spans="1:15" s="2" customFormat="1" ht="105.95" customHeight="1" x14ac:dyDescent="0.15">
      <c r="A6" s="72" t="s">
        <v>64</v>
      </c>
      <c r="B6" s="67">
        <v>1</v>
      </c>
      <c r="C6" s="68" t="s">
        <v>8</v>
      </c>
      <c r="D6" s="68">
        <v>1</v>
      </c>
      <c r="E6" s="69" t="s">
        <v>283</v>
      </c>
      <c r="F6" s="67">
        <v>0</v>
      </c>
      <c r="G6" s="67">
        <v>1</v>
      </c>
      <c r="H6" s="70">
        <v>150</v>
      </c>
      <c r="I6" s="70">
        <v>150</v>
      </c>
      <c r="J6" s="69" t="s">
        <v>284</v>
      </c>
      <c r="K6" s="67">
        <v>1</v>
      </c>
      <c r="L6" s="70">
        <v>150</v>
      </c>
      <c r="M6" s="80">
        <v>150</v>
      </c>
      <c r="N6" s="80">
        <v>0</v>
      </c>
      <c r="O6" s="81"/>
    </row>
    <row r="7" spans="1:15" s="2" customFormat="1" ht="48" customHeight="1" x14ac:dyDescent="0.15">
      <c r="A7" s="66"/>
      <c r="B7" s="67">
        <v>2</v>
      </c>
      <c r="C7" s="68" t="s">
        <v>9</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78</v>
      </c>
      <c r="D8" s="68">
        <v>1</v>
      </c>
      <c r="E8" s="69"/>
      <c r="F8" s="68">
        <v>1</v>
      </c>
      <c r="G8" s="67">
        <v>1</v>
      </c>
      <c r="H8" s="70">
        <v>50</v>
      </c>
      <c r="I8" s="70">
        <v>50</v>
      </c>
      <c r="J8" s="74" t="s">
        <v>285</v>
      </c>
      <c r="K8" s="67">
        <v>1</v>
      </c>
      <c r="L8" s="70">
        <v>50</v>
      </c>
      <c r="M8" s="80">
        <v>50</v>
      </c>
      <c r="N8" s="80">
        <v>0</v>
      </c>
      <c r="O8" s="82"/>
    </row>
    <row r="9" spans="1:15" s="3" customFormat="1" ht="141.94999999999999" customHeight="1" x14ac:dyDescent="0.15">
      <c r="A9" s="71"/>
      <c r="B9" s="67">
        <v>15</v>
      </c>
      <c r="C9" s="68" t="s">
        <v>79</v>
      </c>
      <c r="D9" s="68">
        <v>1</v>
      </c>
      <c r="E9" s="69"/>
      <c r="F9" s="68">
        <v>0</v>
      </c>
      <c r="G9" s="67">
        <v>1</v>
      </c>
      <c r="H9" s="70">
        <v>99</v>
      </c>
      <c r="I9" s="70">
        <v>99</v>
      </c>
      <c r="J9" s="74" t="s">
        <v>286</v>
      </c>
      <c r="K9" s="67">
        <v>1</v>
      </c>
      <c r="L9" s="70">
        <v>99</v>
      </c>
      <c r="M9" s="80">
        <v>99</v>
      </c>
      <c r="N9" s="80">
        <v>0</v>
      </c>
      <c r="O9" s="82"/>
    </row>
    <row r="10" spans="1:15" s="3" customFormat="1" ht="20.100000000000001" customHeight="1" x14ac:dyDescent="0.15">
      <c r="A10" s="66"/>
      <c r="B10" s="67">
        <v>6</v>
      </c>
      <c r="C10" s="73" t="s">
        <v>89</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90</v>
      </c>
      <c r="D11" s="68">
        <v>1</v>
      </c>
      <c r="E11" s="74"/>
      <c r="F11" s="73">
        <v>1</v>
      </c>
      <c r="G11" s="67">
        <v>1</v>
      </c>
      <c r="H11" s="70">
        <v>65</v>
      </c>
      <c r="I11" s="70">
        <v>65</v>
      </c>
      <c r="J11" s="74" t="s">
        <v>287</v>
      </c>
      <c r="K11" s="67">
        <v>1</v>
      </c>
      <c r="L11" s="70">
        <v>65</v>
      </c>
      <c r="M11" s="80">
        <v>65</v>
      </c>
      <c r="N11" s="80">
        <v>0</v>
      </c>
      <c r="O11" s="82"/>
    </row>
    <row r="12" spans="1:15" s="2" customFormat="1" ht="20.100000000000001" customHeight="1" x14ac:dyDescent="0.15">
      <c r="A12" s="66"/>
      <c r="B12" s="67">
        <v>15</v>
      </c>
      <c r="C12" s="68" t="s">
        <v>102</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108</v>
      </c>
      <c r="D13" s="68">
        <v>1</v>
      </c>
      <c r="E13" s="69"/>
      <c r="F13" s="68">
        <v>1</v>
      </c>
      <c r="G13" s="67">
        <v>1</v>
      </c>
      <c r="H13" s="70">
        <v>180</v>
      </c>
      <c r="I13" s="70">
        <v>180</v>
      </c>
      <c r="J13" s="69" t="s">
        <v>288</v>
      </c>
      <c r="K13" s="67">
        <v>1</v>
      </c>
      <c r="L13" s="70">
        <v>180</v>
      </c>
      <c r="M13" s="80">
        <v>180</v>
      </c>
      <c r="N13" s="80">
        <v>0</v>
      </c>
      <c r="O13" s="81"/>
    </row>
    <row r="14" spans="1:15" s="2" customFormat="1" ht="20.100000000000001" customHeight="1" x14ac:dyDescent="0.15">
      <c r="A14" s="71"/>
      <c r="B14" s="67">
        <v>21</v>
      </c>
      <c r="C14" s="68" t="s">
        <v>152</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212</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222</v>
      </c>
      <c r="D16" s="68">
        <v>1</v>
      </c>
      <c r="E16" s="69"/>
      <c r="F16" s="68">
        <v>0</v>
      </c>
      <c r="G16" s="67">
        <v>1</v>
      </c>
      <c r="H16" s="70">
        <v>70</v>
      </c>
      <c r="I16" s="70">
        <v>70</v>
      </c>
      <c r="J16" s="69" t="s">
        <v>289</v>
      </c>
      <c r="K16" s="67">
        <v>1</v>
      </c>
      <c r="L16" s="70">
        <v>70</v>
      </c>
      <c r="M16" s="80">
        <v>70</v>
      </c>
      <c r="N16" s="80">
        <v>0</v>
      </c>
      <c r="O16" s="81"/>
    </row>
    <row r="17" spans="1:15" s="4" customFormat="1" ht="300" x14ac:dyDescent="0.15">
      <c r="A17" s="72" t="s">
        <v>264</v>
      </c>
      <c r="B17" s="72">
        <v>1</v>
      </c>
      <c r="C17" s="67" t="s">
        <v>265</v>
      </c>
      <c r="D17" s="68">
        <v>1</v>
      </c>
      <c r="E17" s="69" t="s">
        <v>290</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267</v>
      </c>
      <c r="B1" s="8" t="s">
        <v>0</v>
      </c>
      <c r="C1" s="8" t="s">
        <v>1</v>
      </c>
      <c r="D1" s="8" t="s">
        <v>268</v>
      </c>
      <c r="E1" s="8" t="s">
        <v>269</v>
      </c>
      <c r="F1" s="8" t="s">
        <v>270</v>
      </c>
      <c r="G1" s="8" t="s">
        <v>271</v>
      </c>
      <c r="H1" s="8" t="s">
        <v>272</v>
      </c>
      <c r="I1" s="25" t="s">
        <v>273</v>
      </c>
      <c r="J1" s="26" t="s">
        <v>274</v>
      </c>
    </row>
    <row r="2" spans="1:10" s="2" customFormat="1" ht="80.099999999999994" customHeight="1" x14ac:dyDescent="0.15">
      <c r="A2" s="141" t="s">
        <v>17</v>
      </c>
      <c r="B2" s="10">
        <v>1</v>
      </c>
      <c r="C2" s="11" t="s">
        <v>18</v>
      </c>
      <c r="D2" s="11">
        <v>10</v>
      </c>
      <c r="E2" s="150" t="s">
        <v>291</v>
      </c>
      <c r="F2" s="13">
        <v>5</v>
      </c>
      <c r="G2" s="14">
        <v>10</v>
      </c>
      <c r="H2" s="15">
        <v>0.2</v>
      </c>
      <c r="I2" s="27">
        <f>G2*H2</f>
        <v>2</v>
      </c>
      <c r="J2" s="28" t="s">
        <v>292</v>
      </c>
    </row>
    <row r="3" spans="1:10" s="2" customFormat="1" ht="80.099999999999994" customHeight="1" x14ac:dyDescent="0.15">
      <c r="A3" s="142"/>
      <c r="B3" s="10">
        <v>2</v>
      </c>
      <c r="C3" s="11" t="s">
        <v>20</v>
      </c>
      <c r="D3" s="11">
        <v>2</v>
      </c>
      <c r="E3" s="151"/>
      <c r="F3" s="11">
        <v>1</v>
      </c>
      <c r="G3" s="10">
        <v>1</v>
      </c>
      <c r="H3" s="16">
        <v>220</v>
      </c>
      <c r="I3" s="29">
        <f>G3*H3</f>
        <v>220</v>
      </c>
      <c r="J3" s="26"/>
    </row>
    <row r="4" spans="1:10" s="2" customFormat="1" ht="80.099999999999994" customHeight="1" x14ac:dyDescent="0.15">
      <c r="A4" s="142"/>
      <c r="B4" s="10">
        <v>3</v>
      </c>
      <c r="C4" s="11" t="s">
        <v>21</v>
      </c>
      <c r="D4" s="11">
        <v>5</v>
      </c>
      <c r="E4" s="151"/>
      <c r="F4" s="11">
        <v>3</v>
      </c>
      <c r="G4" s="10">
        <v>2</v>
      </c>
      <c r="H4" s="16">
        <v>300</v>
      </c>
      <c r="I4" s="29">
        <f>G4*H4</f>
        <v>600</v>
      </c>
      <c r="J4" s="26"/>
    </row>
    <row r="5" spans="1:10" s="2" customFormat="1" ht="80.099999999999994" customHeight="1" x14ac:dyDescent="0.15">
      <c r="A5" s="142"/>
      <c r="B5" s="10">
        <v>4</v>
      </c>
      <c r="C5" s="11" t="s">
        <v>293</v>
      </c>
      <c r="D5" s="11">
        <v>3</v>
      </c>
      <c r="E5" s="151"/>
      <c r="F5" s="11">
        <v>3</v>
      </c>
      <c r="G5" s="10">
        <v>0</v>
      </c>
      <c r="H5" s="16">
        <v>0</v>
      </c>
      <c r="I5" s="29">
        <v>0</v>
      </c>
      <c r="J5" s="26"/>
    </row>
    <row r="6" spans="1:10" s="2" customFormat="1" ht="24" x14ac:dyDescent="0.15">
      <c r="A6" s="143" t="s">
        <v>23</v>
      </c>
      <c r="B6" s="10">
        <v>1</v>
      </c>
      <c r="C6" s="11" t="s">
        <v>24</v>
      </c>
      <c r="D6" s="17">
        <v>14</v>
      </c>
      <c r="E6" s="141" t="s">
        <v>294</v>
      </c>
      <c r="F6" s="13">
        <v>2</v>
      </c>
      <c r="G6" s="14">
        <v>12</v>
      </c>
      <c r="H6" s="15">
        <v>0.05</v>
      </c>
      <c r="I6" s="27">
        <f t="shared" ref="I6:I16" si="0">G6*H6</f>
        <v>0.6</v>
      </c>
      <c r="J6" s="28" t="s">
        <v>295</v>
      </c>
    </row>
    <row r="7" spans="1:10" s="2" customFormat="1" ht="20.100000000000001" customHeight="1" x14ac:dyDescent="0.15">
      <c r="A7" s="144"/>
      <c r="B7" s="10">
        <v>2</v>
      </c>
      <c r="C7" s="11" t="s">
        <v>25</v>
      </c>
      <c r="D7" s="11">
        <v>1</v>
      </c>
      <c r="E7" s="142"/>
      <c r="F7" s="11">
        <v>0</v>
      </c>
      <c r="G7" s="10">
        <v>1</v>
      </c>
      <c r="H7" s="16">
        <v>0.05</v>
      </c>
      <c r="I7" s="29">
        <f t="shared" si="0"/>
        <v>0.05</v>
      </c>
      <c r="J7" s="26"/>
    </row>
    <row r="8" spans="1:10" s="1" customFormat="1" ht="20.100000000000001" customHeight="1" x14ac:dyDescent="0.15">
      <c r="A8" s="144"/>
      <c r="B8" s="10">
        <v>3</v>
      </c>
      <c r="C8" s="11" t="s">
        <v>26</v>
      </c>
      <c r="D8" s="11">
        <v>12</v>
      </c>
      <c r="E8" s="142"/>
      <c r="F8" s="11">
        <v>7</v>
      </c>
      <c r="G8" s="10">
        <v>5</v>
      </c>
      <c r="H8" s="16">
        <v>0.1</v>
      </c>
      <c r="I8" s="29">
        <f t="shared" si="0"/>
        <v>0.5</v>
      </c>
      <c r="J8" s="26"/>
    </row>
    <row r="9" spans="1:10" s="2" customFormat="1" ht="20.100000000000001" customHeight="1" x14ac:dyDescent="0.15">
      <c r="A9" s="144"/>
      <c r="B9" s="10">
        <v>4</v>
      </c>
      <c r="C9" s="11" t="s">
        <v>27</v>
      </c>
      <c r="D9" s="11">
        <v>1</v>
      </c>
      <c r="E9" s="142"/>
      <c r="F9" s="11">
        <v>0</v>
      </c>
      <c r="G9" s="10">
        <v>1</v>
      </c>
      <c r="H9" s="16">
        <v>0.1</v>
      </c>
      <c r="I9" s="29">
        <f t="shared" si="0"/>
        <v>0.1</v>
      </c>
      <c r="J9" s="26"/>
    </row>
    <row r="10" spans="1:10" s="2" customFormat="1" ht="24" x14ac:dyDescent="0.15">
      <c r="A10" s="144"/>
      <c r="B10" s="10">
        <v>5</v>
      </c>
      <c r="C10" s="11" t="s">
        <v>28</v>
      </c>
      <c r="D10" s="11">
        <v>6</v>
      </c>
      <c r="E10" s="142"/>
      <c r="F10" s="11">
        <v>1</v>
      </c>
      <c r="G10" s="10">
        <v>6</v>
      </c>
      <c r="H10" s="16">
        <v>0.2</v>
      </c>
      <c r="I10" s="29">
        <f t="shared" si="0"/>
        <v>1.2</v>
      </c>
      <c r="J10" s="26" t="s">
        <v>296</v>
      </c>
    </row>
    <row r="11" spans="1:10" s="2" customFormat="1" ht="20.100000000000001" customHeight="1" x14ac:dyDescent="0.15">
      <c r="A11" s="144"/>
      <c r="B11" s="10">
        <v>6</v>
      </c>
      <c r="C11" s="11" t="s">
        <v>29</v>
      </c>
      <c r="D11" s="11">
        <v>6</v>
      </c>
      <c r="E11" s="142"/>
      <c r="F11" s="11">
        <v>0</v>
      </c>
      <c r="G11" s="10">
        <v>6</v>
      </c>
      <c r="H11" s="16">
        <v>0.3</v>
      </c>
      <c r="I11" s="29">
        <f t="shared" si="0"/>
        <v>1.8</v>
      </c>
      <c r="J11" s="26"/>
    </row>
    <row r="12" spans="1:10" s="2" customFormat="1" ht="24" x14ac:dyDescent="0.15">
      <c r="A12" s="144"/>
      <c r="B12" s="10">
        <v>7</v>
      </c>
      <c r="C12" s="11" t="s">
        <v>297</v>
      </c>
      <c r="D12" s="11">
        <v>2</v>
      </c>
      <c r="E12" s="142"/>
      <c r="F12" s="11">
        <v>1</v>
      </c>
      <c r="G12" s="10">
        <v>2</v>
      </c>
      <c r="H12" s="16">
        <v>0.5</v>
      </c>
      <c r="I12" s="29">
        <f t="shared" si="0"/>
        <v>1</v>
      </c>
      <c r="J12" s="26" t="s">
        <v>298</v>
      </c>
    </row>
    <row r="13" spans="1:10" s="2" customFormat="1" ht="20.100000000000001" customHeight="1" x14ac:dyDescent="0.15">
      <c r="A13" s="144"/>
      <c r="B13" s="10">
        <v>8</v>
      </c>
      <c r="C13" s="11" t="s">
        <v>299</v>
      </c>
      <c r="D13" s="11">
        <v>8</v>
      </c>
      <c r="E13" s="142"/>
      <c r="F13" s="11">
        <v>4</v>
      </c>
      <c r="G13" s="10">
        <v>4</v>
      </c>
      <c r="H13" s="16">
        <v>0.5</v>
      </c>
      <c r="I13" s="29">
        <f t="shared" si="0"/>
        <v>2</v>
      </c>
      <c r="J13" s="26"/>
    </row>
    <row r="14" spans="1:10" s="2" customFormat="1" ht="20.100000000000001" customHeight="1" x14ac:dyDescent="0.15">
      <c r="A14" s="144"/>
      <c r="B14" s="10">
        <v>9</v>
      </c>
      <c r="C14" s="11" t="s">
        <v>32</v>
      </c>
      <c r="D14" s="11">
        <v>6</v>
      </c>
      <c r="E14" s="142"/>
      <c r="F14" s="11">
        <v>0</v>
      </c>
      <c r="G14" s="10">
        <v>6</v>
      </c>
      <c r="H14" s="16">
        <v>5.5</v>
      </c>
      <c r="I14" s="29">
        <f t="shared" si="0"/>
        <v>33</v>
      </c>
      <c r="J14" s="26"/>
    </row>
    <row r="15" spans="1:10" s="2" customFormat="1" ht="20.100000000000001" customHeight="1" x14ac:dyDescent="0.15">
      <c r="A15" s="144"/>
      <c r="B15" s="10">
        <v>10</v>
      </c>
      <c r="C15" s="11" t="s">
        <v>33</v>
      </c>
      <c r="D15" s="11">
        <v>12</v>
      </c>
      <c r="E15" s="142"/>
      <c r="F15" s="11">
        <v>0</v>
      </c>
      <c r="G15" s="10">
        <v>12</v>
      </c>
      <c r="H15" s="16">
        <v>1</v>
      </c>
      <c r="I15" s="29">
        <f t="shared" si="0"/>
        <v>12</v>
      </c>
      <c r="J15" s="26"/>
    </row>
    <row r="16" spans="1:10" s="2" customFormat="1" ht="20.100000000000001" customHeight="1" x14ac:dyDescent="0.15">
      <c r="A16" s="144"/>
      <c r="B16" s="10">
        <v>11</v>
      </c>
      <c r="C16" s="11" t="s">
        <v>34</v>
      </c>
      <c r="D16" s="11">
        <v>16</v>
      </c>
      <c r="E16" s="142"/>
      <c r="F16" s="11">
        <v>4</v>
      </c>
      <c r="G16" s="10">
        <v>12</v>
      </c>
      <c r="H16" s="16">
        <v>1.5</v>
      </c>
      <c r="I16" s="29">
        <f t="shared" si="0"/>
        <v>18</v>
      </c>
      <c r="J16" s="26"/>
    </row>
    <row r="17" spans="1:11" s="2" customFormat="1" ht="48" x14ac:dyDescent="0.15">
      <c r="A17" s="144"/>
      <c r="B17" s="10">
        <v>12</v>
      </c>
      <c r="C17" s="11" t="s">
        <v>35</v>
      </c>
      <c r="D17" s="11">
        <v>12</v>
      </c>
      <c r="E17" s="142"/>
      <c r="F17" s="11">
        <v>6</v>
      </c>
      <c r="G17" s="10">
        <v>12</v>
      </c>
      <c r="H17" s="16">
        <v>10</v>
      </c>
      <c r="I17" s="29">
        <f t="shared" ref="I17:I42" si="1">G17*H17</f>
        <v>120</v>
      </c>
      <c r="J17" s="26" t="s">
        <v>300</v>
      </c>
    </row>
    <row r="18" spans="1:11" s="2" customFormat="1" ht="24" x14ac:dyDescent="0.15">
      <c r="A18" s="144"/>
      <c r="B18" s="10">
        <v>13</v>
      </c>
      <c r="C18" s="11" t="s">
        <v>36</v>
      </c>
      <c r="D18" s="11">
        <v>1</v>
      </c>
      <c r="E18" s="142"/>
      <c r="F18" s="13">
        <v>1</v>
      </c>
      <c r="G18" s="14">
        <v>1</v>
      </c>
      <c r="H18" s="15">
        <v>15</v>
      </c>
      <c r="I18" s="27">
        <f t="shared" si="1"/>
        <v>15</v>
      </c>
      <c r="J18" s="28" t="s">
        <v>301</v>
      </c>
    </row>
    <row r="19" spans="1:11" s="2" customFormat="1" ht="24" x14ac:dyDescent="0.15">
      <c r="A19" s="144"/>
      <c r="B19" s="10">
        <v>14</v>
      </c>
      <c r="C19" s="11" t="s">
        <v>37</v>
      </c>
      <c r="D19" s="11">
        <v>2</v>
      </c>
      <c r="E19" s="142"/>
      <c r="F19" s="11">
        <v>0</v>
      </c>
      <c r="G19" s="10">
        <v>2</v>
      </c>
      <c r="H19" s="16">
        <v>18</v>
      </c>
      <c r="I19" s="29">
        <f t="shared" si="1"/>
        <v>36</v>
      </c>
      <c r="J19" s="26" t="s">
        <v>302</v>
      </c>
    </row>
    <row r="20" spans="1:11" s="2" customFormat="1" ht="20.100000000000001" customHeight="1" x14ac:dyDescent="0.15">
      <c r="A20" s="144"/>
      <c r="B20" s="10">
        <v>15</v>
      </c>
      <c r="C20" s="11" t="s">
        <v>38</v>
      </c>
      <c r="D20" s="11">
        <v>5</v>
      </c>
      <c r="E20" s="142"/>
      <c r="F20" s="11">
        <v>4</v>
      </c>
      <c r="G20" s="10">
        <v>1</v>
      </c>
      <c r="H20" s="16">
        <v>33</v>
      </c>
      <c r="I20" s="29">
        <f t="shared" si="1"/>
        <v>33</v>
      </c>
      <c r="J20" s="26"/>
    </row>
    <row r="21" spans="1:11" s="2" customFormat="1" ht="83.25" customHeight="1" x14ac:dyDescent="0.15">
      <c r="A21" s="144"/>
      <c r="B21" s="10">
        <v>16</v>
      </c>
      <c r="C21" s="11" t="s">
        <v>39</v>
      </c>
      <c r="D21" s="11">
        <v>1</v>
      </c>
      <c r="E21" s="142"/>
      <c r="F21" s="11">
        <v>0</v>
      </c>
      <c r="G21" s="10">
        <v>1</v>
      </c>
      <c r="H21" s="16">
        <v>100</v>
      </c>
      <c r="I21" s="29">
        <f t="shared" si="1"/>
        <v>100</v>
      </c>
      <c r="J21" s="156" t="s">
        <v>303</v>
      </c>
      <c r="K21" s="161"/>
    </row>
    <row r="22" spans="1:11" s="2" customFormat="1" ht="97.5" customHeight="1" x14ac:dyDescent="0.15">
      <c r="A22" s="145"/>
      <c r="B22" s="10">
        <v>17</v>
      </c>
      <c r="C22" s="11" t="s">
        <v>281</v>
      </c>
      <c r="D22" s="11">
        <v>1</v>
      </c>
      <c r="E22" s="149"/>
      <c r="F22" s="11">
        <v>0</v>
      </c>
      <c r="G22" s="10">
        <v>1</v>
      </c>
      <c r="H22" s="16">
        <v>240</v>
      </c>
      <c r="I22" s="29">
        <f t="shared" si="1"/>
        <v>240</v>
      </c>
      <c r="J22" s="157"/>
      <c r="K22" s="161"/>
    </row>
    <row r="23" spans="1:11" s="2" customFormat="1" ht="20.100000000000001" customHeight="1" x14ac:dyDescent="0.15">
      <c r="A23" s="143" t="s">
        <v>42</v>
      </c>
      <c r="B23" s="10">
        <v>1</v>
      </c>
      <c r="C23" s="11" t="s">
        <v>43</v>
      </c>
      <c r="D23" s="11">
        <v>2</v>
      </c>
      <c r="E23" s="150" t="s">
        <v>304</v>
      </c>
      <c r="F23" s="11">
        <v>1</v>
      </c>
      <c r="G23" s="10">
        <v>1</v>
      </c>
      <c r="H23" s="16">
        <v>0.1</v>
      </c>
      <c r="I23" s="29">
        <f t="shared" si="1"/>
        <v>0.1</v>
      </c>
      <c r="J23" s="26"/>
    </row>
    <row r="24" spans="1:11" s="2" customFormat="1" ht="20.100000000000001" customHeight="1" x14ac:dyDescent="0.15">
      <c r="A24" s="144"/>
      <c r="B24" s="10">
        <v>2</v>
      </c>
      <c r="C24" s="11" t="s">
        <v>45</v>
      </c>
      <c r="D24" s="11">
        <v>2</v>
      </c>
      <c r="E24" s="151"/>
      <c r="F24" s="11">
        <v>1</v>
      </c>
      <c r="G24" s="10">
        <v>1</v>
      </c>
      <c r="H24" s="16">
        <v>0.63</v>
      </c>
      <c r="I24" s="29">
        <f t="shared" si="1"/>
        <v>0.63</v>
      </c>
      <c r="J24" s="26"/>
    </row>
    <row r="25" spans="1:11" s="2" customFormat="1" ht="13.5" x14ac:dyDescent="0.15">
      <c r="A25" s="144"/>
      <c r="B25" s="10">
        <v>3</v>
      </c>
      <c r="C25" s="11" t="s">
        <v>46</v>
      </c>
      <c r="D25" s="11">
        <v>1</v>
      </c>
      <c r="E25" s="151"/>
      <c r="F25" s="11">
        <v>1</v>
      </c>
      <c r="G25" s="10">
        <v>1</v>
      </c>
      <c r="H25" s="16">
        <v>2</v>
      </c>
      <c r="I25" s="29">
        <f t="shared" si="1"/>
        <v>2</v>
      </c>
      <c r="J25" s="26" t="s">
        <v>305</v>
      </c>
    </row>
    <row r="26" spans="1:11" s="2" customFormat="1" ht="20.100000000000001" customHeight="1" x14ac:dyDescent="0.15">
      <c r="A26" s="145"/>
      <c r="B26" s="10">
        <v>4</v>
      </c>
      <c r="C26" s="11" t="s">
        <v>47</v>
      </c>
      <c r="D26" s="11">
        <v>1</v>
      </c>
      <c r="E26" s="152"/>
      <c r="F26" s="11">
        <v>0</v>
      </c>
      <c r="G26" s="10">
        <v>1</v>
      </c>
      <c r="H26" s="16">
        <v>2</v>
      </c>
      <c r="I26" s="29">
        <f t="shared" si="1"/>
        <v>2</v>
      </c>
      <c r="J26" s="26"/>
    </row>
    <row r="27" spans="1:11" s="2" customFormat="1" ht="20.100000000000001" customHeight="1" x14ac:dyDescent="0.15">
      <c r="A27" s="143" t="s">
        <v>49</v>
      </c>
      <c r="B27" s="10">
        <v>1</v>
      </c>
      <c r="C27" s="11" t="s">
        <v>50</v>
      </c>
      <c r="D27" s="11">
        <v>2</v>
      </c>
      <c r="E27" s="150" t="s">
        <v>306</v>
      </c>
      <c r="F27" s="11">
        <v>1</v>
      </c>
      <c r="G27" s="10">
        <v>1</v>
      </c>
      <c r="H27" s="16">
        <v>0.03</v>
      </c>
      <c r="I27" s="29">
        <f t="shared" si="1"/>
        <v>0.03</v>
      </c>
      <c r="J27" s="26"/>
    </row>
    <row r="28" spans="1:11" s="2" customFormat="1" ht="20.100000000000001" customHeight="1" x14ac:dyDescent="0.15">
      <c r="A28" s="144"/>
      <c r="B28" s="10">
        <v>2</v>
      </c>
      <c r="C28" s="11" t="s">
        <v>25</v>
      </c>
      <c r="D28" s="11">
        <v>2</v>
      </c>
      <c r="E28" s="151"/>
      <c r="F28" s="11">
        <v>1</v>
      </c>
      <c r="G28" s="10">
        <v>1</v>
      </c>
      <c r="H28" s="16">
        <v>0.05</v>
      </c>
      <c r="I28" s="29">
        <f t="shared" si="1"/>
        <v>0.05</v>
      </c>
      <c r="J28" s="26"/>
    </row>
    <row r="29" spans="1:11" s="2" customFormat="1" ht="20.100000000000001" customHeight="1" x14ac:dyDescent="0.15">
      <c r="A29" s="144"/>
      <c r="B29" s="10">
        <v>3</v>
      </c>
      <c r="C29" s="11" t="s">
        <v>52</v>
      </c>
      <c r="D29" s="11">
        <v>2</v>
      </c>
      <c r="E29" s="151"/>
      <c r="F29" s="11">
        <v>1</v>
      </c>
      <c r="G29" s="10">
        <v>1</v>
      </c>
      <c r="H29" s="16">
        <v>0.08</v>
      </c>
      <c r="I29" s="29">
        <f t="shared" si="1"/>
        <v>0.08</v>
      </c>
      <c r="J29" s="26"/>
    </row>
    <row r="30" spans="1:11" s="2" customFormat="1" ht="20.100000000000001" customHeight="1" x14ac:dyDescent="0.15">
      <c r="A30" s="144"/>
      <c r="B30" s="10">
        <v>4</v>
      </c>
      <c r="C30" s="11" t="s">
        <v>53</v>
      </c>
      <c r="D30" s="11">
        <v>1</v>
      </c>
      <c r="E30" s="151"/>
      <c r="F30" s="11">
        <v>0</v>
      </c>
      <c r="G30" s="10">
        <v>1</v>
      </c>
      <c r="H30" s="16">
        <v>0.1</v>
      </c>
      <c r="I30" s="29">
        <f t="shared" si="1"/>
        <v>0.1</v>
      </c>
      <c r="J30" s="26"/>
    </row>
    <row r="31" spans="1:11" s="2" customFormat="1" ht="20.100000000000001" customHeight="1" x14ac:dyDescent="0.15">
      <c r="A31" s="144"/>
      <c r="B31" s="10">
        <v>5</v>
      </c>
      <c r="C31" s="11" t="s">
        <v>54</v>
      </c>
      <c r="D31" s="11">
        <v>5</v>
      </c>
      <c r="E31" s="151"/>
      <c r="F31" s="11">
        <v>2</v>
      </c>
      <c r="G31" s="10">
        <v>3</v>
      </c>
      <c r="H31" s="16">
        <v>0.2</v>
      </c>
      <c r="I31" s="29">
        <f t="shared" si="1"/>
        <v>0.6</v>
      </c>
      <c r="J31" s="26"/>
    </row>
    <row r="32" spans="1:11" s="2" customFormat="1" ht="36" x14ac:dyDescent="0.15">
      <c r="A32" s="144"/>
      <c r="B32" s="10">
        <v>6</v>
      </c>
      <c r="C32" s="11" t="s">
        <v>55</v>
      </c>
      <c r="D32" s="11">
        <v>33</v>
      </c>
      <c r="E32" s="151"/>
      <c r="F32" s="11">
        <v>31</v>
      </c>
      <c r="G32" s="10">
        <v>33</v>
      </c>
      <c r="H32" s="16">
        <v>0.5</v>
      </c>
      <c r="I32" s="29">
        <f t="shared" si="1"/>
        <v>16.5</v>
      </c>
      <c r="J32" s="26" t="s">
        <v>307</v>
      </c>
    </row>
    <row r="33" spans="1:11" s="2" customFormat="1" ht="40.5" x14ac:dyDescent="0.15">
      <c r="A33" s="144"/>
      <c r="B33" s="10">
        <v>7</v>
      </c>
      <c r="C33" s="11" t="s">
        <v>56</v>
      </c>
      <c r="D33" s="11">
        <v>4</v>
      </c>
      <c r="E33" s="151"/>
      <c r="F33" s="13">
        <v>1</v>
      </c>
      <c r="G33" s="14">
        <v>4</v>
      </c>
      <c r="H33" s="15">
        <v>1.2</v>
      </c>
      <c r="I33" s="27">
        <f t="shared" si="1"/>
        <v>4.8</v>
      </c>
      <c r="J33" s="28" t="s">
        <v>308</v>
      </c>
      <c r="K33" s="30" t="s">
        <v>309</v>
      </c>
    </row>
    <row r="34" spans="1:11" s="2" customFormat="1" ht="20.100000000000001" customHeight="1" x14ac:dyDescent="0.15">
      <c r="A34" s="144"/>
      <c r="B34" s="10">
        <v>8</v>
      </c>
      <c r="C34" s="11" t="s">
        <v>57</v>
      </c>
      <c r="D34" s="11">
        <v>1</v>
      </c>
      <c r="E34" s="151"/>
      <c r="F34" s="11">
        <v>0</v>
      </c>
      <c r="G34" s="10">
        <v>1</v>
      </c>
      <c r="H34" s="16">
        <v>3</v>
      </c>
      <c r="I34" s="29">
        <f t="shared" si="1"/>
        <v>3</v>
      </c>
      <c r="J34" s="26"/>
    </row>
    <row r="35" spans="1:11" s="2" customFormat="1" ht="20.100000000000001" customHeight="1" x14ac:dyDescent="0.15">
      <c r="A35" s="144"/>
      <c r="B35" s="10">
        <v>9</v>
      </c>
      <c r="C35" s="11" t="s">
        <v>58</v>
      </c>
      <c r="D35" s="11">
        <v>1</v>
      </c>
      <c r="E35" s="151"/>
      <c r="F35" s="11">
        <v>0</v>
      </c>
      <c r="G35" s="10">
        <v>1</v>
      </c>
      <c r="H35" s="16">
        <v>3</v>
      </c>
      <c r="I35" s="29">
        <f t="shared" si="1"/>
        <v>3</v>
      </c>
      <c r="J35" s="26"/>
    </row>
    <row r="36" spans="1:11" s="2" customFormat="1" ht="20.100000000000001" customHeight="1" x14ac:dyDescent="0.15">
      <c r="A36" s="144"/>
      <c r="B36" s="10">
        <v>10</v>
      </c>
      <c r="C36" s="11" t="s">
        <v>59</v>
      </c>
      <c r="D36" s="11">
        <v>1</v>
      </c>
      <c r="E36" s="151"/>
      <c r="F36" s="11">
        <v>0</v>
      </c>
      <c r="G36" s="10">
        <v>1</v>
      </c>
      <c r="H36" s="16">
        <v>5</v>
      </c>
      <c r="I36" s="29">
        <f t="shared" si="1"/>
        <v>5</v>
      </c>
      <c r="J36" s="26"/>
    </row>
    <row r="37" spans="1:11" s="2" customFormat="1" ht="20.100000000000001" customHeight="1" x14ac:dyDescent="0.15">
      <c r="A37" s="144"/>
      <c r="B37" s="10">
        <v>11</v>
      </c>
      <c r="C37" s="11" t="s">
        <v>60</v>
      </c>
      <c r="D37" s="11">
        <v>3</v>
      </c>
      <c r="E37" s="151"/>
      <c r="F37" s="11">
        <v>2</v>
      </c>
      <c r="G37" s="10">
        <v>1</v>
      </c>
      <c r="H37" s="16">
        <v>6</v>
      </c>
      <c r="I37" s="29">
        <f t="shared" si="1"/>
        <v>6</v>
      </c>
      <c r="J37" s="26"/>
    </row>
    <row r="38" spans="1:11" s="2" customFormat="1" ht="20.100000000000001" customHeight="1" x14ac:dyDescent="0.15">
      <c r="A38" s="144"/>
      <c r="B38" s="10">
        <v>12</v>
      </c>
      <c r="C38" s="11" t="s">
        <v>61</v>
      </c>
      <c r="D38" s="11">
        <v>1</v>
      </c>
      <c r="E38" s="151"/>
      <c r="F38" s="11">
        <v>0</v>
      </c>
      <c r="G38" s="10">
        <v>1</v>
      </c>
      <c r="H38" s="16">
        <v>7</v>
      </c>
      <c r="I38" s="29">
        <f t="shared" si="1"/>
        <v>7</v>
      </c>
      <c r="J38" s="26"/>
    </row>
    <row r="39" spans="1:11" s="2" customFormat="1" ht="20.100000000000001" customHeight="1" x14ac:dyDescent="0.15">
      <c r="A39" s="145"/>
      <c r="B39" s="10">
        <v>13</v>
      </c>
      <c r="C39" s="11" t="s">
        <v>62</v>
      </c>
      <c r="D39" s="11">
        <v>2</v>
      </c>
      <c r="E39" s="152"/>
      <c r="F39" s="11">
        <v>1</v>
      </c>
      <c r="G39" s="10">
        <v>1</v>
      </c>
      <c r="H39" s="16">
        <v>49</v>
      </c>
      <c r="I39" s="29">
        <f t="shared" si="1"/>
        <v>49</v>
      </c>
      <c r="J39" s="26"/>
    </row>
    <row r="40" spans="1:11" s="2" customFormat="1" ht="47.1" customHeight="1" x14ac:dyDescent="0.15">
      <c r="A40" s="141" t="s">
        <v>64</v>
      </c>
      <c r="B40" s="10">
        <v>1</v>
      </c>
      <c r="C40" s="11" t="s">
        <v>8</v>
      </c>
      <c r="D40" s="11">
        <v>1</v>
      </c>
      <c r="E40" s="150" t="s">
        <v>283</v>
      </c>
      <c r="F40" s="10">
        <v>0</v>
      </c>
      <c r="G40" s="10">
        <v>1</v>
      </c>
      <c r="H40" s="16">
        <v>150</v>
      </c>
      <c r="I40" s="29">
        <f t="shared" si="1"/>
        <v>150</v>
      </c>
      <c r="J40" s="26"/>
    </row>
    <row r="41" spans="1:11" s="2" customFormat="1" ht="48" customHeight="1" x14ac:dyDescent="0.15">
      <c r="A41" s="142"/>
      <c r="B41" s="10">
        <v>2</v>
      </c>
      <c r="C41" s="11" t="s">
        <v>9</v>
      </c>
      <c r="D41" s="11">
        <v>3</v>
      </c>
      <c r="E41" s="151"/>
      <c r="F41" s="10">
        <v>2</v>
      </c>
      <c r="G41" s="10">
        <v>1</v>
      </c>
      <c r="H41" s="16">
        <v>230</v>
      </c>
      <c r="I41" s="29">
        <f t="shared" si="1"/>
        <v>230</v>
      </c>
      <c r="J41" s="26"/>
    </row>
    <row r="42" spans="1:11" s="2" customFormat="1" ht="156.94999999999999" customHeight="1" x14ac:dyDescent="0.15">
      <c r="A42" s="142"/>
      <c r="B42" s="10">
        <v>3</v>
      </c>
      <c r="C42" s="11" t="s">
        <v>5</v>
      </c>
      <c r="D42" s="11">
        <v>2</v>
      </c>
      <c r="E42" s="151"/>
      <c r="F42" s="10">
        <v>2</v>
      </c>
      <c r="G42" s="10">
        <v>1</v>
      </c>
      <c r="H42" s="16">
        <v>1500</v>
      </c>
      <c r="I42" s="29">
        <f t="shared" si="1"/>
        <v>1500</v>
      </c>
      <c r="J42" s="26" t="s">
        <v>310</v>
      </c>
      <c r="K42" s="30" t="s">
        <v>311</v>
      </c>
    </row>
    <row r="43" spans="1:11" s="2" customFormat="1" ht="53.1" customHeight="1" x14ac:dyDescent="0.15">
      <c r="A43" s="142"/>
      <c r="B43" s="10">
        <v>4</v>
      </c>
      <c r="C43" s="11" t="s">
        <v>312</v>
      </c>
      <c r="D43" s="11">
        <v>1</v>
      </c>
      <c r="E43" s="151"/>
      <c r="F43" s="10">
        <v>1</v>
      </c>
      <c r="G43" s="10">
        <v>0</v>
      </c>
      <c r="H43" s="16">
        <v>0</v>
      </c>
      <c r="I43" s="29">
        <v>0</v>
      </c>
      <c r="J43" s="26"/>
    </row>
    <row r="44" spans="1:11" s="2" customFormat="1" ht="24" x14ac:dyDescent="0.15">
      <c r="A44" s="143" t="s">
        <v>67</v>
      </c>
      <c r="B44" s="10">
        <v>1</v>
      </c>
      <c r="C44" s="11" t="s">
        <v>50</v>
      </c>
      <c r="D44" s="11">
        <v>1</v>
      </c>
      <c r="E44" s="150" t="s">
        <v>313</v>
      </c>
      <c r="F44" s="13">
        <v>1</v>
      </c>
      <c r="G44" s="14">
        <v>1</v>
      </c>
      <c r="H44" s="15">
        <v>0.03</v>
      </c>
      <c r="I44" s="27">
        <f t="shared" ref="I44:I57" si="2">G44*H44</f>
        <v>0.03</v>
      </c>
      <c r="J44" s="28" t="s">
        <v>314</v>
      </c>
    </row>
    <row r="45" spans="1:11" s="2" customFormat="1" ht="20.100000000000001" customHeight="1" x14ac:dyDescent="0.15">
      <c r="A45" s="144"/>
      <c r="B45" s="10">
        <v>2</v>
      </c>
      <c r="C45" s="11" t="s">
        <v>69</v>
      </c>
      <c r="D45" s="11">
        <v>6</v>
      </c>
      <c r="E45" s="151"/>
      <c r="F45" s="11">
        <v>3</v>
      </c>
      <c r="G45" s="10">
        <v>3</v>
      </c>
      <c r="H45" s="16">
        <v>0.05</v>
      </c>
      <c r="I45" s="29">
        <f t="shared" si="2"/>
        <v>0.15</v>
      </c>
      <c r="J45" s="26"/>
    </row>
    <row r="46" spans="1:11" s="2" customFormat="1" ht="20.100000000000001" customHeight="1" x14ac:dyDescent="0.15">
      <c r="A46" s="144"/>
      <c r="B46" s="10">
        <v>3</v>
      </c>
      <c r="C46" s="11" t="s">
        <v>52</v>
      </c>
      <c r="D46" s="11">
        <v>4</v>
      </c>
      <c r="E46" s="151"/>
      <c r="F46" s="11">
        <v>2</v>
      </c>
      <c r="G46" s="10">
        <v>2</v>
      </c>
      <c r="H46" s="16">
        <v>0.08</v>
      </c>
      <c r="I46" s="29">
        <f t="shared" si="2"/>
        <v>0.16</v>
      </c>
      <c r="J46" s="26"/>
    </row>
    <row r="47" spans="1:11" s="2" customFormat="1" ht="38.450000000000003" customHeight="1" x14ac:dyDescent="0.15">
      <c r="A47" s="144"/>
      <c r="B47" s="10">
        <v>4</v>
      </c>
      <c r="C47" s="12" t="s">
        <v>70</v>
      </c>
      <c r="D47" s="11">
        <v>10</v>
      </c>
      <c r="E47" s="151"/>
      <c r="F47" s="12">
        <v>11</v>
      </c>
      <c r="G47" s="9">
        <v>5</v>
      </c>
      <c r="H47" s="20">
        <v>0.2</v>
      </c>
      <c r="I47" s="31">
        <f t="shared" si="2"/>
        <v>1</v>
      </c>
      <c r="J47" s="26" t="s">
        <v>315</v>
      </c>
    </row>
    <row r="48" spans="1:11" s="2" customFormat="1" ht="20.100000000000001" customHeight="1" x14ac:dyDescent="0.15">
      <c r="A48" s="144"/>
      <c r="B48" s="10">
        <v>5</v>
      </c>
      <c r="C48" s="11" t="s">
        <v>71</v>
      </c>
      <c r="D48" s="11">
        <v>8</v>
      </c>
      <c r="E48" s="151"/>
      <c r="F48" s="11">
        <v>3</v>
      </c>
      <c r="G48" s="10">
        <v>5</v>
      </c>
      <c r="H48" s="16">
        <v>0.2</v>
      </c>
      <c r="I48" s="32">
        <f t="shared" si="2"/>
        <v>1</v>
      </c>
      <c r="J48" s="26"/>
    </row>
    <row r="49" spans="1:10" s="2" customFormat="1" ht="13.5" x14ac:dyDescent="0.15">
      <c r="A49" s="144"/>
      <c r="B49" s="10">
        <v>6</v>
      </c>
      <c r="C49" s="11" t="s">
        <v>72</v>
      </c>
      <c r="D49" s="11">
        <v>6</v>
      </c>
      <c r="E49" s="151"/>
      <c r="F49" s="13">
        <v>1</v>
      </c>
      <c r="G49" s="14">
        <v>5</v>
      </c>
      <c r="H49" s="15">
        <v>0.2</v>
      </c>
      <c r="I49" s="33">
        <f t="shared" si="2"/>
        <v>1</v>
      </c>
      <c r="J49" s="28"/>
    </row>
    <row r="50" spans="1:10" s="2" customFormat="1" ht="24" x14ac:dyDescent="0.15">
      <c r="A50" s="144"/>
      <c r="B50" s="10">
        <v>7</v>
      </c>
      <c r="C50" s="11" t="s">
        <v>73</v>
      </c>
      <c r="D50" s="11">
        <v>3</v>
      </c>
      <c r="E50" s="151"/>
      <c r="F50" s="11">
        <v>5</v>
      </c>
      <c r="G50" s="10">
        <v>1</v>
      </c>
      <c r="H50" s="16">
        <v>0.5</v>
      </c>
      <c r="I50" s="32">
        <f t="shared" si="2"/>
        <v>0.5</v>
      </c>
      <c r="J50" s="26" t="s">
        <v>316</v>
      </c>
    </row>
    <row r="51" spans="1:10" s="2" customFormat="1" ht="24" x14ac:dyDescent="0.15">
      <c r="A51" s="144"/>
      <c r="B51" s="10">
        <v>8</v>
      </c>
      <c r="C51" s="11" t="s">
        <v>34</v>
      </c>
      <c r="D51" s="11">
        <v>3</v>
      </c>
      <c r="E51" s="151"/>
      <c r="F51" s="11">
        <v>3</v>
      </c>
      <c r="G51" s="10">
        <v>1</v>
      </c>
      <c r="H51" s="16">
        <v>0.7</v>
      </c>
      <c r="I51" s="32">
        <f t="shared" si="2"/>
        <v>0.7</v>
      </c>
      <c r="J51" s="26" t="s">
        <v>317</v>
      </c>
    </row>
    <row r="52" spans="1:10" s="2" customFormat="1" ht="24" x14ac:dyDescent="0.15">
      <c r="A52" s="144"/>
      <c r="B52" s="10">
        <v>9</v>
      </c>
      <c r="C52" s="11" t="s">
        <v>74</v>
      </c>
      <c r="D52" s="11">
        <v>3</v>
      </c>
      <c r="E52" s="151"/>
      <c r="F52" s="11">
        <v>1</v>
      </c>
      <c r="G52" s="10">
        <v>3</v>
      </c>
      <c r="H52" s="16">
        <v>1</v>
      </c>
      <c r="I52" s="32">
        <f t="shared" si="2"/>
        <v>3</v>
      </c>
      <c r="J52" s="26" t="s">
        <v>318</v>
      </c>
    </row>
    <row r="53" spans="1:10" s="2" customFormat="1" ht="20.100000000000001" customHeight="1" x14ac:dyDescent="0.15">
      <c r="A53" s="144"/>
      <c r="B53" s="10">
        <v>10</v>
      </c>
      <c r="C53" s="11" t="s">
        <v>75</v>
      </c>
      <c r="D53" s="11">
        <v>2</v>
      </c>
      <c r="E53" s="151"/>
      <c r="F53" s="11">
        <v>0</v>
      </c>
      <c r="G53" s="10">
        <v>2</v>
      </c>
      <c r="H53" s="16">
        <v>2</v>
      </c>
      <c r="I53" s="32">
        <f t="shared" si="2"/>
        <v>4</v>
      </c>
      <c r="J53" s="26"/>
    </row>
    <row r="54" spans="1:10" s="3" customFormat="1" ht="20.100000000000001" customHeight="1" x14ac:dyDescent="0.15">
      <c r="A54" s="144"/>
      <c r="B54" s="10">
        <v>11</v>
      </c>
      <c r="C54" s="11" t="s">
        <v>60</v>
      </c>
      <c r="D54" s="11">
        <v>5</v>
      </c>
      <c r="E54" s="151"/>
      <c r="F54" s="11">
        <v>3</v>
      </c>
      <c r="G54" s="10">
        <v>2</v>
      </c>
      <c r="H54" s="16">
        <v>3.5</v>
      </c>
      <c r="I54" s="32">
        <f t="shared" si="2"/>
        <v>7</v>
      </c>
      <c r="J54" s="34"/>
    </row>
    <row r="55" spans="1:10" s="3" customFormat="1" ht="20.100000000000001" customHeight="1" x14ac:dyDescent="0.15">
      <c r="A55" s="144"/>
      <c r="B55" s="10">
        <v>12</v>
      </c>
      <c r="C55" s="11" t="s">
        <v>76</v>
      </c>
      <c r="D55" s="11">
        <v>1</v>
      </c>
      <c r="E55" s="151"/>
      <c r="F55" s="11">
        <v>0</v>
      </c>
      <c r="G55" s="10">
        <v>1</v>
      </c>
      <c r="H55" s="16">
        <v>5</v>
      </c>
      <c r="I55" s="32">
        <f t="shared" si="2"/>
        <v>5</v>
      </c>
      <c r="J55" s="34"/>
    </row>
    <row r="56" spans="1:10" s="3" customFormat="1" ht="24" x14ac:dyDescent="0.15">
      <c r="A56" s="144"/>
      <c r="B56" s="10">
        <v>13</v>
      </c>
      <c r="C56" s="11" t="s">
        <v>77</v>
      </c>
      <c r="D56" s="11">
        <v>1</v>
      </c>
      <c r="E56" s="151"/>
      <c r="F56" s="11">
        <v>1</v>
      </c>
      <c r="G56" s="10">
        <v>1</v>
      </c>
      <c r="H56" s="16">
        <v>15</v>
      </c>
      <c r="I56" s="32">
        <f t="shared" si="2"/>
        <v>15</v>
      </c>
      <c r="J56" s="34" t="s">
        <v>319</v>
      </c>
    </row>
    <row r="57" spans="1:10" s="3" customFormat="1" ht="36" x14ac:dyDescent="0.15">
      <c r="A57" s="144"/>
      <c r="B57" s="10">
        <v>14</v>
      </c>
      <c r="C57" s="11" t="s">
        <v>78</v>
      </c>
      <c r="D57" s="11">
        <v>1</v>
      </c>
      <c r="E57" s="151"/>
      <c r="F57" s="11">
        <v>1</v>
      </c>
      <c r="G57" s="10">
        <v>1</v>
      </c>
      <c r="H57" s="16">
        <v>50</v>
      </c>
      <c r="I57" s="32">
        <f t="shared" si="2"/>
        <v>50</v>
      </c>
      <c r="J57" s="34" t="s">
        <v>285</v>
      </c>
    </row>
    <row r="58" spans="1:10" s="3" customFormat="1" ht="20.100000000000001" customHeight="1" x14ac:dyDescent="0.15">
      <c r="A58" s="145"/>
      <c r="B58" s="10">
        <v>15</v>
      </c>
      <c r="C58" s="11" t="s">
        <v>79</v>
      </c>
      <c r="D58" s="11">
        <v>1</v>
      </c>
      <c r="E58" s="152"/>
      <c r="F58" s="11">
        <v>0</v>
      </c>
      <c r="G58" s="10">
        <v>1</v>
      </c>
      <c r="H58" s="16">
        <v>99</v>
      </c>
      <c r="I58" s="32">
        <v>99</v>
      </c>
      <c r="J58" s="34"/>
    </row>
    <row r="59" spans="1:10" s="3" customFormat="1" ht="24" x14ac:dyDescent="0.15">
      <c r="A59" s="21" t="s">
        <v>81</v>
      </c>
      <c r="B59" s="10">
        <v>1</v>
      </c>
      <c r="C59" s="11" t="s">
        <v>82</v>
      </c>
      <c r="D59" s="11">
        <v>1</v>
      </c>
      <c r="E59" s="11" t="s">
        <v>320</v>
      </c>
      <c r="F59" s="11">
        <v>0</v>
      </c>
      <c r="G59" s="10">
        <v>1</v>
      </c>
      <c r="H59" s="16">
        <v>5</v>
      </c>
      <c r="I59" s="32">
        <f>G59*H59</f>
        <v>5</v>
      </c>
      <c r="J59" s="34"/>
    </row>
    <row r="60" spans="1:10" s="3" customFormat="1" ht="20.100000000000001" customHeight="1" x14ac:dyDescent="0.15">
      <c r="A60" s="144" t="s">
        <v>84</v>
      </c>
      <c r="B60" s="10">
        <v>1</v>
      </c>
      <c r="C60" s="22" t="s">
        <v>85</v>
      </c>
      <c r="D60" s="11">
        <v>15</v>
      </c>
      <c r="E60" s="153" t="s">
        <v>321</v>
      </c>
      <c r="F60" s="22">
        <v>10</v>
      </c>
      <c r="G60" s="18">
        <v>5</v>
      </c>
      <c r="H60" s="23">
        <v>0.05</v>
      </c>
      <c r="I60" s="35">
        <f>G60*H60</f>
        <v>0.25</v>
      </c>
      <c r="J60" s="34"/>
    </row>
    <row r="61" spans="1:10" s="3" customFormat="1" ht="20.100000000000001" customHeight="1" x14ac:dyDescent="0.15">
      <c r="A61" s="144"/>
      <c r="B61" s="10">
        <v>2</v>
      </c>
      <c r="C61" s="11" t="s">
        <v>31</v>
      </c>
      <c r="D61" s="11">
        <v>8</v>
      </c>
      <c r="E61" s="153"/>
      <c r="F61" s="11">
        <v>7</v>
      </c>
      <c r="G61" s="10">
        <v>1</v>
      </c>
      <c r="H61" s="16">
        <v>0.3</v>
      </c>
      <c r="I61" s="29">
        <f>G61*H61</f>
        <v>0.3</v>
      </c>
      <c r="J61" s="34"/>
    </row>
    <row r="62" spans="1:10" s="3" customFormat="1" ht="20.100000000000001" customHeight="1" x14ac:dyDescent="0.15">
      <c r="A62" s="144"/>
      <c r="B62" s="10">
        <v>3</v>
      </c>
      <c r="C62" s="24" t="s">
        <v>86</v>
      </c>
      <c r="D62" s="11">
        <v>1</v>
      </c>
      <c r="E62" s="153"/>
      <c r="F62" s="24">
        <v>0</v>
      </c>
      <c r="G62" s="10">
        <v>1</v>
      </c>
      <c r="H62" s="16">
        <v>2.5</v>
      </c>
      <c r="I62" s="29">
        <f>G62*H62</f>
        <v>2.5</v>
      </c>
      <c r="J62" s="34"/>
    </row>
    <row r="63" spans="1:10" s="3" customFormat="1" ht="32.25" customHeight="1" x14ac:dyDescent="0.15">
      <c r="A63" s="144"/>
      <c r="B63" s="10">
        <v>4</v>
      </c>
      <c r="C63" s="11" t="s">
        <v>87</v>
      </c>
      <c r="D63" s="11">
        <v>1</v>
      </c>
      <c r="E63" s="153"/>
      <c r="F63" s="11">
        <v>0</v>
      </c>
      <c r="G63" s="10">
        <v>1</v>
      </c>
      <c r="H63" s="16">
        <v>5</v>
      </c>
      <c r="I63" s="29">
        <f t="shared" ref="I63:I119" si="3">G63*H63</f>
        <v>5</v>
      </c>
      <c r="J63" s="34"/>
    </row>
    <row r="64" spans="1:10" s="3" customFormat="1" ht="20.100000000000001" customHeight="1" x14ac:dyDescent="0.15">
      <c r="A64" s="144"/>
      <c r="B64" s="10">
        <v>5</v>
      </c>
      <c r="C64" s="24" t="s">
        <v>88</v>
      </c>
      <c r="D64" s="11">
        <v>1</v>
      </c>
      <c r="E64" s="153"/>
      <c r="F64" s="24">
        <v>0</v>
      </c>
      <c r="G64" s="10">
        <v>1</v>
      </c>
      <c r="H64" s="16">
        <v>20</v>
      </c>
      <c r="I64" s="29">
        <f t="shared" si="3"/>
        <v>20</v>
      </c>
      <c r="J64" s="34"/>
    </row>
    <row r="65" spans="1:10" s="3" customFormat="1" ht="20.100000000000001" customHeight="1" x14ac:dyDescent="0.15">
      <c r="A65" s="144"/>
      <c r="B65" s="10">
        <v>6</v>
      </c>
      <c r="C65" s="24" t="s">
        <v>89</v>
      </c>
      <c r="D65" s="11">
        <v>1</v>
      </c>
      <c r="E65" s="153"/>
      <c r="F65" s="24">
        <v>0</v>
      </c>
      <c r="G65" s="10">
        <v>1</v>
      </c>
      <c r="H65" s="16">
        <v>65</v>
      </c>
      <c r="I65" s="29">
        <f t="shared" si="3"/>
        <v>65</v>
      </c>
      <c r="J65" s="34"/>
    </row>
    <row r="66" spans="1:10" s="3" customFormat="1" ht="28.5" customHeight="1" x14ac:dyDescent="0.15">
      <c r="A66" s="145"/>
      <c r="B66" s="10">
        <v>7</v>
      </c>
      <c r="C66" s="24" t="s">
        <v>90</v>
      </c>
      <c r="D66" s="11">
        <v>1</v>
      </c>
      <c r="E66" s="154"/>
      <c r="F66" s="24">
        <v>1</v>
      </c>
      <c r="G66" s="10">
        <v>1</v>
      </c>
      <c r="H66" s="16">
        <v>65</v>
      </c>
      <c r="I66" s="29">
        <f t="shared" si="3"/>
        <v>65</v>
      </c>
      <c r="J66" s="34" t="s">
        <v>287</v>
      </c>
    </row>
    <row r="67" spans="1:10" s="3" customFormat="1" ht="25.5" customHeight="1" x14ac:dyDescent="0.15">
      <c r="A67" s="143" t="s">
        <v>92</v>
      </c>
      <c r="B67" s="10">
        <v>1</v>
      </c>
      <c r="C67" s="11" t="s">
        <v>25</v>
      </c>
      <c r="D67" s="11">
        <v>5</v>
      </c>
      <c r="E67" s="150" t="s">
        <v>322</v>
      </c>
      <c r="F67" s="36">
        <v>1</v>
      </c>
      <c r="G67" s="10">
        <v>5</v>
      </c>
      <c r="H67" s="16">
        <v>0.05</v>
      </c>
      <c r="I67" s="29">
        <f t="shared" si="3"/>
        <v>0.25</v>
      </c>
      <c r="J67" s="34" t="s">
        <v>323</v>
      </c>
    </row>
    <row r="68" spans="1:10" s="3" customFormat="1" ht="20.100000000000001" customHeight="1" x14ac:dyDescent="0.15">
      <c r="A68" s="144"/>
      <c r="B68" s="10">
        <v>2</v>
      </c>
      <c r="C68" s="11" t="s">
        <v>93</v>
      </c>
      <c r="D68" s="11">
        <v>2</v>
      </c>
      <c r="E68" s="151"/>
      <c r="F68" s="36">
        <v>0</v>
      </c>
      <c r="G68" s="10">
        <v>1</v>
      </c>
      <c r="H68" s="16">
        <v>0.05</v>
      </c>
      <c r="I68" s="29">
        <f t="shared" si="3"/>
        <v>0.05</v>
      </c>
      <c r="J68" s="34" t="s">
        <v>324</v>
      </c>
    </row>
    <row r="69" spans="1:10" s="3" customFormat="1" ht="20.100000000000001" customHeight="1" x14ac:dyDescent="0.15">
      <c r="A69" s="144"/>
      <c r="B69" s="10">
        <v>3</v>
      </c>
      <c r="C69" s="11" t="s">
        <v>94</v>
      </c>
      <c r="D69" s="11">
        <v>6</v>
      </c>
      <c r="E69" s="151"/>
      <c r="F69" s="36">
        <v>0</v>
      </c>
      <c r="G69" s="10">
        <v>6</v>
      </c>
      <c r="H69" s="16">
        <v>0.1</v>
      </c>
      <c r="I69" s="29">
        <f t="shared" si="3"/>
        <v>0.6</v>
      </c>
      <c r="J69" s="34"/>
    </row>
    <row r="70" spans="1:10" s="3" customFormat="1" ht="20.100000000000001" customHeight="1" x14ac:dyDescent="0.15">
      <c r="A70" s="144"/>
      <c r="B70" s="10">
        <v>4</v>
      </c>
      <c r="C70" s="11" t="s">
        <v>95</v>
      </c>
      <c r="D70" s="11">
        <v>2</v>
      </c>
      <c r="E70" s="151"/>
      <c r="F70" s="36">
        <v>1</v>
      </c>
      <c r="G70" s="10">
        <v>1</v>
      </c>
      <c r="H70" s="16">
        <v>0.2</v>
      </c>
      <c r="I70" s="29">
        <f t="shared" si="3"/>
        <v>0.2</v>
      </c>
      <c r="J70" s="34"/>
    </row>
    <row r="71" spans="1:10" s="3" customFormat="1" ht="20.100000000000001" customHeight="1" x14ac:dyDescent="0.15">
      <c r="A71" s="144"/>
      <c r="B71" s="10">
        <v>5</v>
      </c>
      <c r="C71" s="11" t="s">
        <v>31</v>
      </c>
      <c r="D71" s="11">
        <v>5</v>
      </c>
      <c r="E71" s="151"/>
      <c r="F71" s="36">
        <v>2</v>
      </c>
      <c r="G71" s="10">
        <v>3</v>
      </c>
      <c r="H71" s="16">
        <v>0.3</v>
      </c>
      <c r="I71" s="29">
        <f t="shared" si="3"/>
        <v>0.9</v>
      </c>
      <c r="J71" s="34"/>
    </row>
    <row r="72" spans="1:10" s="3" customFormat="1" ht="20.100000000000001" customHeight="1" x14ac:dyDescent="0.15">
      <c r="A72" s="144"/>
      <c r="B72" s="10">
        <v>6</v>
      </c>
      <c r="C72" s="11" t="s">
        <v>96</v>
      </c>
      <c r="D72" s="11">
        <v>1</v>
      </c>
      <c r="E72" s="151"/>
      <c r="F72" s="36">
        <v>0</v>
      </c>
      <c r="G72" s="10">
        <v>1</v>
      </c>
      <c r="H72" s="16">
        <v>0.5</v>
      </c>
      <c r="I72" s="29">
        <f t="shared" si="3"/>
        <v>0.5</v>
      </c>
      <c r="J72" s="34"/>
    </row>
    <row r="73" spans="1:10" s="3" customFormat="1" ht="20.100000000000001" customHeight="1" x14ac:dyDescent="0.15">
      <c r="A73" s="144"/>
      <c r="B73" s="10">
        <v>7</v>
      </c>
      <c r="C73" s="11" t="s">
        <v>34</v>
      </c>
      <c r="D73" s="11">
        <v>3</v>
      </c>
      <c r="E73" s="151"/>
      <c r="F73" s="36">
        <v>1</v>
      </c>
      <c r="G73" s="10">
        <v>2</v>
      </c>
      <c r="H73" s="16">
        <v>0.7</v>
      </c>
      <c r="I73" s="29">
        <f t="shared" si="3"/>
        <v>1.4</v>
      </c>
      <c r="J73" s="34"/>
    </row>
    <row r="74" spans="1:10" ht="34.5" customHeight="1" x14ac:dyDescent="0.15">
      <c r="A74" s="144"/>
      <c r="B74" s="10">
        <v>8</v>
      </c>
      <c r="C74" s="26" t="s">
        <v>56</v>
      </c>
      <c r="D74" s="11">
        <v>1</v>
      </c>
      <c r="E74" s="151"/>
      <c r="F74" s="37">
        <v>0</v>
      </c>
      <c r="G74" s="38">
        <v>1</v>
      </c>
      <c r="H74" s="39">
        <v>1.2</v>
      </c>
      <c r="I74" s="29">
        <f t="shared" si="3"/>
        <v>1.2</v>
      </c>
      <c r="J74" s="41"/>
    </row>
    <row r="75" spans="1:10" ht="27.75" customHeight="1" x14ac:dyDescent="0.15">
      <c r="A75" s="144"/>
      <c r="B75" s="10">
        <v>9</v>
      </c>
      <c r="C75" s="26" t="s">
        <v>97</v>
      </c>
      <c r="D75" s="11">
        <v>3</v>
      </c>
      <c r="E75" s="151"/>
      <c r="F75" s="37">
        <v>2</v>
      </c>
      <c r="G75" s="38">
        <v>3</v>
      </c>
      <c r="H75" s="39">
        <v>1.3</v>
      </c>
      <c r="I75" s="29">
        <f t="shared" si="3"/>
        <v>3.9</v>
      </c>
      <c r="J75" s="41" t="s">
        <v>325</v>
      </c>
    </row>
    <row r="76" spans="1:10" ht="52.5" customHeight="1" x14ac:dyDescent="0.15">
      <c r="A76" s="144"/>
      <c r="B76" s="10">
        <v>10</v>
      </c>
      <c r="C76" s="26" t="s">
        <v>98</v>
      </c>
      <c r="D76" s="11">
        <v>1</v>
      </c>
      <c r="E76" s="151"/>
      <c r="F76" s="37">
        <v>1</v>
      </c>
      <c r="G76" s="38">
        <v>1</v>
      </c>
      <c r="H76" s="39">
        <v>3.5</v>
      </c>
      <c r="I76" s="29">
        <f t="shared" si="3"/>
        <v>3.5</v>
      </c>
      <c r="J76" s="41" t="s">
        <v>326</v>
      </c>
    </row>
    <row r="77" spans="1:10" s="1" customFormat="1" ht="20.100000000000001" customHeight="1" x14ac:dyDescent="0.15">
      <c r="A77" s="144"/>
      <c r="B77" s="10">
        <v>11</v>
      </c>
      <c r="C77" s="11" t="s">
        <v>99</v>
      </c>
      <c r="D77" s="11">
        <v>1</v>
      </c>
      <c r="E77" s="151"/>
      <c r="F77" s="36">
        <v>0</v>
      </c>
      <c r="G77" s="10">
        <v>1</v>
      </c>
      <c r="H77" s="16">
        <v>4</v>
      </c>
      <c r="I77" s="29">
        <f t="shared" si="3"/>
        <v>4</v>
      </c>
      <c r="J77" s="26"/>
    </row>
    <row r="78" spans="1:10" s="2" customFormat="1" ht="28.5" customHeight="1" x14ac:dyDescent="0.15">
      <c r="A78" s="144"/>
      <c r="B78" s="10">
        <v>12</v>
      </c>
      <c r="C78" s="11" t="s">
        <v>100</v>
      </c>
      <c r="D78" s="11">
        <v>1</v>
      </c>
      <c r="E78" s="151"/>
      <c r="F78" s="36">
        <v>1</v>
      </c>
      <c r="G78" s="10">
        <v>1</v>
      </c>
      <c r="H78" s="16">
        <v>8.5</v>
      </c>
      <c r="I78" s="29">
        <f t="shared" si="3"/>
        <v>8.5</v>
      </c>
      <c r="J78" s="26" t="s">
        <v>327</v>
      </c>
    </row>
    <row r="79" spans="1:10" s="2" customFormat="1" ht="20.100000000000001" customHeight="1" x14ac:dyDescent="0.15">
      <c r="A79" s="144"/>
      <c r="B79" s="10">
        <v>13</v>
      </c>
      <c r="C79" s="11" t="s">
        <v>35</v>
      </c>
      <c r="D79" s="11">
        <v>3</v>
      </c>
      <c r="E79" s="151"/>
      <c r="F79" s="36">
        <v>0</v>
      </c>
      <c r="G79" s="10">
        <v>3</v>
      </c>
      <c r="H79" s="16">
        <v>10</v>
      </c>
      <c r="I79" s="29">
        <f t="shared" si="3"/>
        <v>30</v>
      </c>
      <c r="J79" s="26"/>
    </row>
    <row r="80" spans="1:10" s="2" customFormat="1" ht="20.100000000000001" customHeight="1" x14ac:dyDescent="0.15">
      <c r="A80" s="144"/>
      <c r="B80" s="10">
        <v>14</v>
      </c>
      <c r="C80" s="11" t="s">
        <v>101</v>
      </c>
      <c r="D80" s="11">
        <v>1</v>
      </c>
      <c r="E80" s="151"/>
      <c r="F80" s="36">
        <v>0</v>
      </c>
      <c r="G80" s="10">
        <v>1</v>
      </c>
      <c r="H80" s="16">
        <v>18</v>
      </c>
      <c r="I80" s="29">
        <f t="shared" si="3"/>
        <v>18</v>
      </c>
      <c r="J80" s="26"/>
    </row>
    <row r="81" spans="1:10" s="2" customFormat="1" ht="20.100000000000001" customHeight="1" x14ac:dyDescent="0.15">
      <c r="A81" s="144"/>
      <c r="B81" s="10">
        <v>15</v>
      </c>
      <c r="C81" s="11" t="s">
        <v>102</v>
      </c>
      <c r="D81" s="11">
        <v>1</v>
      </c>
      <c r="E81" s="151"/>
      <c r="F81" s="36">
        <v>0</v>
      </c>
      <c r="G81" s="10">
        <v>1</v>
      </c>
      <c r="H81" s="16">
        <v>85</v>
      </c>
      <c r="I81" s="29">
        <f t="shared" si="3"/>
        <v>85</v>
      </c>
      <c r="J81" s="26"/>
    </row>
    <row r="82" spans="1:10" s="2" customFormat="1" ht="20.100000000000001" customHeight="1" x14ac:dyDescent="0.15">
      <c r="A82" s="144"/>
      <c r="B82" s="10">
        <v>16</v>
      </c>
      <c r="C82" s="11" t="s">
        <v>103</v>
      </c>
      <c r="D82" s="11">
        <v>1</v>
      </c>
      <c r="E82" s="151"/>
      <c r="F82" s="36">
        <v>0</v>
      </c>
      <c r="G82" s="10">
        <v>1</v>
      </c>
      <c r="H82" s="16">
        <v>2.5</v>
      </c>
      <c r="I82" s="29">
        <f t="shared" si="3"/>
        <v>2.5</v>
      </c>
      <c r="J82" s="26"/>
    </row>
    <row r="83" spans="1:10" s="2" customFormat="1" ht="20.100000000000001" customHeight="1" x14ac:dyDescent="0.15">
      <c r="A83" s="145"/>
      <c r="B83" s="10">
        <v>17</v>
      </c>
      <c r="C83" s="11" t="s">
        <v>104</v>
      </c>
      <c r="D83" s="11">
        <v>1</v>
      </c>
      <c r="E83" s="152"/>
      <c r="F83" s="36">
        <v>0</v>
      </c>
      <c r="G83" s="10">
        <v>1</v>
      </c>
      <c r="H83" s="16">
        <v>24</v>
      </c>
      <c r="I83" s="29">
        <f t="shared" si="3"/>
        <v>24</v>
      </c>
      <c r="J83" s="26"/>
    </row>
    <row r="84" spans="1:10" s="2" customFormat="1" ht="48" customHeight="1" x14ac:dyDescent="0.15">
      <c r="A84" s="143" t="s">
        <v>106</v>
      </c>
      <c r="B84" s="10">
        <v>1</v>
      </c>
      <c r="C84" s="11" t="s">
        <v>52</v>
      </c>
      <c r="D84" s="11">
        <v>4</v>
      </c>
      <c r="E84" s="150" t="s">
        <v>328</v>
      </c>
      <c r="F84" s="11">
        <v>2</v>
      </c>
      <c r="G84" s="10">
        <v>2</v>
      </c>
      <c r="H84" s="16">
        <v>0.08</v>
      </c>
      <c r="I84" s="29">
        <f t="shared" si="3"/>
        <v>0.16</v>
      </c>
      <c r="J84" s="26"/>
    </row>
    <row r="85" spans="1:10" s="2" customFormat="1" ht="39" customHeight="1" x14ac:dyDescent="0.15">
      <c r="A85" s="144"/>
      <c r="B85" s="10">
        <v>2</v>
      </c>
      <c r="C85" s="11" t="s">
        <v>107</v>
      </c>
      <c r="D85" s="11">
        <v>1</v>
      </c>
      <c r="E85" s="151"/>
      <c r="F85" s="11">
        <v>0</v>
      </c>
      <c r="G85" s="10">
        <v>1</v>
      </c>
      <c r="H85" s="16">
        <v>3</v>
      </c>
      <c r="I85" s="29">
        <f t="shared" si="3"/>
        <v>3</v>
      </c>
      <c r="J85" s="26"/>
    </row>
    <row r="86" spans="1:10" s="2" customFormat="1" ht="41.1" customHeight="1" x14ac:dyDescent="0.15">
      <c r="A86" s="145"/>
      <c r="B86" s="10">
        <v>3</v>
      </c>
      <c r="C86" s="11" t="s">
        <v>108</v>
      </c>
      <c r="D86" s="11">
        <v>1</v>
      </c>
      <c r="E86" s="152"/>
      <c r="F86" s="11">
        <v>1</v>
      </c>
      <c r="G86" s="10">
        <v>1</v>
      </c>
      <c r="H86" s="16">
        <v>180</v>
      </c>
      <c r="I86" s="29">
        <f t="shared" si="3"/>
        <v>180</v>
      </c>
      <c r="J86" s="26" t="s">
        <v>329</v>
      </c>
    </row>
    <row r="87" spans="1:10" s="2" customFormat="1" ht="20.100000000000001" customHeight="1" x14ac:dyDescent="0.15">
      <c r="A87" s="143" t="s">
        <v>110</v>
      </c>
      <c r="B87" s="10">
        <v>1</v>
      </c>
      <c r="C87" s="11" t="s">
        <v>111</v>
      </c>
      <c r="D87" s="11">
        <v>1</v>
      </c>
      <c r="E87" s="150" t="s">
        <v>330</v>
      </c>
      <c r="F87" s="11">
        <v>0</v>
      </c>
      <c r="G87" s="10">
        <v>1</v>
      </c>
      <c r="H87" s="16">
        <v>0.2</v>
      </c>
      <c r="I87" s="29">
        <f t="shared" si="3"/>
        <v>0.2</v>
      </c>
      <c r="J87" s="26"/>
    </row>
    <row r="88" spans="1:10" s="2" customFormat="1" ht="20.100000000000001" customHeight="1" x14ac:dyDescent="0.15">
      <c r="A88" s="144"/>
      <c r="B88" s="10">
        <v>2</v>
      </c>
      <c r="C88" s="11" t="s">
        <v>113</v>
      </c>
      <c r="D88" s="11">
        <v>1</v>
      </c>
      <c r="E88" s="151"/>
      <c r="F88" s="11">
        <v>0</v>
      </c>
      <c r="G88" s="10">
        <v>1</v>
      </c>
      <c r="H88" s="16">
        <v>1</v>
      </c>
      <c r="I88" s="29">
        <f t="shared" si="3"/>
        <v>1</v>
      </c>
      <c r="J88" s="26"/>
    </row>
    <row r="89" spans="1:10" s="2" customFormat="1" ht="30" customHeight="1" x14ac:dyDescent="0.15">
      <c r="A89" s="144"/>
      <c r="B89" s="10">
        <v>3</v>
      </c>
      <c r="C89" s="11" t="s">
        <v>114</v>
      </c>
      <c r="D89" s="11">
        <v>2</v>
      </c>
      <c r="E89" s="151"/>
      <c r="F89" s="11">
        <v>1</v>
      </c>
      <c r="G89" s="10">
        <v>2</v>
      </c>
      <c r="H89" s="16">
        <v>1</v>
      </c>
      <c r="I89" s="29">
        <f t="shared" si="3"/>
        <v>2</v>
      </c>
      <c r="J89" s="26" t="s">
        <v>331</v>
      </c>
    </row>
    <row r="90" spans="1:10" s="2" customFormat="1" ht="20.100000000000001" customHeight="1" x14ac:dyDescent="0.15">
      <c r="A90" s="144"/>
      <c r="B90" s="10">
        <v>4</v>
      </c>
      <c r="C90" s="11" t="s">
        <v>115</v>
      </c>
      <c r="D90" s="11">
        <v>5</v>
      </c>
      <c r="E90" s="151"/>
      <c r="F90" s="11">
        <v>2</v>
      </c>
      <c r="G90" s="10">
        <v>3</v>
      </c>
      <c r="H90" s="16">
        <v>1</v>
      </c>
      <c r="I90" s="29">
        <f t="shared" si="3"/>
        <v>3</v>
      </c>
      <c r="J90" s="26"/>
    </row>
    <row r="91" spans="1:10" s="2" customFormat="1" ht="20.100000000000001" customHeight="1" x14ac:dyDescent="0.15">
      <c r="A91" s="144"/>
      <c r="B91" s="10">
        <v>5</v>
      </c>
      <c r="C91" s="11" t="s">
        <v>116</v>
      </c>
      <c r="D91" s="11">
        <v>1</v>
      </c>
      <c r="E91" s="151"/>
      <c r="F91" s="11">
        <v>0</v>
      </c>
      <c r="G91" s="10">
        <v>1</v>
      </c>
      <c r="H91" s="16">
        <v>1</v>
      </c>
      <c r="I91" s="29">
        <f t="shared" si="3"/>
        <v>1</v>
      </c>
      <c r="J91" s="26"/>
    </row>
    <row r="92" spans="1:10" s="2" customFormat="1" ht="20.100000000000001" customHeight="1" x14ac:dyDescent="0.15">
      <c r="A92" s="144"/>
      <c r="B92" s="10">
        <v>6</v>
      </c>
      <c r="C92" s="11" t="s">
        <v>117</v>
      </c>
      <c r="D92" s="11">
        <v>2</v>
      </c>
      <c r="E92" s="151"/>
      <c r="F92" s="11">
        <v>1</v>
      </c>
      <c r="G92" s="10">
        <v>1</v>
      </c>
      <c r="H92" s="16">
        <v>1.2</v>
      </c>
      <c r="I92" s="29">
        <f t="shared" si="3"/>
        <v>1.2</v>
      </c>
      <c r="J92" s="26"/>
    </row>
    <row r="93" spans="1:10" s="2" customFormat="1" ht="20.100000000000001" customHeight="1" x14ac:dyDescent="0.15">
      <c r="A93" s="144"/>
      <c r="B93" s="10">
        <v>7</v>
      </c>
      <c r="C93" s="11" t="s">
        <v>118</v>
      </c>
      <c r="D93" s="11">
        <v>1</v>
      </c>
      <c r="E93" s="151"/>
      <c r="F93" s="11">
        <v>0</v>
      </c>
      <c r="G93" s="10">
        <v>1</v>
      </c>
      <c r="H93" s="16">
        <v>2.5</v>
      </c>
      <c r="I93" s="29">
        <f t="shared" si="3"/>
        <v>2.5</v>
      </c>
      <c r="J93" s="26"/>
    </row>
    <row r="94" spans="1:10" s="2" customFormat="1" ht="20.100000000000001" customHeight="1" x14ac:dyDescent="0.15">
      <c r="A94" s="144"/>
      <c r="B94" s="10">
        <v>8</v>
      </c>
      <c r="C94" s="11" t="s">
        <v>119</v>
      </c>
      <c r="D94" s="11">
        <v>1</v>
      </c>
      <c r="E94" s="151"/>
      <c r="F94" s="11">
        <v>0</v>
      </c>
      <c r="G94" s="10">
        <v>1</v>
      </c>
      <c r="H94" s="16">
        <v>2.5</v>
      </c>
      <c r="I94" s="29">
        <f t="shared" si="3"/>
        <v>2.5</v>
      </c>
      <c r="J94" s="26"/>
    </row>
    <row r="95" spans="1:10" s="2" customFormat="1" ht="36" x14ac:dyDescent="0.15">
      <c r="A95" s="144"/>
      <c r="B95" s="10">
        <v>9</v>
      </c>
      <c r="C95" s="11" t="s">
        <v>120</v>
      </c>
      <c r="D95" s="11">
        <v>9</v>
      </c>
      <c r="E95" s="151"/>
      <c r="F95" s="11">
        <v>5</v>
      </c>
      <c r="G95" s="10">
        <v>9</v>
      </c>
      <c r="H95" s="16">
        <v>2.8</v>
      </c>
      <c r="I95" s="29">
        <f t="shared" si="3"/>
        <v>25.2</v>
      </c>
      <c r="J95" s="26" t="s">
        <v>332</v>
      </c>
    </row>
    <row r="96" spans="1:10" s="2" customFormat="1" ht="20.100000000000001" customHeight="1" x14ac:dyDescent="0.15">
      <c r="A96" s="144"/>
      <c r="B96" s="10">
        <v>10</v>
      </c>
      <c r="C96" s="11" t="s">
        <v>121</v>
      </c>
      <c r="D96" s="11">
        <v>2</v>
      </c>
      <c r="E96" s="151"/>
      <c r="F96" s="11">
        <v>1</v>
      </c>
      <c r="G96" s="10">
        <v>1</v>
      </c>
      <c r="H96" s="16">
        <v>4.5</v>
      </c>
      <c r="I96" s="29">
        <f t="shared" si="3"/>
        <v>4.5</v>
      </c>
      <c r="J96" s="26"/>
    </row>
    <row r="97" spans="1:11" s="2" customFormat="1" ht="20.100000000000001" customHeight="1" x14ac:dyDescent="0.15">
      <c r="A97" s="144"/>
      <c r="B97" s="10">
        <v>11</v>
      </c>
      <c r="C97" s="11" t="s">
        <v>122</v>
      </c>
      <c r="D97" s="11">
        <v>1</v>
      </c>
      <c r="E97" s="151"/>
      <c r="F97" s="11">
        <v>0</v>
      </c>
      <c r="G97" s="10">
        <v>1</v>
      </c>
      <c r="H97" s="16">
        <v>10</v>
      </c>
      <c r="I97" s="29">
        <f t="shared" si="3"/>
        <v>10</v>
      </c>
      <c r="J97" s="26"/>
    </row>
    <row r="98" spans="1:11" s="2" customFormat="1" ht="20.100000000000001" customHeight="1" x14ac:dyDescent="0.15">
      <c r="A98" s="144"/>
      <c r="B98" s="10">
        <v>12</v>
      </c>
      <c r="C98" s="11" t="s">
        <v>123</v>
      </c>
      <c r="D98" s="11">
        <v>1</v>
      </c>
      <c r="E98" s="151"/>
      <c r="F98" s="11">
        <v>0</v>
      </c>
      <c r="G98" s="10">
        <v>1</v>
      </c>
      <c r="H98" s="16">
        <v>10</v>
      </c>
      <c r="I98" s="29">
        <f t="shared" si="3"/>
        <v>10</v>
      </c>
      <c r="J98" s="26"/>
    </row>
    <row r="99" spans="1:11" s="2" customFormat="1" ht="36" x14ac:dyDescent="0.15">
      <c r="A99" s="145"/>
      <c r="B99" s="10">
        <v>13</v>
      </c>
      <c r="C99" s="11" t="s">
        <v>124</v>
      </c>
      <c r="D99" s="11">
        <v>1</v>
      </c>
      <c r="E99" s="152"/>
      <c r="F99" s="11">
        <v>2</v>
      </c>
      <c r="G99" s="10">
        <v>1</v>
      </c>
      <c r="H99" s="16">
        <v>15</v>
      </c>
      <c r="I99" s="29">
        <f t="shared" si="3"/>
        <v>15</v>
      </c>
      <c r="J99" s="42" t="s">
        <v>333</v>
      </c>
    </row>
    <row r="100" spans="1:11" s="2" customFormat="1" ht="20.100000000000001" customHeight="1" x14ac:dyDescent="0.15">
      <c r="A100" s="143" t="s">
        <v>126</v>
      </c>
      <c r="B100" s="10">
        <v>1</v>
      </c>
      <c r="C100" s="11" t="s">
        <v>25</v>
      </c>
      <c r="D100" s="11">
        <v>18</v>
      </c>
      <c r="E100" s="150" t="s">
        <v>334</v>
      </c>
      <c r="F100" s="11">
        <v>1</v>
      </c>
      <c r="G100" s="10">
        <v>18</v>
      </c>
      <c r="H100" s="16">
        <v>0.05</v>
      </c>
      <c r="I100" s="29">
        <f t="shared" si="3"/>
        <v>0.9</v>
      </c>
      <c r="J100" s="26" t="s">
        <v>335</v>
      </c>
    </row>
    <row r="101" spans="1:11" s="2" customFormat="1" ht="20.100000000000001" customHeight="1" x14ac:dyDescent="0.15">
      <c r="A101" s="144"/>
      <c r="B101" s="10">
        <v>2</v>
      </c>
      <c r="C101" s="11" t="s">
        <v>127</v>
      </c>
      <c r="D101" s="11">
        <v>2</v>
      </c>
      <c r="E101" s="151"/>
      <c r="F101" s="11">
        <v>1</v>
      </c>
      <c r="G101" s="10">
        <v>1</v>
      </c>
      <c r="H101" s="16">
        <v>0.25</v>
      </c>
      <c r="I101" s="29">
        <f t="shared" si="3"/>
        <v>0.25</v>
      </c>
      <c r="J101" s="26"/>
    </row>
    <row r="102" spans="1:11" s="2" customFormat="1" ht="31.5" customHeight="1" x14ac:dyDescent="0.15">
      <c r="A102" s="144"/>
      <c r="B102" s="10">
        <v>3</v>
      </c>
      <c r="C102" s="11" t="s">
        <v>31</v>
      </c>
      <c r="D102" s="40">
        <v>5</v>
      </c>
      <c r="E102" s="151"/>
      <c r="F102" s="13">
        <v>7</v>
      </c>
      <c r="G102" s="14">
        <v>3</v>
      </c>
      <c r="H102" s="15">
        <v>0.3</v>
      </c>
      <c r="I102" s="27">
        <f t="shared" si="3"/>
        <v>0.9</v>
      </c>
      <c r="J102" s="28" t="s">
        <v>336</v>
      </c>
      <c r="K102" s="43" t="s">
        <v>337</v>
      </c>
    </row>
    <row r="103" spans="1:11" s="2" customFormat="1" ht="30" customHeight="1" x14ac:dyDescent="0.15">
      <c r="A103" s="144"/>
      <c r="B103" s="10">
        <v>4</v>
      </c>
      <c r="C103" s="11" t="s">
        <v>128</v>
      </c>
      <c r="D103" s="11">
        <v>1</v>
      </c>
      <c r="E103" s="151"/>
      <c r="F103" s="11">
        <v>0</v>
      </c>
      <c r="G103" s="10">
        <v>1</v>
      </c>
      <c r="H103" s="16">
        <v>1</v>
      </c>
      <c r="I103" s="29">
        <f t="shared" si="3"/>
        <v>1</v>
      </c>
      <c r="J103" s="26" t="s">
        <v>338</v>
      </c>
    </row>
    <row r="104" spans="1:11" s="2" customFormat="1" ht="20.100000000000001" customHeight="1" x14ac:dyDescent="0.15">
      <c r="A104" s="145"/>
      <c r="B104" s="10">
        <v>5</v>
      </c>
      <c r="C104" s="11" t="s">
        <v>103</v>
      </c>
      <c r="D104" s="11">
        <v>1</v>
      </c>
      <c r="E104" s="152"/>
      <c r="F104" s="11">
        <v>0</v>
      </c>
      <c r="G104" s="10">
        <v>1</v>
      </c>
      <c r="H104" s="16">
        <v>2.5</v>
      </c>
      <c r="I104" s="29">
        <f t="shared" si="3"/>
        <v>2.5</v>
      </c>
      <c r="J104" s="26"/>
    </row>
    <row r="105" spans="1:11" s="2" customFormat="1" ht="20.100000000000001" customHeight="1" x14ac:dyDescent="0.15">
      <c r="A105" s="143" t="s">
        <v>130</v>
      </c>
      <c r="B105" s="10">
        <v>1</v>
      </c>
      <c r="C105" s="11" t="s">
        <v>50</v>
      </c>
      <c r="D105" s="11">
        <v>2</v>
      </c>
      <c r="E105" s="150" t="s">
        <v>339</v>
      </c>
      <c r="F105" s="11">
        <v>1</v>
      </c>
      <c r="G105" s="10">
        <v>2</v>
      </c>
      <c r="H105" s="16">
        <v>0.03</v>
      </c>
      <c r="I105" s="29">
        <f t="shared" si="3"/>
        <v>0.06</v>
      </c>
      <c r="J105" s="26" t="s">
        <v>340</v>
      </c>
    </row>
    <row r="106" spans="1:11" s="1" customFormat="1" ht="20.100000000000001" customHeight="1" x14ac:dyDescent="0.15">
      <c r="A106" s="144"/>
      <c r="B106" s="10">
        <v>2</v>
      </c>
      <c r="C106" s="11" t="s">
        <v>52</v>
      </c>
      <c r="D106" s="11">
        <v>2</v>
      </c>
      <c r="E106" s="151"/>
      <c r="F106" s="11">
        <v>1</v>
      </c>
      <c r="G106" s="10">
        <v>1</v>
      </c>
      <c r="H106" s="16">
        <v>0.15</v>
      </c>
      <c r="I106" s="29">
        <f t="shared" si="3"/>
        <v>0.15</v>
      </c>
      <c r="J106" s="26"/>
    </row>
    <row r="107" spans="1:11" s="2" customFormat="1" ht="29.25" customHeight="1" x14ac:dyDescent="0.15">
      <c r="A107" s="144"/>
      <c r="B107" s="10">
        <v>3</v>
      </c>
      <c r="C107" s="11" t="s">
        <v>131</v>
      </c>
      <c r="D107" s="11">
        <v>7</v>
      </c>
      <c r="E107" s="151"/>
      <c r="F107" s="11">
        <v>6</v>
      </c>
      <c r="G107" s="10">
        <v>5</v>
      </c>
      <c r="H107" s="16">
        <v>0.18</v>
      </c>
      <c r="I107" s="29">
        <f t="shared" si="3"/>
        <v>0.9</v>
      </c>
      <c r="J107" s="26" t="s">
        <v>341</v>
      </c>
    </row>
    <row r="108" spans="1:11" s="2" customFormat="1" ht="20.100000000000001" customHeight="1" x14ac:dyDescent="0.15">
      <c r="A108" s="144"/>
      <c r="B108" s="10">
        <v>4</v>
      </c>
      <c r="C108" s="11" t="s">
        <v>69</v>
      </c>
      <c r="D108" s="11">
        <v>2</v>
      </c>
      <c r="E108" s="151"/>
      <c r="F108" s="11">
        <v>1</v>
      </c>
      <c r="G108" s="10">
        <v>1</v>
      </c>
      <c r="H108" s="16">
        <v>0.05</v>
      </c>
      <c r="I108" s="29">
        <f t="shared" si="3"/>
        <v>0.05</v>
      </c>
      <c r="J108" s="26"/>
    </row>
    <row r="109" spans="1:11" s="2" customFormat="1" ht="20.100000000000001" customHeight="1" x14ac:dyDescent="0.15">
      <c r="A109" s="144"/>
      <c r="B109" s="10">
        <v>5</v>
      </c>
      <c r="C109" s="11" t="s">
        <v>95</v>
      </c>
      <c r="D109" s="11">
        <v>2</v>
      </c>
      <c r="E109" s="151"/>
      <c r="F109" s="11">
        <v>1</v>
      </c>
      <c r="G109" s="10">
        <v>1</v>
      </c>
      <c r="H109" s="16">
        <v>0.2</v>
      </c>
      <c r="I109" s="29">
        <f t="shared" si="3"/>
        <v>0.2</v>
      </c>
      <c r="J109" s="26"/>
    </row>
    <row r="110" spans="1:11" s="2" customFormat="1" ht="20.100000000000001" customHeight="1" x14ac:dyDescent="0.15">
      <c r="A110" s="144"/>
      <c r="B110" s="10">
        <v>6</v>
      </c>
      <c r="C110" s="11" t="s">
        <v>132</v>
      </c>
      <c r="D110" s="11">
        <v>2</v>
      </c>
      <c r="E110" s="151"/>
      <c r="F110" s="11">
        <v>0</v>
      </c>
      <c r="G110" s="10">
        <v>2</v>
      </c>
      <c r="H110" s="16">
        <v>0.2</v>
      </c>
      <c r="I110" s="29">
        <f t="shared" si="3"/>
        <v>0.4</v>
      </c>
      <c r="J110" s="26"/>
    </row>
    <row r="111" spans="1:11" s="2" customFormat="1" ht="20.100000000000001" customHeight="1" x14ac:dyDescent="0.15">
      <c r="A111" s="144"/>
      <c r="B111" s="10">
        <v>7</v>
      </c>
      <c r="C111" s="11" t="s">
        <v>133</v>
      </c>
      <c r="D111" s="11">
        <v>2</v>
      </c>
      <c r="E111" s="151"/>
      <c r="F111" s="11">
        <v>1</v>
      </c>
      <c r="G111" s="10">
        <v>1</v>
      </c>
      <c r="H111" s="16">
        <v>0.25</v>
      </c>
      <c r="I111" s="29">
        <f t="shared" si="3"/>
        <v>0.25</v>
      </c>
      <c r="J111" s="26"/>
    </row>
    <row r="112" spans="1:11" s="2" customFormat="1" ht="33" customHeight="1" x14ac:dyDescent="0.15">
      <c r="A112" s="144"/>
      <c r="B112" s="10">
        <v>8</v>
      </c>
      <c r="C112" s="11" t="s">
        <v>134</v>
      </c>
      <c r="D112" s="11">
        <v>2</v>
      </c>
      <c r="E112" s="151"/>
      <c r="F112" s="11">
        <v>1</v>
      </c>
      <c r="G112" s="10">
        <v>2</v>
      </c>
      <c r="H112" s="16">
        <v>0.3</v>
      </c>
      <c r="I112" s="29">
        <f t="shared" si="3"/>
        <v>0.6</v>
      </c>
      <c r="J112" s="26" t="s">
        <v>342</v>
      </c>
    </row>
    <row r="113" spans="1:10" s="2" customFormat="1" ht="29.25" customHeight="1" x14ac:dyDescent="0.15">
      <c r="A113" s="144"/>
      <c r="B113" s="10">
        <v>9</v>
      </c>
      <c r="C113" s="11" t="s">
        <v>34</v>
      </c>
      <c r="D113" s="11">
        <v>6</v>
      </c>
      <c r="E113" s="151"/>
      <c r="F113" s="11">
        <v>5</v>
      </c>
      <c r="G113" s="10">
        <v>4</v>
      </c>
      <c r="H113" s="16">
        <v>0.7</v>
      </c>
      <c r="I113" s="29">
        <f t="shared" si="3"/>
        <v>2.8</v>
      </c>
      <c r="J113" s="26" t="s">
        <v>343</v>
      </c>
    </row>
    <row r="114" spans="1:10" s="2" customFormat="1" ht="20.100000000000001" customHeight="1" x14ac:dyDescent="0.15">
      <c r="A114" s="144"/>
      <c r="B114" s="10">
        <v>10</v>
      </c>
      <c r="C114" s="11" t="s">
        <v>33</v>
      </c>
      <c r="D114" s="11">
        <v>3</v>
      </c>
      <c r="E114" s="151"/>
      <c r="F114" s="11">
        <v>0</v>
      </c>
      <c r="G114" s="10">
        <v>3</v>
      </c>
      <c r="H114" s="16">
        <v>1</v>
      </c>
      <c r="I114" s="29">
        <f t="shared" si="3"/>
        <v>3</v>
      </c>
      <c r="J114" s="26"/>
    </row>
    <row r="115" spans="1:10" s="2" customFormat="1" ht="20.100000000000001" customHeight="1" x14ac:dyDescent="0.15">
      <c r="A115" s="144"/>
      <c r="B115" s="10">
        <v>11</v>
      </c>
      <c r="C115" s="11" t="s">
        <v>135</v>
      </c>
      <c r="D115" s="11">
        <v>1</v>
      </c>
      <c r="E115" s="151"/>
      <c r="F115" s="11">
        <v>0</v>
      </c>
      <c r="G115" s="10">
        <v>1</v>
      </c>
      <c r="H115" s="16">
        <v>8</v>
      </c>
      <c r="I115" s="29">
        <f t="shared" si="3"/>
        <v>8</v>
      </c>
      <c r="J115" s="26"/>
    </row>
    <row r="116" spans="1:10" s="2" customFormat="1" ht="20.100000000000001" customHeight="1" x14ac:dyDescent="0.15">
      <c r="A116" s="144"/>
      <c r="B116" s="10">
        <v>12</v>
      </c>
      <c r="C116" s="11" t="s">
        <v>136</v>
      </c>
      <c r="D116" s="11">
        <v>3</v>
      </c>
      <c r="E116" s="151"/>
      <c r="F116" s="11">
        <v>1</v>
      </c>
      <c r="G116" s="10">
        <v>2</v>
      </c>
      <c r="H116" s="16">
        <v>36</v>
      </c>
      <c r="I116" s="29">
        <f t="shared" si="3"/>
        <v>72</v>
      </c>
      <c r="J116" s="26"/>
    </row>
    <row r="117" spans="1:10" s="2" customFormat="1" ht="20.100000000000001" customHeight="1" x14ac:dyDescent="0.15">
      <c r="A117" s="145"/>
      <c r="B117" s="10">
        <v>13</v>
      </c>
      <c r="C117" s="11" t="s">
        <v>137</v>
      </c>
      <c r="D117" s="11">
        <v>1</v>
      </c>
      <c r="E117" s="152"/>
      <c r="F117" s="11">
        <v>0</v>
      </c>
      <c r="G117" s="10">
        <v>1</v>
      </c>
      <c r="H117" s="16">
        <v>49</v>
      </c>
      <c r="I117" s="29">
        <f t="shared" si="3"/>
        <v>49</v>
      </c>
      <c r="J117" s="26"/>
    </row>
    <row r="118" spans="1:10" s="2" customFormat="1" ht="20.100000000000001" customHeight="1" x14ac:dyDescent="0.15">
      <c r="A118" s="143" t="s">
        <v>139</v>
      </c>
      <c r="B118" s="10">
        <v>1</v>
      </c>
      <c r="C118" s="11" t="s">
        <v>56</v>
      </c>
      <c r="D118" s="11">
        <v>1</v>
      </c>
      <c r="E118" s="150" t="s">
        <v>344</v>
      </c>
      <c r="F118" s="11">
        <v>0</v>
      </c>
      <c r="G118" s="10">
        <v>1</v>
      </c>
      <c r="H118" s="16">
        <v>1.2</v>
      </c>
      <c r="I118" s="29">
        <f t="shared" si="3"/>
        <v>1.2</v>
      </c>
      <c r="J118" s="26"/>
    </row>
    <row r="119" spans="1:10" s="2" customFormat="1" ht="20.100000000000001" customHeight="1" x14ac:dyDescent="0.15">
      <c r="A119" s="144"/>
      <c r="B119" s="10">
        <v>2</v>
      </c>
      <c r="C119" s="11" t="s">
        <v>140</v>
      </c>
      <c r="D119" s="11">
        <v>4</v>
      </c>
      <c r="E119" s="151"/>
      <c r="F119" s="11">
        <v>2</v>
      </c>
      <c r="G119" s="10">
        <v>2</v>
      </c>
      <c r="H119" s="16">
        <v>1</v>
      </c>
      <c r="I119" s="29">
        <f t="shared" si="3"/>
        <v>2</v>
      </c>
      <c r="J119" s="26"/>
    </row>
    <row r="120" spans="1:10" s="2" customFormat="1" ht="31.5" customHeight="1" x14ac:dyDescent="0.15">
      <c r="A120" s="144"/>
      <c r="B120" s="10">
        <v>3</v>
      </c>
      <c r="C120" s="11" t="s">
        <v>141</v>
      </c>
      <c r="D120" s="11">
        <v>3</v>
      </c>
      <c r="E120" s="151"/>
      <c r="F120" s="11">
        <v>1</v>
      </c>
      <c r="G120" s="10">
        <v>3</v>
      </c>
      <c r="H120" s="16">
        <v>1.2</v>
      </c>
      <c r="I120" s="29">
        <f t="shared" ref="I120:I150" si="4">G120*H120</f>
        <v>3.6</v>
      </c>
      <c r="J120" s="26" t="s">
        <v>345</v>
      </c>
    </row>
    <row r="121" spans="1:10" s="2" customFormat="1" ht="37.5" customHeight="1" x14ac:dyDescent="0.15">
      <c r="A121" s="144"/>
      <c r="B121" s="10">
        <v>4</v>
      </c>
      <c r="C121" s="11" t="s">
        <v>60</v>
      </c>
      <c r="D121" s="11">
        <v>2</v>
      </c>
      <c r="E121" s="151"/>
      <c r="F121" s="11">
        <v>2</v>
      </c>
      <c r="G121" s="10">
        <v>2</v>
      </c>
      <c r="H121" s="16">
        <v>3.5</v>
      </c>
      <c r="I121" s="29">
        <f t="shared" si="4"/>
        <v>7</v>
      </c>
      <c r="J121" s="26" t="s">
        <v>346</v>
      </c>
    </row>
    <row r="122" spans="1:10" s="2" customFormat="1" ht="20.100000000000001" customHeight="1" x14ac:dyDescent="0.15">
      <c r="A122" s="144"/>
      <c r="B122" s="10">
        <v>5</v>
      </c>
      <c r="C122" s="11" t="s">
        <v>100</v>
      </c>
      <c r="D122" s="11">
        <v>1</v>
      </c>
      <c r="E122" s="151"/>
      <c r="F122" s="11">
        <v>0</v>
      </c>
      <c r="G122" s="10">
        <v>1</v>
      </c>
      <c r="H122" s="16">
        <v>8.5</v>
      </c>
      <c r="I122" s="29">
        <f t="shared" si="4"/>
        <v>8.5</v>
      </c>
      <c r="J122" s="26"/>
    </row>
    <row r="123" spans="1:10" s="1" customFormat="1" ht="20.100000000000001" customHeight="1" x14ac:dyDescent="0.15">
      <c r="A123" s="144"/>
      <c r="B123" s="10">
        <v>6</v>
      </c>
      <c r="C123" s="11" t="s">
        <v>142</v>
      </c>
      <c r="D123" s="11">
        <v>1</v>
      </c>
      <c r="E123" s="151"/>
      <c r="F123" s="11">
        <v>1</v>
      </c>
      <c r="G123" s="10">
        <v>1</v>
      </c>
      <c r="H123" s="16">
        <v>15</v>
      </c>
      <c r="I123" s="29">
        <f t="shared" si="4"/>
        <v>15</v>
      </c>
      <c r="J123" s="158" t="s">
        <v>347</v>
      </c>
    </row>
    <row r="124" spans="1:10" s="2" customFormat="1" ht="20.100000000000001" customHeight="1" x14ac:dyDescent="0.15">
      <c r="A124" s="144"/>
      <c r="B124" s="10">
        <v>7</v>
      </c>
      <c r="C124" s="11" t="s">
        <v>143</v>
      </c>
      <c r="D124" s="11">
        <v>1</v>
      </c>
      <c r="E124" s="151"/>
      <c r="F124" s="11">
        <v>1</v>
      </c>
      <c r="G124" s="10">
        <v>1</v>
      </c>
      <c r="H124" s="16">
        <v>15</v>
      </c>
      <c r="I124" s="29">
        <f t="shared" si="4"/>
        <v>15</v>
      </c>
      <c r="J124" s="159"/>
    </row>
    <row r="125" spans="1:10" s="2" customFormat="1" ht="20.100000000000001" customHeight="1" x14ac:dyDescent="0.15">
      <c r="A125" s="145"/>
      <c r="B125" s="10">
        <v>8</v>
      </c>
      <c r="C125" s="11" t="s">
        <v>144</v>
      </c>
      <c r="D125" s="11">
        <v>1</v>
      </c>
      <c r="E125" s="152"/>
      <c r="F125" s="11">
        <v>1</v>
      </c>
      <c r="G125" s="10">
        <v>1</v>
      </c>
      <c r="H125" s="16">
        <v>15</v>
      </c>
      <c r="I125" s="29">
        <f t="shared" si="4"/>
        <v>15</v>
      </c>
      <c r="J125" s="160"/>
    </row>
    <row r="126" spans="1:10" s="2" customFormat="1" ht="26.25" customHeight="1" x14ac:dyDescent="0.15">
      <c r="A126" s="143" t="s">
        <v>146</v>
      </c>
      <c r="B126" s="10">
        <v>1</v>
      </c>
      <c r="C126" s="11" t="s">
        <v>50</v>
      </c>
      <c r="D126" s="11">
        <v>2</v>
      </c>
      <c r="E126" s="150" t="s">
        <v>348</v>
      </c>
      <c r="F126" s="11">
        <v>0</v>
      </c>
      <c r="G126" s="10">
        <v>2</v>
      </c>
      <c r="H126" s="16">
        <v>0.03</v>
      </c>
      <c r="I126" s="29">
        <f t="shared" si="4"/>
        <v>0.06</v>
      </c>
      <c r="J126" s="26" t="s">
        <v>349</v>
      </c>
    </row>
    <row r="127" spans="1:10" s="2" customFormat="1" ht="27.75" customHeight="1" x14ac:dyDescent="0.15">
      <c r="A127" s="144"/>
      <c r="B127" s="10">
        <v>2</v>
      </c>
      <c r="C127" s="11" t="s">
        <v>25</v>
      </c>
      <c r="D127" s="11">
        <v>2</v>
      </c>
      <c r="E127" s="151"/>
      <c r="F127" s="11">
        <v>1</v>
      </c>
      <c r="G127" s="10">
        <v>2</v>
      </c>
      <c r="H127" s="16">
        <v>0.05</v>
      </c>
      <c r="I127" s="29">
        <f t="shared" si="4"/>
        <v>0.1</v>
      </c>
      <c r="J127" s="26" t="s">
        <v>350</v>
      </c>
    </row>
    <row r="128" spans="1:10" s="2" customFormat="1" ht="20.100000000000001" customHeight="1" x14ac:dyDescent="0.15">
      <c r="A128" s="144"/>
      <c r="B128" s="10">
        <v>3</v>
      </c>
      <c r="C128" s="11" t="s">
        <v>93</v>
      </c>
      <c r="D128" s="11">
        <v>3</v>
      </c>
      <c r="E128" s="151"/>
      <c r="F128" s="11">
        <v>1</v>
      </c>
      <c r="G128" s="10">
        <v>2</v>
      </c>
      <c r="H128" s="16">
        <v>0.05</v>
      </c>
      <c r="I128" s="29">
        <f t="shared" si="4"/>
        <v>0.1</v>
      </c>
      <c r="J128" s="26"/>
    </row>
    <row r="129" spans="1:10" s="2" customFormat="1" ht="20.100000000000001" customHeight="1" x14ac:dyDescent="0.15">
      <c r="A129" s="144"/>
      <c r="B129" s="10">
        <v>4</v>
      </c>
      <c r="C129" s="11" t="s">
        <v>52</v>
      </c>
      <c r="D129" s="11">
        <v>2</v>
      </c>
      <c r="E129" s="151"/>
      <c r="F129" s="11">
        <v>1</v>
      </c>
      <c r="G129" s="10">
        <v>1</v>
      </c>
      <c r="H129" s="16">
        <v>0.08</v>
      </c>
      <c r="I129" s="29">
        <f t="shared" si="4"/>
        <v>0.08</v>
      </c>
      <c r="J129" s="26"/>
    </row>
    <row r="130" spans="1:10" s="2" customFormat="1" ht="20.100000000000001" customHeight="1" x14ac:dyDescent="0.15">
      <c r="A130" s="144"/>
      <c r="B130" s="10">
        <v>5</v>
      </c>
      <c r="C130" s="11" t="s">
        <v>131</v>
      </c>
      <c r="D130" s="11">
        <v>10</v>
      </c>
      <c r="E130" s="151"/>
      <c r="F130" s="11">
        <v>8</v>
      </c>
      <c r="G130" s="10">
        <v>2</v>
      </c>
      <c r="H130" s="16">
        <v>0.18</v>
      </c>
      <c r="I130" s="29">
        <f t="shared" si="4"/>
        <v>0.36</v>
      </c>
      <c r="J130" s="26"/>
    </row>
    <row r="131" spans="1:10" s="2" customFormat="1" ht="20.100000000000001" customHeight="1" x14ac:dyDescent="0.15">
      <c r="A131" s="144"/>
      <c r="B131" s="10">
        <v>6</v>
      </c>
      <c r="C131" s="11" t="s">
        <v>95</v>
      </c>
      <c r="D131" s="11">
        <v>2</v>
      </c>
      <c r="E131" s="151"/>
      <c r="F131" s="11">
        <v>1</v>
      </c>
      <c r="G131" s="10">
        <v>1</v>
      </c>
      <c r="H131" s="16">
        <v>0.2</v>
      </c>
      <c r="I131" s="29">
        <f t="shared" si="4"/>
        <v>0.2</v>
      </c>
      <c r="J131" s="26"/>
    </row>
    <row r="132" spans="1:10" s="2" customFormat="1" ht="20.100000000000001" customHeight="1" x14ac:dyDescent="0.15">
      <c r="A132" s="144"/>
      <c r="B132" s="10">
        <v>7</v>
      </c>
      <c r="C132" s="11" t="s">
        <v>69</v>
      </c>
      <c r="D132" s="11">
        <v>2</v>
      </c>
      <c r="E132" s="151"/>
      <c r="F132" s="11">
        <v>1</v>
      </c>
      <c r="G132" s="10">
        <v>1</v>
      </c>
      <c r="H132" s="16">
        <v>0.05</v>
      </c>
      <c r="I132" s="29">
        <f t="shared" si="4"/>
        <v>0.05</v>
      </c>
      <c r="J132" s="26"/>
    </row>
    <row r="133" spans="1:10" s="2" customFormat="1" ht="33.75" customHeight="1" x14ac:dyDescent="0.15">
      <c r="A133" s="144"/>
      <c r="B133" s="10">
        <v>8</v>
      </c>
      <c r="C133" s="11" t="s">
        <v>132</v>
      </c>
      <c r="D133" s="11">
        <v>2</v>
      </c>
      <c r="E133" s="151"/>
      <c r="F133" s="11">
        <v>1</v>
      </c>
      <c r="G133" s="10">
        <v>2</v>
      </c>
      <c r="H133" s="16">
        <v>0.2</v>
      </c>
      <c r="I133" s="29">
        <f t="shared" si="4"/>
        <v>0.4</v>
      </c>
      <c r="J133" s="26" t="s">
        <v>351</v>
      </c>
    </row>
    <row r="134" spans="1:10" s="2" customFormat="1" ht="20.100000000000001" customHeight="1" x14ac:dyDescent="0.15">
      <c r="A134" s="144"/>
      <c r="B134" s="10">
        <v>9</v>
      </c>
      <c r="C134" s="11" t="s">
        <v>133</v>
      </c>
      <c r="D134" s="11">
        <v>2</v>
      </c>
      <c r="E134" s="151"/>
      <c r="F134" s="11">
        <v>1</v>
      </c>
      <c r="G134" s="10">
        <v>1</v>
      </c>
      <c r="H134" s="16">
        <v>0.25</v>
      </c>
      <c r="I134" s="29">
        <f t="shared" si="4"/>
        <v>0.25</v>
      </c>
      <c r="J134" s="26"/>
    </row>
    <row r="135" spans="1:10" s="2" customFormat="1" ht="30.75" customHeight="1" x14ac:dyDescent="0.15">
      <c r="A135" s="144"/>
      <c r="B135" s="10">
        <v>10</v>
      </c>
      <c r="C135" s="11" t="s">
        <v>134</v>
      </c>
      <c r="D135" s="11">
        <v>2</v>
      </c>
      <c r="E135" s="151"/>
      <c r="F135" s="11">
        <v>1</v>
      </c>
      <c r="G135" s="10">
        <v>2</v>
      </c>
      <c r="H135" s="16">
        <v>0.3</v>
      </c>
      <c r="I135" s="29">
        <f t="shared" si="4"/>
        <v>0.6</v>
      </c>
      <c r="J135" s="26" t="s">
        <v>352</v>
      </c>
    </row>
    <row r="136" spans="1:10" s="2" customFormat="1" ht="20.100000000000001" customHeight="1" x14ac:dyDescent="0.15">
      <c r="A136" s="144"/>
      <c r="B136" s="10">
        <v>11</v>
      </c>
      <c r="C136" s="11" t="s">
        <v>31</v>
      </c>
      <c r="D136" s="11">
        <v>10</v>
      </c>
      <c r="E136" s="151"/>
      <c r="F136" s="11">
        <v>7</v>
      </c>
      <c r="G136" s="10">
        <v>3</v>
      </c>
      <c r="H136" s="16">
        <v>0.3</v>
      </c>
      <c r="I136" s="29">
        <f t="shared" si="4"/>
        <v>0.9</v>
      </c>
      <c r="J136" s="26"/>
    </row>
    <row r="137" spans="1:10" s="2" customFormat="1" ht="20.100000000000001" customHeight="1" x14ac:dyDescent="0.15">
      <c r="A137" s="144"/>
      <c r="B137" s="10">
        <v>12</v>
      </c>
      <c r="C137" s="11" t="s">
        <v>147</v>
      </c>
      <c r="D137" s="11">
        <v>2</v>
      </c>
      <c r="E137" s="151"/>
      <c r="F137" s="11">
        <v>0</v>
      </c>
      <c r="G137" s="10">
        <v>2</v>
      </c>
      <c r="H137" s="16">
        <v>0.4</v>
      </c>
      <c r="I137" s="29">
        <f t="shared" si="4"/>
        <v>0.8</v>
      </c>
      <c r="J137" s="26"/>
    </row>
    <row r="138" spans="1:10" s="2" customFormat="1" ht="20.100000000000001" customHeight="1" x14ac:dyDescent="0.15">
      <c r="A138" s="144"/>
      <c r="B138" s="10">
        <v>13</v>
      </c>
      <c r="C138" s="12" t="s">
        <v>148</v>
      </c>
      <c r="D138" s="11">
        <v>3</v>
      </c>
      <c r="E138" s="151"/>
      <c r="F138" s="12">
        <v>1</v>
      </c>
      <c r="G138" s="9">
        <v>2</v>
      </c>
      <c r="H138" s="20">
        <v>0.5</v>
      </c>
      <c r="I138" s="31">
        <f t="shared" si="4"/>
        <v>1</v>
      </c>
      <c r="J138" s="26"/>
    </row>
    <row r="139" spans="1:10" s="2" customFormat="1" ht="20.100000000000001" customHeight="1" x14ac:dyDescent="0.15">
      <c r="A139" s="144"/>
      <c r="B139" s="10">
        <v>14</v>
      </c>
      <c r="C139" s="11" t="s">
        <v>34</v>
      </c>
      <c r="D139" s="11">
        <v>8</v>
      </c>
      <c r="E139" s="151"/>
      <c r="F139" s="11">
        <v>4</v>
      </c>
      <c r="G139" s="10">
        <v>4</v>
      </c>
      <c r="H139" s="16">
        <v>0.7</v>
      </c>
      <c r="I139" s="31">
        <f t="shared" si="4"/>
        <v>2.8</v>
      </c>
      <c r="J139" s="26"/>
    </row>
    <row r="140" spans="1:10" s="2" customFormat="1" ht="20.100000000000001" customHeight="1" x14ac:dyDescent="0.15">
      <c r="A140" s="144"/>
      <c r="B140" s="10">
        <v>15</v>
      </c>
      <c r="C140" s="11" t="s">
        <v>33</v>
      </c>
      <c r="D140" s="11">
        <v>4</v>
      </c>
      <c r="E140" s="151"/>
      <c r="F140" s="11">
        <v>0</v>
      </c>
      <c r="G140" s="10">
        <v>4</v>
      </c>
      <c r="H140" s="16">
        <v>1</v>
      </c>
      <c r="I140" s="32">
        <f t="shared" si="4"/>
        <v>4</v>
      </c>
      <c r="J140" s="26"/>
    </row>
    <row r="141" spans="1:10" s="2" customFormat="1" ht="20.100000000000001" customHeight="1" x14ac:dyDescent="0.15">
      <c r="A141" s="144"/>
      <c r="B141" s="10">
        <v>16</v>
      </c>
      <c r="C141" s="19" t="s">
        <v>60</v>
      </c>
      <c r="D141" s="11">
        <v>8</v>
      </c>
      <c r="E141" s="151"/>
      <c r="F141" s="19">
        <v>7</v>
      </c>
      <c r="G141" s="18">
        <v>1</v>
      </c>
      <c r="H141" s="23">
        <v>3.5</v>
      </c>
      <c r="I141" s="35">
        <f t="shared" si="4"/>
        <v>3.5</v>
      </c>
      <c r="J141" s="26"/>
    </row>
    <row r="142" spans="1:10" s="2" customFormat="1" ht="20.100000000000001" customHeight="1" x14ac:dyDescent="0.15">
      <c r="A142" s="144"/>
      <c r="B142" s="10">
        <v>17</v>
      </c>
      <c r="C142" s="11" t="s">
        <v>149</v>
      </c>
      <c r="D142" s="11">
        <v>2</v>
      </c>
      <c r="E142" s="151"/>
      <c r="F142" s="11">
        <v>1</v>
      </c>
      <c r="G142" s="10">
        <v>1</v>
      </c>
      <c r="H142" s="16">
        <v>4</v>
      </c>
      <c r="I142" s="29">
        <f t="shared" si="4"/>
        <v>4</v>
      </c>
      <c r="J142" s="26"/>
    </row>
    <row r="143" spans="1:10" s="2" customFormat="1" ht="20.100000000000001" customHeight="1" x14ac:dyDescent="0.15">
      <c r="A143" s="144"/>
      <c r="B143" s="10">
        <v>18</v>
      </c>
      <c r="C143" s="11" t="s">
        <v>150</v>
      </c>
      <c r="D143" s="11">
        <v>6</v>
      </c>
      <c r="E143" s="151"/>
      <c r="F143" s="11">
        <v>2</v>
      </c>
      <c r="G143" s="10">
        <v>4</v>
      </c>
      <c r="H143" s="16">
        <v>6</v>
      </c>
      <c r="I143" s="29">
        <f t="shared" si="4"/>
        <v>24</v>
      </c>
      <c r="J143" s="26"/>
    </row>
    <row r="144" spans="1:10" s="2" customFormat="1" ht="20.100000000000001" customHeight="1" x14ac:dyDescent="0.15">
      <c r="A144" s="144"/>
      <c r="B144" s="10">
        <v>19</v>
      </c>
      <c r="C144" s="11" t="s">
        <v>151</v>
      </c>
      <c r="D144" s="11">
        <v>6</v>
      </c>
      <c r="E144" s="151"/>
      <c r="F144" s="11">
        <v>1</v>
      </c>
      <c r="G144" s="10">
        <v>5</v>
      </c>
      <c r="H144" s="16">
        <v>6</v>
      </c>
      <c r="I144" s="29">
        <f t="shared" si="4"/>
        <v>30</v>
      </c>
      <c r="J144" s="26"/>
    </row>
    <row r="145" spans="1:11" s="2" customFormat="1" ht="20.100000000000001" customHeight="1" x14ac:dyDescent="0.15">
      <c r="A145" s="144"/>
      <c r="B145" s="10">
        <v>20</v>
      </c>
      <c r="C145" s="11" t="s">
        <v>100</v>
      </c>
      <c r="D145" s="11">
        <v>2</v>
      </c>
      <c r="E145" s="151"/>
      <c r="F145" s="11">
        <v>1</v>
      </c>
      <c r="G145" s="10">
        <v>1</v>
      </c>
      <c r="H145" s="16">
        <v>8.5</v>
      </c>
      <c r="I145" s="29">
        <f t="shared" si="4"/>
        <v>8.5</v>
      </c>
      <c r="J145" s="26"/>
    </row>
    <row r="146" spans="1:11" s="2" customFormat="1" ht="20.100000000000001" customHeight="1" x14ac:dyDescent="0.15">
      <c r="A146" s="145"/>
      <c r="B146" s="10">
        <v>21</v>
      </c>
      <c r="C146" s="11" t="s">
        <v>152</v>
      </c>
      <c r="D146" s="11">
        <v>1</v>
      </c>
      <c r="E146" s="152"/>
      <c r="F146" s="11">
        <v>0</v>
      </c>
      <c r="G146" s="11">
        <v>1</v>
      </c>
      <c r="H146" s="44">
        <v>80</v>
      </c>
      <c r="I146" s="45">
        <f t="shared" si="4"/>
        <v>80</v>
      </c>
      <c r="J146" s="26"/>
    </row>
    <row r="147" spans="1:11" s="2" customFormat="1" ht="45" customHeight="1" x14ac:dyDescent="0.15">
      <c r="A147" s="143" t="s">
        <v>154</v>
      </c>
      <c r="B147" s="10">
        <v>1</v>
      </c>
      <c r="C147" s="11" t="s">
        <v>155</v>
      </c>
      <c r="D147" s="11">
        <v>2</v>
      </c>
      <c r="E147" s="150" t="s">
        <v>353</v>
      </c>
      <c r="F147" s="11">
        <v>1</v>
      </c>
      <c r="G147" s="10">
        <v>1</v>
      </c>
      <c r="H147" s="16">
        <v>0.1</v>
      </c>
      <c r="I147" s="29">
        <f t="shared" si="4"/>
        <v>0.1</v>
      </c>
      <c r="J147" s="26"/>
    </row>
    <row r="148" spans="1:11" s="2" customFormat="1" ht="72.95" customHeight="1" x14ac:dyDescent="0.15">
      <c r="A148" s="145"/>
      <c r="B148" s="10">
        <v>2</v>
      </c>
      <c r="C148" s="11" t="s">
        <v>156</v>
      </c>
      <c r="D148" s="11">
        <v>1</v>
      </c>
      <c r="E148" s="152"/>
      <c r="F148" s="11">
        <v>0</v>
      </c>
      <c r="G148" s="10">
        <v>1</v>
      </c>
      <c r="H148" s="16">
        <v>18</v>
      </c>
      <c r="I148" s="29">
        <f t="shared" si="4"/>
        <v>18</v>
      </c>
      <c r="J148" s="26"/>
    </row>
    <row r="149" spans="1:11" s="2" customFormat="1" ht="109.5" customHeight="1" x14ac:dyDescent="0.15">
      <c r="A149" s="144"/>
      <c r="B149" s="10">
        <v>1</v>
      </c>
      <c r="C149" s="11" t="s">
        <v>159</v>
      </c>
      <c r="D149" s="11">
        <v>400</v>
      </c>
      <c r="E149" s="151" t="s">
        <v>354</v>
      </c>
      <c r="F149" s="13">
        <v>314</v>
      </c>
      <c r="G149" s="14">
        <v>337</v>
      </c>
      <c r="H149" s="15">
        <v>0.5</v>
      </c>
      <c r="I149" s="27">
        <f t="shared" si="4"/>
        <v>168.5</v>
      </c>
      <c r="J149" s="28" t="s">
        <v>355</v>
      </c>
      <c r="K149" s="30" t="s">
        <v>356</v>
      </c>
    </row>
    <row r="150" spans="1:11" s="4" customFormat="1" ht="24" x14ac:dyDescent="0.15">
      <c r="A150" s="145"/>
      <c r="B150" s="10">
        <v>2</v>
      </c>
      <c r="C150" s="11" t="s">
        <v>161</v>
      </c>
      <c r="D150" s="11">
        <v>57</v>
      </c>
      <c r="E150" s="152"/>
      <c r="F150" s="11">
        <v>14</v>
      </c>
      <c r="G150" s="10">
        <v>57</v>
      </c>
      <c r="H150" s="16">
        <v>0.7</v>
      </c>
      <c r="I150" s="29">
        <f t="shared" si="4"/>
        <v>39.9</v>
      </c>
      <c r="J150" s="41" t="s">
        <v>357</v>
      </c>
    </row>
    <row r="151" spans="1:11" s="2" customFormat="1" ht="20.100000000000001" customHeight="1" x14ac:dyDescent="0.15">
      <c r="A151" s="143" t="s">
        <v>163</v>
      </c>
      <c r="B151" s="10">
        <v>1</v>
      </c>
      <c r="C151" s="11" t="s">
        <v>25</v>
      </c>
      <c r="D151" s="11">
        <v>5</v>
      </c>
      <c r="E151" s="150" t="s">
        <v>358</v>
      </c>
      <c r="F151" s="11">
        <v>0</v>
      </c>
      <c r="G151" s="10">
        <v>5</v>
      </c>
      <c r="H151" s="16">
        <v>0.05</v>
      </c>
      <c r="I151" s="29">
        <f t="shared" ref="I151:I198" si="5">G151*H151</f>
        <v>0.25</v>
      </c>
      <c r="J151" s="26"/>
    </row>
    <row r="152" spans="1:11" s="2" customFormat="1" ht="20.100000000000001" customHeight="1" x14ac:dyDescent="0.15">
      <c r="A152" s="144"/>
      <c r="B152" s="10">
        <v>2</v>
      </c>
      <c r="C152" s="11" t="s">
        <v>165</v>
      </c>
      <c r="D152" s="11">
        <v>2</v>
      </c>
      <c r="E152" s="151"/>
      <c r="F152" s="11">
        <v>0</v>
      </c>
      <c r="G152" s="10">
        <v>2</v>
      </c>
      <c r="H152" s="16">
        <v>0.05</v>
      </c>
      <c r="I152" s="29">
        <f t="shared" si="5"/>
        <v>0.1</v>
      </c>
      <c r="J152" s="26"/>
    </row>
    <row r="153" spans="1:11" s="2" customFormat="1" ht="31.5" customHeight="1" x14ac:dyDescent="0.15">
      <c r="A153" s="144"/>
      <c r="B153" s="10">
        <v>3</v>
      </c>
      <c r="C153" s="11" t="s">
        <v>166</v>
      </c>
      <c r="D153" s="11">
        <v>5</v>
      </c>
      <c r="E153" s="151"/>
      <c r="F153" s="13">
        <v>4</v>
      </c>
      <c r="G153" s="14">
        <v>3</v>
      </c>
      <c r="H153" s="15">
        <v>0.15</v>
      </c>
      <c r="I153" s="27">
        <f t="shared" si="5"/>
        <v>0.45</v>
      </c>
      <c r="J153" s="28" t="s">
        <v>359</v>
      </c>
      <c r="K153" s="43" t="s">
        <v>360</v>
      </c>
    </row>
    <row r="154" spans="1:11" s="2" customFormat="1" ht="20.100000000000001" customHeight="1" x14ac:dyDescent="0.15">
      <c r="A154" s="144"/>
      <c r="B154" s="10">
        <v>4</v>
      </c>
      <c r="C154" s="11" t="s">
        <v>167</v>
      </c>
      <c r="D154" s="11">
        <v>4</v>
      </c>
      <c r="E154" s="151"/>
      <c r="F154" s="11">
        <v>0</v>
      </c>
      <c r="G154" s="10">
        <v>4</v>
      </c>
      <c r="H154" s="16">
        <v>0.15</v>
      </c>
      <c r="I154" s="29">
        <f t="shared" si="5"/>
        <v>0.6</v>
      </c>
      <c r="J154" s="26"/>
    </row>
    <row r="155" spans="1:11" s="1" customFormat="1" ht="20.100000000000001" customHeight="1" x14ac:dyDescent="0.15">
      <c r="A155" s="144"/>
      <c r="B155" s="10">
        <v>5</v>
      </c>
      <c r="C155" s="11" t="s">
        <v>24</v>
      </c>
      <c r="D155" s="11">
        <v>6</v>
      </c>
      <c r="E155" s="151"/>
      <c r="F155" s="11">
        <v>0</v>
      </c>
      <c r="G155" s="10">
        <v>6</v>
      </c>
      <c r="H155" s="16">
        <v>0.15</v>
      </c>
      <c r="I155" s="29">
        <f t="shared" si="5"/>
        <v>0.9</v>
      </c>
      <c r="J155" s="26"/>
    </row>
    <row r="156" spans="1:11" s="2" customFormat="1" ht="31.5" customHeight="1" x14ac:dyDescent="0.15">
      <c r="A156" s="144"/>
      <c r="B156" s="10">
        <v>6</v>
      </c>
      <c r="C156" s="11" t="s">
        <v>168</v>
      </c>
      <c r="D156" s="11">
        <v>7</v>
      </c>
      <c r="E156" s="151"/>
      <c r="F156" s="11">
        <v>11</v>
      </c>
      <c r="G156" s="10">
        <v>2</v>
      </c>
      <c r="H156" s="16">
        <v>0.15</v>
      </c>
      <c r="I156" s="29">
        <f t="shared" si="5"/>
        <v>0.3</v>
      </c>
      <c r="J156" s="26" t="s">
        <v>361</v>
      </c>
    </row>
    <row r="157" spans="1:11" s="2" customFormat="1" ht="20.100000000000001" customHeight="1" x14ac:dyDescent="0.15">
      <c r="A157" s="144"/>
      <c r="B157" s="10">
        <v>7</v>
      </c>
      <c r="C157" s="11" t="s">
        <v>169</v>
      </c>
      <c r="D157" s="11">
        <v>5</v>
      </c>
      <c r="E157" s="151"/>
      <c r="F157" s="11">
        <v>2</v>
      </c>
      <c r="G157" s="10">
        <v>3</v>
      </c>
      <c r="H157" s="16">
        <v>0.16</v>
      </c>
      <c r="I157" s="29">
        <f t="shared" si="5"/>
        <v>0.48</v>
      </c>
      <c r="J157" s="26"/>
    </row>
    <row r="158" spans="1:11" s="2" customFormat="1" ht="20.100000000000001" customHeight="1" x14ac:dyDescent="0.15">
      <c r="A158" s="144"/>
      <c r="B158" s="10">
        <v>8</v>
      </c>
      <c r="C158" s="11" t="s">
        <v>170</v>
      </c>
      <c r="D158" s="11">
        <v>2</v>
      </c>
      <c r="E158" s="151"/>
      <c r="F158" s="11">
        <v>0</v>
      </c>
      <c r="G158" s="10">
        <v>2</v>
      </c>
      <c r="H158" s="16">
        <v>0.4</v>
      </c>
      <c r="I158" s="29">
        <f t="shared" si="5"/>
        <v>0.8</v>
      </c>
      <c r="J158" s="26"/>
    </row>
    <row r="159" spans="1:11" s="2" customFormat="1" ht="20.100000000000001" customHeight="1" x14ac:dyDescent="0.15">
      <c r="A159" s="144"/>
      <c r="B159" s="10">
        <v>9</v>
      </c>
      <c r="C159" s="11" t="s">
        <v>95</v>
      </c>
      <c r="D159" s="11">
        <v>4</v>
      </c>
      <c r="E159" s="151"/>
      <c r="F159" s="11">
        <v>1</v>
      </c>
      <c r="G159" s="10">
        <v>3</v>
      </c>
      <c r="H159" s="16">
        <v>1</v>
      </c>
      <c r="I159" s="29">
        <f t="shared" si="5"/>
        <v>3</v>
      </c>
      <c r="J159" s="26"/>
    </row>
    <row r="160" spans="1:11" s="1" customFormat="1" ht="20.100000000000001" customHeight="1" x14ac:dyDescent="0.15">
      <c r="A160" s="144"/>
      <c r="B160" s="10">
        <v>10</v>
      </c>
      <c r="C160" s="11" t="s">
        <v>171</v>
      </c>
      <c r="D160" s="11">
        <v>2</v>
      </c>
      <c r="E160" s="151"/>
      <c r="F160" s="11">
        <v>0</v>
      </c>
      <c r="G160" s="10">
        <v>2</v>
      </c>
      <c r="H160" s="16">
        <v>1</v>
      </c>
      <c r="I160" s="29">
        <f t="shared" si="5"/>
        <v>2</v>
      </c>
      <c r="J160" s="26"/>
    </row>
    <row r="161" spans="1:10" s="2" customFormat="1" ht="20.100000000000001" customHeight="1" x14ac:dyDescent="0.15">
      <c r="A161" s="144"/>
      <c r="B161" s="10">
        <v>11</v>
      </c>
      <c r="C161" s="11" t="s">
        <v>172</v>
      </c>
      <c r="D161" s="11">
        <v>4</v>
      </c>
      <c r="E161" s="151"/>
      <c r="F161" s="11">
        <v>0</v>
      </c>
      <c r="G161" s="10">
        <v>4</v>
      </c>
      <c r="H161" s="16">
        <v>1</v>
      </c>
      <c r="I161" s="29">
        <f t="shared" si="5"/>
        <v>4</v>
      </c>
      <c r="J161" s="26"/>
    </row>
    <row r="162" spans="1:10" s="2" customFormat="1" ht="20.100000000000001" customHeight="1" x14ac:dyDescent="0.15">
      <c r="A162" s="144"/>
      <c r="B162" s="10">
        <v>12</v>
      </c>
      <c r="C162" s="11" t="s">
        <v>173</v>
      </c>
      <c r="D162" s="11">
        <v>7</v>
      </c>
      <c r="E162" s="151"/>
      <c r="F162" s="11">
        <v>0</v>
      </c>
      <c r="G162" s="10">
        <v>7</v>
      </c>
      <c r="H162" s="16">
        <v>1.2</v>
      </c>
      <c r="I162" s="29">
        <f t="shared" si="5"/>
        <v>8.4</v>
      </c>
      <c r="J162" s="26"/>
    </row>
    <row r="163" spans="1:10" s="2" customFormat="1" ht="20.100000000000001" customHeight="1" x14ac:dyDescent="0.15">
      <c r="A163" s="144"/>
      <c r="B163" s="10">
        <v>13</v>
      </c>
      <c r="C163" s="11" t="s">
        <v>174</v>
      </c>
      <c r="D163" s="11">
        <v>2</v>
      </c>
      <c r="E163" s="151"/>
      <c r="F163" s="11">
        <v>1</v>
      </c>
      <c r="G163" s="10">
        <v>2</v>
      </c>
      <c r="H163" s="16">
        <v>1.2</v>
      </c>
      <c r="I163" s="29">
        <f t="shared" si="5"/>
        <v>2.4</v>
      </c>
      <c r="J163" s="26" t="s">
        <v>362</v>
      </c>
    </row>
    <row r="164" spans="1:10" s="2" customFormat="1" ht="20.100000000000001" customHeight="1" x14ac:dyDescent="0.15">
      <c r="A164" s="144"/>
      <c r="B164" s="10">
        <v>14</v>
      </c>
      <c r="C164" s="11" t="s">
        <v>175</v>
      </c>
      <c r="D164" s="11">
        <v>2</v>
      </c>
      <c r="E164" s="151"/>
      <c r="F164" s="11">
        <v>1</v>
      </c>
      <c r="G164" s="10">
        <v>1</v>
      </c>
      <c r="H164" s="16">
        <v>2</v>
      </c>
      <c r="I164" s="29">
        <f t="shared" si="5"/>
        <v>2</v>
      </c>
      <c r="J164" s="26"/>
    </row>
    <row r="165" spans="1:10" s="2" customFormat="1" ht="36" x14ac:dyDescent="0.15">
      <c r="A165" s="144"/>
      <c r="B165" s="10">
        <v>15</v>
      </c>
      <c r="C165" s="11" t="s">
        <v>60</v>
      </c>
      <c r="D165" s="11">
        <v>5</v>
      </c>
      <c r="E165" s="151"/>
      <c r="F165" s="11">
        <v>4</v>
      </c>
      <c r="G165" s="10">
        <v>3</v>
      </c>
      <c r="H165" s="16">
        <v>3.5</v>
      </c>
      <c r="I165" s="29">
        <f t="shared" si="5"/>
        <v>10.5</v>
      </c>
      <c r="J165" s="26" t="s">
        <v>363</v>
      </c>
    </row>
    <row r="166" spans="1:10" s="2" customFormat="1" ht="20.100000000000001" customHeight="1" x14ac:dyDescent="0.15">
      <c r="A166" s="144"/>
      <c r="B166" s="10">
        <v>16</v>
      </c>
      <c r="C166" s="11" t="s">
        <v>176</v>
      </c>
      <c r="D166" s="11">
        <v>2</v>
      </c>
      <c r="E166" s="151"/>
      <c r="F166" s="11">
        <v>0</v>
      </c>
      <c r="G166" s="10">
        <v>2</v>
      </c>
      <c r="H166" s="16">
        <v>4.9000000000000004</v>
      </c>
      <c r="I166" s="29">
        <f t="shared" si="5"/>
        <v>9.8000000000000007</v>
      </c>
      <c r="J166" s="26"/>
    </row>
    <row r="167" spans="1:10" s="2" customFormat="1" ht="20.100000000000001" customHeight="1" x14ac:dyDescent="0.15">
      <c r="A167" s="144"/>
      <c r="B167" s="10">
        <v>17</v>
      </c>
      <c r="C167" s="11" t="s">
        <v>177</v>
      </c>
      <c r="D167" s="11">
        <v>1</v>
      </c>
      <c r="E167" s="151"/>
      <c r="F167" s="11">
        <v>0</v>
      </c>
      <c r="G167" s="10">
        <v>1</v>
      </c>
      <c r="H167" s="16">
        <v>5</v>
      </c>
      <c r="I167" s="29">
        <f t="shared" si="5"/>
        <v>5</v>
      </c>
      <c r="J167" s="26"/>
    </row>
    <row r="168" spans="1:10" s="2" customFormat="1" ht="20.100000000000001" customHeight="1" x14ac:dyDescent="0.15">
      <c r="A168" s="144"/>
      <c r="B168" s="10">
        <v>18</v>
      </c>
      <c r="C168" s="11" t="s">
        <v>178</v>
      </c>
      <c r="D168" s="11">
        <v>1</v>
      </c>
      <c r="E168" s="151"/>
      <c r="F168" s="11">
        <v>0</v>
      </c>
      <c r="G168" s="10">
        <v>1</v>
      </c>
      <c r="H168" s="16">
        <v>5</v>
      </c>
      <c r="I168" s="29">
        <f t="shared" si="5"/>
        <v>5</v>
      </c>
      <c r="J168" s="26"/>
    </row>
    <row r="169" spans="1:10" s="2" customFormat="1" ht="20.100000000000001" customHeight="1" x14ac:dyDescent="0.15">
      <c r="A169" s="144"/>
      <c r="B169" s="10">
        <v>19</v>
      </c>
      <c r="C169" s="11" t="s">
        <v>179</v>
      </c>
      <c r="D169" s="11">
        <v>1</v>
      </c>
      <c r="E169" s="151"/>
      <c r="F169" s="11">
        <v>0</v>
      </c>
      <c r="G169" s="10">
        <v>1</v>
      </c>
      <c r="H169" s="16">
        <v>5</v>
      </c>
      <c r="I169" s="29">
        <f t="shared" si="5"/>
        <v>5</v>
      </c>
      <c r="J169" s="26"/>
    </row>
    <row r="170" spans="1:10" s="2" customFormat="1" ht="27.75" customHeight="1" x14ac:dyDescent="0.15">
      <c r="A170" s="144"/>
      <c r="B170" s="10">
        <v>20</v>
      </c>
      <c r="C170" s="11" t="s">
        <v>35</v>
      </c>
      <c r="D170" s="11">
        <v>5</v>
      </c>
      <c r="E170" s="151"/>
      <c r="F170" s="11">
        <v>4</v>
      </c>
      <c r="G170" s="10">
        <v>5</v>
      </c>
      <c r="H170" s="16">
        <v>10</v>
      </c>
      <c r="I170" s="29">
        <f t="shared" si="5"/>
        <v>50</v>
      </c>
      <c r="J170" s="26" t="s">
        <v>364</v>
      </c>
    </row>
    <row r="171" spans="1:10" s="1" customFormat="1" ht="20.100000000000001" customHeight="1" x14ac:dyDescent="0.15">
      <c r="A171" s="144"/>
      <c r="B171" s="10">
        <v>21</v>
      </c>
      <c r="C171" s="11" t="s">
        <v>180</v>
      </c>
      <c r="D171" s="11">
        <v>2</v>
      </c>
      <c r="E171" s="151"/>
      <c r="F171" s="11">
        <v>1</v>
      </c>
      <c r="G171" s="10">
        <v>1</v>
      </c>
      <c r="H171" s="16">
        <v>15</v>
      </c>
      <c r="I171" s="29">
        <f t="shared" si="5"/>
        <v>15</v>
      </c>
      <c r="J171" s="26"/>
    </row>
    <row r="172" spans="1:10" s="2" customFormat="1" ht="28.5" customHeight="1" x14ac:dyDescent="0.15">
      <c r="A172" s="144"/>
      <c r="B172" s="10">
        <v>22</v>
      </c>
      <c r="C172" s="11" t="s">
        <v>119</v>
      </c>
      <c r="D172" s="11">
        <v>5</v>
      </c>
      <c r="E172" s="151"/>
      <c r="F172" s="11">
        <v>4</v>
      </c>
      <c r="G172" s="10">
        <v>5</v>
      </c>
      <c r="H172" s="16">
        <v>24</v>
      </c>
      <c r="I172" s="29">
        <f t="shared" si="5"/>
        <v>120</v>
      </c>
      <c r="J172" s="26" t="s">
        <v>364</v>
      </c>
    </row>
    <row r="173" spans="1:10" s="2" customFormat="1" ht="40.5" customHeight="1" x14ac:dyDescent="0.15">
      <c r="A173" s="144"/>
      <c r="B173" s="10">
        <v>23</v>
      </c>
      <c r="C173" s="11" t="s">
        <v>181</v>
      </c>
      <c r="D173" s="11">
        <v>5</v>
      </c>
      <c r="E173" s="151"/>
      <c r="F173" s="11">
        <v>3</v>
      </c>
      <c r="G173" s="10">
        <v>3</v>
      </c>
      <c r="H173" s="16">
        <v>40</v>
      </c>
      <c r="I173" s="29">
        <f t="shared" si="5"/>
        <v>120</v>
      </c>
      <c r="J173" s="26" t="s">
        <v>365</v>
      </c>
    </row>
    <row r="174" spans="1:10" s="2" customFormat="1" ht="20.100000000000001" customHeight="1" x14ac:dyDescent="0.15">
      <c r="A174" s="144"/>
      <c r="B174" s="10">
        <v>24</v>
      </c>
      <c r="C174" s="11" t="s">
        <v>182</v>
      </c>
      <c r="D174" s="11">
        <v>2</v>
      </c>
      <c r="E174" s="151"/>
      <c r="F174" s="11">
        <v>1</v>
      </c>
      <c r="G174" s="10">
        <v>1</v>
      </c>
      <c r="H174" s="16">
        <v>5</v>
      </c>
      <c r="I174" s="29">
        <f t="shared" si="5"/>
        <v>5</v>
      </c>
      <c r="J174" s="26"/>
    </row>
    <row r="175" spans="1:10" s="2" customFormat="1" ht="20.100000000000001" customHeight="1" x14ac:dyDescent="0.15">
      <c r="A175" s="144"/>
      <c r="B175" s="10">
        <v>25</v>
      </c>
      <c r="C175" s="11" t="s">
        <v>183</v>
      </c>
      <c r="D175" s="11">
        <v>1</v>
      </c>
      <c r="E175" s="151"/>
      <c r="F175" s="11">
        <v>1</v>
      </c>
      <c r="G175" s="10">
        <v>1</v>
      </c>
      <c r="H175" s="16">
        <v>8.6</v>
      </c>
      <c r="I175" s="29">
        <f t="shared" si="5"/>
        <v>8.6</v>
      </c>
      <c r="J175" s="26" t="s">
        <v>366</v>
      </c>
    </row>
    <row r="176" spans="1:10" s="2" customFormat="1" ht="20.100000000000001" customHeight="1" x14ac:dyDescent="0.15">
      <c r="A176" s="144"/>
      <c r="B176" s="10">
        <v>26</v>
      </c>
      <c r="C176" s="11" t="s">
        <v>184</v>
      </c>
      <c r="D176" s="11">
        <v>1</v>
      </c>
      <c r="E176" s="151"/>
      <c r="F176" s="11">
        <v>0</v>
      </c>
      <c r="G176" s="10">
        <v>1</v>
      </c>
      <c r="H176" s="16">
        <v>22</v>
      </c>
      <c r="I176" s="29">
        <f t="shared" si="5"/>
        <v>22</v>
      </c>
      <c r="J176" s="26"/>
    </row>
    <row r="177" spans="1:10" s="2" customFormat="1" ht="31.5" customHeight="1" x14ac:dyDescent="0.15">
      <c r="A177" s="144"/>
      <c r="B177" s="10">
        <v>27</v>
      </c>
      <c r="C177" s="11" t="s">
        <v>185</v>
      </c>
      <c r="D177" s="11">
        <v>2</v>
      </c>
      <c r="E177" s="151"/>
      <c r="F177" s="11">
        <v>2</v>
      </c>
      <c r="G177" s="10">
        <v>1</v>
      </c>
      <c r="H177" s="16">
        <v>2</v>
      </c>
      <c r="I177" s="29">
        <f t="shared" si="5"/>
        <v>2</v>
      </c>
      <c r="J177" s="26" t="s">
        <v>367</v>
      </c>
    </row>
    <row r="178" spans="1:10" s="2" customFormat="1" ht="20.100000000000001" customHeight="1" x14ac:dyDescent="0.15">
      <c r="A178" s="145"/>
      <c r="B178" s="10">
        <v>28</v>
      </c>
      <c r="C178" s="11" t="s">
        <v>186</v>
      </c>
      <c r="D178" s="11">
        <v>5</v>
      </c>
      <c r="E178" s="152"/>
      <c r="F178" s="11">
        <v>3</v>
      </c>
      <c r="G178" s="10">
        <v>2</v>
      </c>
      <c r="H178" s="16">
        <v>18</v>
      </c>
      <c r="I178" s="29">
        <f t="shared" si="5"/>
        <v>36</v>
      </c>
      <c r="J178" s="26"/>
    </row>
    <row r="179" spans="1:10" s="2" customFormat="1" ht="28.5" customHeight="1" x14ac:dyDescent="0.15">
      <c r="A179" s="141" t="s">
        <v>188</v>
      </c>
      <c r="B179" s="10">
        <v>1</v>
      </c>
      <c r="C179" s="11" t="s">
        <v>189</v>
      </c>
      <c r="D179" s="11">
        <v>1</v>
      </c>
      <c r="E179" s="150" t="s">
        <v>368</v>
      </c>
      <c r="F179" s="11">
        <v>1</v>
      </c>
      <c r="G179" s="10">
        <v>1</v>
      </c>
      <c r="H179" s="16">
        <v>0.03</v>
      </c>
      <c r="I179" s="29">
        <f t="shared" si="5"/>
        <v>0.03</v>
      </c>
      <c r="J179" s="26" t="s">
        <v>369</v>
      </c>
    </row>
    <row r="180" spans="1:10" s="2" customFormat="1" ht="29.25" customHeight="1" x14ac:dyDescent="0.15">
      <c r="A180" s="142"/>
      <c r="B180" s="10">
        <v>2</v>
      </c>
      <c r="C180" s="11" t="s">
        <v>25</v>
      </c>
      <c r="D180" s="11">
        <v>1</v>
      </c>
      <c r="E180" s="151"/>
      <c r="F180" s="11">
        <v>1</v>
      </c>
      <c r="G180" s="10">
        <v>1</v>
      </c>
      <c r="H180" s="16">
        <v>0.05</v>
      </c>
      <c r="I180" s="29">
        <f t="shared" si="5"/>
        <v>0.05</v>
      </c>
      <c r="J180" s="26" t="s">
        <v>370</v>
      </c>
    </row>
    <row r="181" spans="1:10" s="1" customFormat="1" ht="20.100000000000001" customHeight="1" x14ac:dyDescent="0.15">
      <c r="A181" s="142"/>
      <c r="B181" s="10">
        <v>3</v>
      </c>
      <c r="C181" s="11" t="s">
        <v>69</v>
      </c>
      <c r="D181" s="11">
        <v>3</v>
      </c>
      <c r="E181" s="151"/>
      <c r="F181" s="11">
        <v>1</v>
      </c>
      <c r="G181" s="10">
        <v>2</v>
      </c>
      <c r="H181" s="16">
        <v>0.05</v>
      </c>
      <c r="I181" s="29">
        <f t="shared" si="5"/>
        <v>0.1</v>
      </c>
      <c r="J181" s="26"/>
    </row>
    <row r="182" spans="1:10" s="2" customFormat="1" ht="27.75" customHeight="1" x14ac:dyDescent="0.15">
      <c r="A182" s="142"/>
      <c r="B182" s="10">
        <v>4</v>
      </c>
      <c r="C182" s="11" t="s">
        <v>94</v>
      </c>
      <c r="D182" s="11">
        <v>1</v>
      </c>
      <c r="E182" s="151"/>
      <c r="F182" s="11">
        <v>1</v>
      </c>
      <c r="G182" s="10">
        <v>1</v>
      </c>
      <c r="H182" s="16">
        <v>0.1</v>
      </c>
      <c r="I182" s="29">
        <f t="shared" si="5"/>
        <v>0.1</v>
      </c>
      <c r="J182" s="26" t="s">
        <v>371</v>
      </c>
    </row>
    <row r="183" spans="1:10" s="2" customFormat="1" ht="20.100000000000001" customHeight="1" x14ac:dyDescent="0.15">
      <c r="A183" s="142"/>
      <c r="B183" s="10">
        <v>5</v>
      </c>
      <c r="C183" s="11" t="s">
        <v>190</v>
      </c>
      <c r="D183" s="11">
        <v>2</v>
      </c>
      <c r="E183" s="151"/>
      <c r="F183" s="11">
        <v>0</v>
      </c>
      <c r="G183" s="10">
        <v>2</v>
      </c>
      <c r="H183" s="16">
        <v>0.1</v>
      </c>
      <c r="I183" s="29">
        <f t="shared" si="5"/>
        <v>0.2</v>
      </c>
      <c r="J183" s="26"/>
    </row>
    <row r="184" spans="1:10" s="2" customFormat="1" ht="20.100000000000001" customHeight="1" x14ac:dyDescent="0.15">
      <c r="A184" s="142"/>
      <c r="B184" s="10">
        <v>6</v>
      </c>
      <c r="C184" s="11" t="s">
        <v>191</v>
      </c>
      <c r="D184" s="11">
        <v>1</v>
      </c>
      <c r="E184" s="151"/>
      <c r="F184" s="11">
        <v>0</v>
      </c>
      <c r="G184" s="10">
        <v>1</v>
      </c>
      <c r="H184" s="16">
        <v>0.15</v>
      </c>
      <c r="I184" s="29">
        <f t="shared" si="5"/>
        <v>0.15</v>
      </c>
      <c r="J184" s="26"/>
    </row>
    <row r="185" spans="1:10" s="2" customFormat="1" ht="20.100000000000001" customHeight="1" x14ac:dyDescent="0.15">
      <c r="A185" s="142"/>
      <c r="B185" s="10">
        <v>7</v>
      </c>
      <c r="C185" s="11" t="s">
        <v>131</v>
      </c>
      <c r="D185" s="11">
        <v>3</v>
      </c>
      <c r="E185" s="151"/>
      <c r="F185" s="11">
        <v>2</v>
      </c>
      <c r="G185" s="10">
        <v>1</v>
      </c>
      <c r="H185" s="16">
        <v>0.18</v>
      </c>
      <c r="I185" s="29">
        <f t="shared" si="5"/>
        <v>0.18</v>
      </c>
      <c r="J185" s="26"/>
    </row>
    <row r="186" spans="1:10" s="2" customFormat="1" ht="20.100000000000001" customHeight="1" x14ac:dyDescent="0.15">
      <c r="A186" s="142"/>
      <c r="B186" s="10">
        <v>8</v>
      </c>
      <c r="C186" s="11" t="s">
        <v>95</v>
      </c>
      <c r="D186" s="11">
        <v>2</v>
      </c>
      <c r="E186" s="151"/>
      <c r="F186" s="11">
        <v>1</v>
      </c>
      <c r="G186" s="10">
        <v>1</v>
      </c>
      <c r="H186" s="16">
        <v>0.2</v>
      </c>
      <c r="I186" s="29">
        <f t="shared" si="5"/>
        <v>0.2</v>
      </c>
      <c r="J186" s="26"/>
    </row>
    <row r="187" spans="1:10" s="2" customFormat="1" ht="20.100000000000001" customHeight="1" x14ac:dyDescent="0.15">
      <c r="A187" s="142"/>
      <c r="B187" s="10">
        <v>9</v>
      </c>
      <c r="C187" s="11" t="s">
        <v>127</v>
      </c>
      <c r="D187" s="11">
        <v>2</v>
      </c>
      <c r="E187" s="151"/>
      <c r="F187" s="11">
        <v>1</v>
      </c>
      <c r="G187" s="10">
        <v>1</v>
      </c>
      <c r="H187" s="16">
        <v>0.25</v>
      </c>
      <c r="I187" s="29">
        <f t="shared" si="5"/>
        <v>0.25</v>
      </c>
      <c r="J187" s="26"/>
    </row>
    <row r="188" spans="1:10" s="2" customFormat="1" ht="20.100000000000001" customHeight="1" x14ac:dyDescent="0.15">
      <c r="A188" s="142"/>
      <c r="B188" s="10">
        <v>10</v>
      </c>
      <c r="C188" s="11" t="s">
        <v>34</v>
      </c>
      <c r="D188" s="11">
        <v>3</v>
      </c>
      <c r="E188" s="151"/>
      <c r="F188" s="11">
        <v>0</v>
      </c>
      <c r="G188" s="10">
        <v>3</v>
      </c>
      <c r="H188" s="16">
        <v>0.7</v>
      </c>
      <c r="I188" s="29">
        <f t="shared" si="5"/>
        <v>2.1</v>
      </c>
      <c r="J188" s="26"/>
    </row>
    <row r="189" spans="1:10" s="2" customFormat="1" ht="20.100000000000001" customHeight="1" x14ac:dyDescent="0.15">
      <c r="A189" s="142"/>
      <c r="B189" s="10">
        <v>11</v>
      </c>
      <c r="C189" s="11" t="s">
        <v>192</v>
      </c>
      <c r="D189" s="11">
        <v>2</v>
      </c>
      <c r="E189" s="151"/>
      <c r="F189" s="11">
        <v>0</v>
      </c>
      <c r="G189" s="10">
        <v>2</v>
      </c>
      <c r="H189" s="16">
        <v>1</v>
      </c>
      <c r="I189" s="29">
        <f t="shared" si="5"/>
        <v>2</v>
      </c>
      <c r="J189" s="26"/>
    </row>
    <row r="190" spans="1:10" s="2" customFormat="1" ht="20.100000000000001" customHeight="1" x14ac:dyDescent="0.15">
      <c r="A190" s="142"/>
      <c r="B190" s="10">
        <v>12</v>
      </c>
      <c r="C190" s="11" t="s">
        <v>33</v>
      </c>
      <c r="D190" s="11">
        <v>2</v>
      </c>
      <c r="E190" s="151"/>
      <c r="F190" s="11">
        <v>0</v>
      </c>
      <c r="G190" s="10">
        <v>2</v>
      </c>
      <c r="H190" s="16">
        <v>1</v>
      </c>
      <c r="I190" s="29">
        <f t="shared" si="5"/>
        <v>2</v>
      </c>
      <c r="J190" s="26"/>
    </row>
    <row r="191" spans="1:10" s="2" customFormat="1" ht="20.100000000000001" customHeight="1" x14ac:dyDescent="0.15">
      <c r="A191" s="142"/>
      <c r="B191" s="10">
        <v>13</v>
      </c>
      <c r="C191" s="11" t="s">
        <v>193</v>
      </c>
      <c r="D191" s="11">
        <v>2</v>
      </c>
      <c r="E191" s="151"/>
      <c r="F191" s="11">
        <v>0</v>
      </c>
      <c r="G191" s="10">
        <v>2</v>
      </c>
      <c r="H191" s="16">
        <v>1.2</v>
      </c>
      <c r="I191" s="29">
        <f t="shared" si="5"/>
        <v>2.4</v>
      </c>
      <c r="J191" s="26"/>
    </row>
    <row r="192" spans="1:10" s="2" customFormat="1" ht="20.100000000000001" customHeight="1" x14ac:dyDescent="0.15">
      <c r="A192" s="142"/>
      <c r="B192" s="10">
        <v>14</v>
      </c>
      <c r="C192" s="11" t="s">
        <v>194</v>
      </c>
      <c r="D192" s="11">
        <v>3</v>
      </c>
      <c r="E192" s="151"/>
      <c r="F192" s="11">
        <v>1</v>
      </c>
      <c r="G192" s="10">
        <v>2</v>
      </c>
      <c r="H192" s="16">
        <v>1.5</v>
      </c>
      <c r="I192" s="29">
        <f t="shared" si="5"/>
        <v>3</v>
      </c>
      <c r="J192" s="26"/>
    </row>
    <row r="193" spans="1:10" s="2" customFormat="1" ht="20.100000000000001" customHeight="1" x14ac:dyDescent="0.15">
      <c r="A193" s="142"/>
      <c r="B193" s="10">
        <v>15</v>
      </c>
      <c r="C193" s="11" t="s">
        <v>75</v>
      </c>
      <c r="D193" s="11">
        <v>1</v>
      </c>
      <c r="E193" s="151"/>
      <c r="F193" s="11">
        <v>0</v>
      </c>
      <c r="G193" s="10">
        <v>1</v>
      </c>
      <c r="H193" s="16">
        <v>2</v>
      </c>
      <c r="I193" s="29">
        <f t="shared" si="5"/>
        <v>2</v>
      </c>
      <c r="J193" s="26"/>
    </row>
    <row r="194" spans="1:10" s="2" customFormat="1" ht="20.100000000000001" customHeight="1" x14ac:dyDescent="0.15">
      <c r="A194" s="142"/>
      <c r="B194" s="10">
        <v>16</v>
      </c>
      <c r="C194" s="11" t="s">
        <v>103</v>
      </c>
      <c r="D194" s="11">
        <v>1</v>
      </c>
      <c r="E194" s="151"/>
      <c r="F194" s="11">
        <v>0</v>
      </c>
      <c r="G194" s="10">
        <v>1</v>
      </c>
      <c r="H194" s="16">
        <v>2.5</v>
      </c>
      <c r="I194" s="29">
        <f t="shared" si="5"/>
        <v>2.5</v>
      </c>
      <c r="J194" s="26"/>
    </row>
    <row r="195" spans="1:10" s="2" customFormat="1" ht="47.1" customHeight="1" x14ac:dyDescent="0.15">
      <c r="A195" s="142"/>
      <c r="B195" s="10">
        <v>17</v>
      </c>
      <c r="C195" s="11" t="s">
        <v>60</v>
      </c>
      <c r="D195" s="11">
        <v>4</v>
      </c>
      <c r="E195" s="151"/>
      <c r="F195" s="11">
        <v>2</v>
      </c>
      <c r="G195" s="10">
        <v>4</v>
      </c>
      <c r="H195" s="16">
        <v>3.5</v>
      </c>
      <c r="I195" s="29">
        <f t="shared" si="5"/>
        <v>14</v>
      </c>
      <c r="J195" s="26" t="s">
        <v>372</v>
      </c>
    </row>
    <row r="196" spans="1:10" s="2" customFormat="1" ht="20.100000000000001" customHeight="1" x14ac:dyDescent="0.15">
      <c r="A196" s="142"/>
      <c r="B196" s="10">
        <v>18</v>
      </c>
      <c r="C196" s="11" t="s">
        <v>149</v>
      </c>
      <c r="D196" s="11">
        <v>1</v>
      </c>
      <c r="E196" s="151"/>
      <c r="F196" s="11">
        <v>0</v>
      </c>
      <c r="G196" s="10">
        <v>1</v>
      </c>
      <c r="H196" s="16">
        <v>4</v>
      </c>
      <c r="I196" s="29">
        <f t="shared" si="5"/>
        <v>4</v>
      </c>
      <c r="J196" s="26"/>
    </row>
    <row r="197" spans="1:10" s="2" customFormat="1" ht="30.75" customHeight="1" x14ac:dyDescent="0.15">
      <c r="A197" s="142"/>
      <c r="B197" s="10">
        <v>19</v>
      </c>
      <c r="C197" s="24" t="s">
        <v>195</v>
      </c>
      <c r="D197" s="11">
        <v>1</v>
      </c>
      <c r="E197" s="151"/>
      <c r="F197" s="24">
        <v>1</v>
      </c>
      <c r="G197" s="46">
        <v>1</v>
      </c>
      <c r="H197" s="16">
        <v>9</v>
      </c>
      <c r="I197" s="29">
        <f t="shared" si="5"/>
        <v>9</v>
      </c>
      <c r="J197" s="26" t="s">
        <v>373</v>
      </c>
    </row>
    <row r="198" spans="1:10" s="2" customFormat="1" ht="20.100000000000001" customHeight="1" x14ac:dyDescent="0.15">
      <c r="A198" s="47"/>
      <c r="B198" s="10">
        <v>20</v>
      </c>
      <c r="C198" s="24" t="s">
        <v>56</v>
      </c>
      <c r="D198" s="11">
        <v>4</v>
      </c>
      <c r="E198" s="151"/>
      <c r="F198" s="24">
        <v>0</v>
      </c>
      <c r="G198" s="46">
        <v>4</v>
      </c>
      <c r="H198" s="16">
        <v>1.2</v>
      </c>
      <c r="I198" s="29">
        <f t="shared" si="5"/>
        <v>4.8</v>
      </c>
      <c r="J198" s="26"/>
    </row>
    <row r="199" spans="1:10" s="2" customFormat="1" ht="20.100000000000001" customHeight="1" x14ac:dyDescent="0.15">
      <c r="A199" s="146" t="s">
        <v>197</v>
      </c>
      <c r="B199" s="10">
        <v>1</v>
      </c>
      <c r="C199" s="24" t="s">
        <v>50</v>
      </c>
      <c r="D199" s="11">
        <v>1</v>
      </c>
      <c r="E199" s="155" t="s">
        <v>374</v>
      </c>
      <c r="F199" s="24">
        <v>0</v>
      </c>
      <c r="G199" s="46">
        <v>1</v>
      </c>
      <c r="H199" s="16">
        <v>0.03</v>
      </c>
      <c r="I199" s="29">
        <f t="shared" ref="I199:I214" si="6">G199*H199</f>
        <v>0.03</v>
      </c>
      <c r="J199" s="26"/>
    </row>
    <row r="200" spans="1:10" s="2" customFormat="1" ht="20.100000000000001" customHeight="1" x14ac:dyDescent="0.15">
      <c r="A200" s="147"/>
      <c r="B200" s="10">
        <v>2</v>
      </c>
      <c r="C200" s="24" t="s">
        <v>69</v>
      </c>
      <c r="D200" s="11">
        <v>6</v>
      </c>
      <c r="E200" s="153"/>
      <c r="F200" s="24">
        <v>0</v>
      </c>
      <c r="G200" s="46">
        <v>6</v>
      </c>
      <c r="H200" s="16">
        <v>0.05</v>
      </c>
      <c r="I200" s="29">
        <f t="shared" si="6"/>
        <v>0.3</v>
      </c>
      <c r="J200" s="26"/>
    </row>
    <row r="201" spans="1:10" s="2" customFormat="1" ht="20.100000000000001" customHeight="1" x14ac:dyDescent="0.15">
      <c r="A201" s="147"/>
      <c r="B201" s="10">
        <v>3</v>
      </c>
      <c r="C201" s="11" t="s">
        <v>52</v>
      </c>
      <c r="D201" s="11">
        <v>2</v>
      </c>
      <c r="E201" s="153"/>
      <c r="F201" s="11">
        <v>0</v>
      </c>
      <c r="G201" s="46">
        <v>2</v>
      </c>
      <c r="H201" s="16">
        <v>0.08</v>
      </c>
      <c r="I201" s="29">
        <f t="shared" si="6"/>
        <v>0.16</v>
      </c>
      <c r="J201" s="26"/>
    </row>
    <row r="202" spans="1:10" s="2" customFormat="1" ht="20.100000000000001" customHeight="1" x14ac:dyDescent="0.15">
      <c r="A202" s="147"/>
      <c r="B202" s="10">
        <v>4</v>
      </c>
      <c r="C202" s="24" t="s">
        <v>198</v>
      </c>
      <c r="D202" s="11">
        <v>3</v>
      </c>
      <c r="E202" s="153"/>
      <c r="F202" s="24">
        <v>1</v>
      </c>
      <c r="G202" s="46">
        <v>2</v>
      </c>
      <c r="H202" s="16">
        <v>0.1</v>
      </c>
      <c r="I202" s="29">
        <f t="shared" si="6"/>
        <v>0.2</v>
      </c>
      <c r="J202" s="26"/>
    </row>
    <row r="203" spans="1:10" s="2" customFormat="1" ht="20.100000000000001" customHeight="1" x14ac:dyDescent="0.15">
      <c r="A203" s="147"/>
      <c r="B203" s="10">
        <v>5</v>
      </c>
      <c r="C203" s="24" t="s">
        <v>199</v>
      </c>
      <c r="D203" s="11">
        <v>2</v>
      </c>
      <c r="E203" s="153"/>
      <c r="F203" s="24">
        <v>1</v>
      </c>
      <c r="G203" s="46">
        <v>1</v>
      </c>
      <c r="H203" s="16">
        <v>0.15</v>
      </c>
      <c r="I203" s="29">
        <f t="shared" si="6"/>
        <v>0.15</v>
      </c>
      <c r="J203" s="26"/>
    </row>
    <row r="204" spans="1:10" s="2" customFormat="1" ht="20.100000000000001" customHeight="1" x14ac:dyDescent="0.15">
      <c r="A204" s="147"/>
      <c r="B204" s="10">
        <v>6</v>
      </c>
      <c r="C204" s="24" t="s">
        <v>200</v>
      </c>
      <c r="D204" s="11">
        <v>2</v>
      </c>
      <c r="E204" s="153"/>
      <c r="F204" s="24">
        <v>1</v>
      </c>
      <c r="G204" s="48">
        <v>1</v>
      </c>
      <c r="H204" s="16">
        <v>0.15</v>
      </c>
      <c r="I204" s="29">
        <f t="shared" si="6"/>
        <v>0.15</v>
      </c>
      <c r="J204" s="26"/>
    </row>
    <row r="205" spans="1:10" s="2" customFormat="1" ht="20.100000000000001" customHeight="1" x14ac:dyDescent="0.15">
      <c r="A205" s="147"/>
      <c r="B205" s="10">
        <v>7</v>
      </c>
      <c r="C205" s="24" t="s">
        <v>131</v>
      </c>
      <c r="D205" s="11">
        <v>10</v>
      </c>
      <c r="E205" s="153"/>
      <c r="F205" s="24">
        <v>0</v>
      </c>
      <c r="G205" s="46">
        <v>10</v>
      </c>
      <c r="H205" s="16">
        <v>0.18</v>
      </c>
      <c r="I205" s="29">
        <f t="shared" si="6"/>
        <v>1.8</v>
      </c>
      <c r="J205" s="26"/>
    </row>
    <row r="206" spans="1:10" s="2" customFormat="1" ht="20.100000000000001" customHeight="1" x14ac:dyDescent="0.15">
      <c r="A206" s="147"/>
      <c r="B206" s="10">
        <v>8</v>
      </c>
      <c r="C206" s="11" t="s">
        <v>201</v>
      </c>
      <c r="D206" s="11">
        <v>3</v>
      </c>
      <c r="E206" s="153"/>
      <c r="F206" s="11">
        <v>0</v>
      </c>
      <c r="G206" s="10">
        <v>3</v>
      </c>
      <c r="H206" s="16">
        <v>0.2</v>
      </c>
      <c r="I206" s="29">
        <f t="shared" si="6"/>
        <v>0.6</v>
      </c>
      <c r="J206" s="26"/>
    </row>
    <row r="207" spans="1:10" s="2" customFormat="1" ht="20.100000000000001" customHeight="1" x14ac:dyDescent="0.15">
      <c r="A207" s="147"/>
      <c r="B207" s="10">
        <v>9</v>
      </c>
      <c r="C207" s="24" t="s">
        <v>147</v>
      </c>
      <c r="D207" s="11">
        <v>1</v>
      </c>
      <c r="E207" s="153"/>
      <c r="F207" s="24">
        <v>0</v>
      </c>
      <c r="G207" s="46">
        <v>1</v>
      </c>
      <c r="H207" s="16">
        <v>0.4</v>
      </c>
      <c r="I207" s="29">
        <f t="shared" si="6"/>
        <v>0.4</v>
      </c>
      <c r="J207" s="26"/>
    </row>
    <row r="208" spans="1:10" s="2" customFormat="1" ht="20.100000000000001" customHeight="1" x14ac:dyDescent="0.15">
      <c r="A208" s="147"/>
      <c r="B208" s="10">
        <v>10</v>
      </c>
      <c r="C208" s="11" t="s">
        <v>202</v>
      </c>
      <c r="D208" s="11">
        <v>2</v>
      </c>
      <c r="E208" s="153"/>
      <c r="F208" s="11">
        <v>0</v>
      </c>
      <c r="G208" s="10">
        <v>2</v>
      </c>
      <c r="H208" s="16">
        <v>0.5</v>
      </c>
      <c r="I208" s="29">
        <f t="shared" si="6"/>
        <v>1</v>
      </c>
      <c r="J208" s="26"/>
    </row>
    <row r="209" spans="1:10" s="2" customFormat="1" ht="20.100000000000001" customHeight="1" x14ac:dyDescent="0.15">
      <c r="A209" s="147"/>
      <c r="B209" s="10">
        <v>11</v>
      </c>
      <c r="C209" s="24" t="s">
        <v>34</v>
      </c>
      <c r="D209" s="11">
        <v>4</v>
      </c>
      <c r="E209" s="153"/>
      <c r="F209" s="24">
        <v>2</v>
      </c>
      <c r="G209" s="46">
        <v>2</v>
      </c>
      <c r="H209" s="16">
        <v>0.7</v>
      </c>
      <c r="I209" s="29">
        <f t="shared" si="6"/>
        <v>1.4</v>
      </c>
      <c r="J209" s="26"/>
    </row>
    <row r="210" spans="1:10" s="2" customFormat="1" ht="20.100000000000001" customHeight="1" x14ac:dyDescent="0.15">
      <c r="A210" s="147"/>
      <c r="B210" s="10">
        <v>12</v>
      </c>
      <c r="C210" s="24" t="s">
        <v>203</v>
      </c>
      <c r="D210" s="11">
        <v>1</v>
      </c>
      <c r="E210" s="153"/>
      <c r="F210" s="24">
        <v>0</v>
      </c>
      <c r="G210" s="49">
        <v>1</v>
      </c>
      <c r="H210" s="16">
        <v>1</v>
      </c>
      <c r="I210" s="29">
        <f t="shared" si="6"/>
        <v>1</v>
      </c>
      <c r="J210" s="26"/>
    </row>
    <row r="211" spans="1:10" s="2" customFormat="1" ht="63.75" customHeight="1" x14ac:dyDescent="0.15">
      <c r="A211" s="147"/>
      <c r="B211" s="10">
        <v>13</v>
      </c>
      <c r="C211" s="24" t="s">
        <v>204</v>
      </c>
      <c r="D211" s="11">
        <v>18</v>
      </c>
      <c r="E211" s="153"/>
      <c r="F211" s="24">
        <v>0</v>
      </c>
      <c r="G211" s="50">
        <v>18</v>
      </c>
      <c r="H211" s="16">
        <v>1</v>
      </c>
      <c r="I211" s="29">
        <f t="shared" si="6"/>
        <v>18</v>
      </c>
      <c r="J211" s="26" t="s">
        <v>375</v>
      </c>
    </row>
    <row r="212" spans="1:10" s="2" customFormat="1" ht="20.100000000000001" customHeight="1" x14ac:dyDescent="0.15">
      <c r="A212" s="147"/>
      <c r="B212" s="10">
        <v>14</v>
      </c>
      <c r="C212" s="24" t="s">
        <v>193</v>
      </c>
      <c r="D212" s="11">
        <v>2</v>
      </c>
      <c r="E212" s="153"/>
      <c r="F212" s="24">
        <v>1</v>
      </c>
      <c r="G212" s="46">
        <v>1</v>
      </c>
      <c r="H212" s="16">
        <v>1.2</v>
      </c>
      <c r="I212" s="29">
        <f t="shared" si="6"/>
        <v>1.2</v>
      </c>
      <c r="J212" s="26"/>
    </row>
    <row r="213" spans="1:10" s="2" customFormat="1" ht="20.100000000000001" customHeight="1" x14ac:dyDescent="0.15">
      <c r="A213" s="147"/>
      <c r="B213" s="10">
        <v>15</v>
      </c>
      <c r="C213" s="24" t="s">
        <v>205</v>
      </c>
      <c r="D213" s="11">
        <v>1</v>
      </c>
      <c r="E213" s="153"/>
      <c r="F213" s="24">
        <v>0</v>
      </c>
      <c r="G213" s="46">
        <v>1</v>
      </c>
      <c r="H213" s="16">
        <v>1.5</v>
      </c>
      <c r="I213" s="29">
        <f t="shared" si="6"/>
        <v>1.5</v>
      </c>
      <c r="J213" s="26"/>
    </row>
    <row r="214" spans="1:10" s="2" customFormat="1" ht="20.100000000000001" customHeight="1" x14ac:dyDescent="0.15">
      <c r="A214" s="147"/>
      <c r="B214" s="10">
        <v>16</v>
      </c>
      <c r="C214" s="24" t="s">
        <v>206</v>
      </c>
      <c r="D214" s="11">
        <v>2</v>
      </c>
      <c r="E214" s="153"/>
      <c r="F214" s="24">
        <v>1</v>
      </c>
      <c r="G214" s="46">
        <v>1</v>
      </c>
      <c r="H214" s="16">
        <v>1.5</v>
      </c>
      <c r="I214" s="29">
        <f t="shared" si="6"/>
        <v>1.5</v>
      </c>
      <c r="J214" s="26"/>
    </row>
    <row r="215" spans="1:10" s="2" customFormat="1" ht="20.100000000000001" customHeight="1" x14ac:dyDescent="0.15">
      <c r="A215" s="147"/>
      <c r="B215" s="10">
        <v>17</v>
      </c>
      <c r="C215" s="24" t="s">
        <v>194</v>
      </c>
      <c r="D215" s="11">
        <v>2</v>
      </c>
      <c r="E215" s="153"/>
      <c r="F215" s="24">
        <v>1</v>
      </c>
      <c r="G215" s="51">
        <v>1</v>
      </c>
      <c r="H215" s="16">
        <v>1.5</v>
      </c>
      <c r="I215" s="29">
        <f t="shared" ref="I215:I229" si="7">G215*H215</f>
        <v>1.5</v>
      </c>
      <c r="J215" s="26"/>
    </row>
    <row r="216" spans="1:10" s="2" customFormat="1" ht="20.100000000000001" customHeight="1" x14ac:dyDescent="0.15">
      <c r="A216" s="147"/>
      <c r="B216" s="10">
        <v>18</v>
      </c>
      <c r="C216" s="24" t="s">
        <v>207</v>
      </c>
      <c r="D216" s="11">
        <v>1</v>
      </c>
      <c r="E216" s="153"/>
      <c r="F216" s="24">
        <v>0</v>
      </c>
      <c r="G216" s="49">
        <v>1</v>
      </c>
      <c r="H216" s="16">
        <v>2</v>
      </c>
      <c r="I216" s="29">
        <f t="shared" si="7"/>
        <v>2</v>
      </c>
      <c r="J216" s="26"/>
    </row>
    <row r="217" spans="1:10" s="2" customFormat="1" ht="20.100000000000001" customHeight="1" x14ac:dyDescent="0.15">
      <c r="A217" s="147"/>
      <c r="B217" s="10">
        <v>19</v>
      </c>
      <c r="C217" s="24" t="s">
        <v>75</v>
      </c>
      <c r="D217" s="11">
        <v>1</v>
      </c>
      <c r="E217" s="153"/>
      <c r="F217" s="24">
        <v>0</v>
      </c>
      <c r="G217" s="49">
        <v>1</v>
      </c>
      <c r="H217" s="16">
        <v>2</v>
      </c>
      <c r="I217" s="29">
        <f t="shared" si="7"/>
        <v>2</v>
      </c>
      <c r="J217" s="26"/>
    </row>
    <row r="218" spans="1:10" s="2" customFormat="1" ht="20.100000000000001" customHeight="1" x14ac:dyDescent="0.15">
      <c r="A218" s="147"/>
      <c r="B218" s="10">
        <v>20</v>
      </c>
      <c r="C218" s="11" t="s">
        <v>208</v>
      </c>
      <c r="D218" s="11">
        <v>1</v>
      </c>
      <c r="E218" s="153"/>
      <c r="F218" s="11">
        <v>0</v>
      </c>
      <c r="G218" s="38">
        <v>1</v>
      </c>
      <c r="H218" s="16">
        <v>2</v>
      </c>
      <c r="I218" s="29">
        <f t="shared" si="7"/>
        <v>2</v>
      </c>
      <c r="J218" s="26"/>
    </row>
    <row r="219" spans="1:10" s="2" customFormat="1" ht="20.100000000000001" customHeight="1" x14ac:dyDescent="0.15">
      <c r="A219" s="147"/>
      <c r="B219" s="10">
        <v>21</v>
      </c>
      <c r="C219" s="24" t="s">
        <v>103</v>
      </c>
      <c r="D219" s="11">
        <v>1</v>
      </c>
      <c r="E219" s="153"/>
      <c r="F219" s="24">
        <v>0</v>
      </c>
      <c r="G219" s="50">
        <v>1</v>
      </c>
      <c r="H219" s="16">
        <v>2.5</v>
      </c>
      <c r="I219" s="29">
        <f t="shared" si="7"/>
        <v>2.5</v>
      </c>
      <c r="J219" s="26"/>
    </row>
    <row r="220" spans="1:10" s="2" customFormat="1" ht="20.100000000000001" customHeight="1" x14ac:dyDescent="0.15">
      <c r="A220" s="147"/>
      <c r="B220" s="10">
        <v>22</v>
      </c>
      <c r="C220" s="24" t="s">
        <v>209</v>
      </c>
      <c r="D220" s="11">
        <v>4</v>
      </c>
      <c r="E220" s="153"/>
      <c r="F220" s="24">
        <v>3</v>
      </c>
      <c r="G220" s="50">
        <v>1</v>
      </c>
      <c r="H220" s="16">
        <v>2.8</v>
      </c>
      <c r="I220" s="29">
        <f t="shared" si="7"/>
        <v>2.8</v>
      </c>
      <c r="J220" s="26"/>
    </row>
    <row r="221" spans="1:10" s="2" customFormat="1" ht="20.100000000000001" customHeight="1" x14ac:dyDescent="0.15">
      <c r="A221" s="147"/>
      <c r="B221" s="10">
        <v>23</v>
      </c>
      <c r="C221" s="24" t="s">
        <v>210</v>
      </c>
      <c r="D221" s="11">
        <v>1</v>
      </c>
      <c r="E221" s="153"/>
      <c r="F221" s="24">
        <v>0</v>
      </c>
      <c r="G221" s="46">
        <v>1</v>
      </c>
      <c r="H221" s="16">
        <v>3</v>
      </c>
      <c r="I221" s="29">
        <f t="shared" si="7"/>
        <v>3</v>
      </c>
      <c r="J221" s="26"/>
    </row>
    <row r="222" spans="1:10" s="2" customFormat="1" ht="20.100000000000001" customHeight="1" x14ac:dyDescent="0.15">
      <c r="A222" s="147"/>
      <c r="B222" s="10">
        <v>24</v>
      </c>
      <c r="C222" s="11" t="s">
        <v>60</v>
      </c>
      <c r="D222" s="11">
        <v>5</v>
      </c>
      <c r="E222" s="153"/>
      <c r="F222" s="11">
        <v>3</v>
      </c>
      <c r="G222" s="46">
        <v>2</v>
      </c>
      <c r="H222" s="16">
        <v>3.5</v>
      </c>
      <c r="I222" s="29">
        <f t="shared" si="7"/>
        <v>7</v>
      </c>
      <c r="J222" s="26"/>
    </row>
    <row r="223" spans="1:10" s="2" customFormat="1" ht="20.100000000000001" customHeight="1" x14ac:dyDescent="0.15">
      <c r="A223" s="147"/>
      <c r="B223" s="10">
        <v>25</v>
      </c>
      <c r="C223" s="24" t="s">
        <v>211</v>
      </c>
      <c r="D223" s="11">
        <v>1</v>
      </c>
      <c r="E223" s="153"/>
      <c r="F223" s="24">
        <v>0</v>
      </c>
      <c r="G223" s="50">
        <v>1</v>
      </c>
      <c r="H223" s="16">
        <v>8</v>
      </c>
      <c r="I223" s="29">
        <f t="shared" si="7"/>
        <v>8</v>
      </c>
      <c r="J223" s="26"/>
    </row>
    <row r="224" spans="1:10" s="2" customFormat="1" ht="20.100000000000001" customHeight="1" x14ac:dyDescent="0.15">
      <c r="A224" s="148"/>
      <c r="B224" s="10">
        <v>26</v>
      </c>
      <c r="C224" s="24" t="s">
        <v>212</v>
      </c>
      <c r="D224" s="11">
        <v>1</v>
      </c>
      <c r="E224" s="154"/>
      <c r="F224" s="24">
        <v>0</v>
      </c>
      <c r="G224" s="46">
        <v>1</v>
      </c>
      <c r="H224" s="16">
        <v>75</v>
      </c>
      <c r="I224" s="29">
        <f t="shared" si="7"/>
        <v>75</v>
      </c>
      <c r="J224" s="26"/>
    </row>
    <row r="225" spans="1:11" s="2" customFormat="1" ht="20.100000000000001" customHeight="1" x14ac:dyDescent="0.15">
      <c r="A225" s="143" t="s">
        <v>214</v>
      </c>
      <c r="B225" s="10">
        <v>1</v>
      </c>
      <c r="C225" s="11" t="s">
        <v>165</v>
      </c>
      <c r="D225" s="11">
        <v>2</v>
      </c>
      <c r="E225" s="150" t="s">
        <v>376</v>
      </c>
      <c r="F225" s="11">
        <v>0</v>
      </c>
      <c r="G225" s="52">
        <v>2</v>
      </c>
      <c r="H225" s="16">
        <v>0.05</v>
      </c>
      <c r="I225" s="29">
        <f t="shared" si="7"/>
        <v>0.1</v>
      </c>
      <c r="J225" s="26"/>
    </row>
    <row r="226" spans="1:11" s="2" customFormat="1" ht="20.100000000000001" customHeight="1" x14ac:dyDescent="0.15">
      <c r="A226" s="144"/>
      <c r="B226" s="10">
        <v>2</v>
      </c>
      <c r="C226" s="11" t="s">
        <v>52</v>
      </c>
      <c r="D226" s="11">
        <v>3</v>
      </c>
      <c r="E226" s="151"/>
      <c r="F226" s="11">
        <v>1</v>
      </c>
      <c r="G226" s="52">
        <v>2</v>
      </c>
      <c r="H226" s="16">
        <v>0.08</v>
      </c>
      <c r="I226" s="29">
        <f t="shared" si="7"/>
        <v>0.16</v>
      </c>
      <c r="J226" s="26"/>
    </row>
    <row r="227" spans="1:11" s="2" customFormat="1" ht="20.100000000000001" customHeight="1" x14ac:dyDescent="0.15">
      <c r="A227" s="144"/>
      <c r="B227" s="10">
        <v>3</v>
      </c>
      <c r="C227" s="11" t="s">
        <v>215</v>
      </c>
      <c r="D227" s="11">
        <v>5</v>
      </c>
      <c r="E227" s="151"/>
      <c r="F227" s="11">
        <v>3</v>
      </c>
      <c r="G227" s="10">
        <v>2</v>
      </c>
      <c r="H227" s="16">
        <v>0.3</v>
      </c>
      <c r="I227" s="29">
        <f t="shared" si="7"/>
        <v>0.6</v>
      </c>
      <c r="J227" s="26"/>
    </row>
    <row r="228" spans="1:11" s="2" customFormat="1" ht="34.5" customHeight="1" x14ac:dyDescent="0.15">
      <c r="A228" s="144"/>
      <c r="B228" s="10">
        <v>4</v>
      </c>
      <c r="C228" s="11" t="s">
        <v>216</v>
      </c>
      <c r="D228" s="11">
        <v>1</v>
      </c>
      <c r="E228" s="151"/>
      <c r="F228" s="11">
        <v>1</v>
      </c>
      <c r="G228" s="9">
        <v>1</v>
      </c>
      <c r="H228" s="16">
        <v>0.4</v>
      </c>
      <c r="I228" s="29">
        <f t="shared" si="7"/>
        <v>0.4</v>
      </c>
      <c r="J228" s="26" t="s">
        <v>377</v>
      </c>
    </row>
    <row r="229" spans="1:11" s="2" customFormat="1" ht="20.100000000000001" customHeight="1" x14ac:dyDescent="0.15">
      <c r="A229" s="144"/>
      <c r="B229" s="10">
        <v>5</v>
      </c>
      <c r="C229" s="11" t="s">
        <v>217</v>
      </c>
      <c r="D229" s="11">
        <v>25</v>
      </c>
      <c r="E229" s="151"/>
      <c r="F229" s="11">
        <v>17</v>
      </c>
      <c r="G229" s="10">
        <v>8</v>
      </c>
      <c r="H229" s="16">
        <v>0.6</v>
      </c>
      <c r="I229" s="29">
        <f t="shared" si="7"/>
        <v>4.8</v>
      </c>
      <c r="J229" s="26"/>
    </row>
    <row r="230" spans="1:11" s="2" customFormat="1" ht="20.100000000000001" customHeight="1" x14ac:dyDescent="0.15">
      <c r="A230" s="144"/>
      <c r="B230" s="10">
        <v>6</v>
      </c>
      <c r="C230" s="11" t="s">
        <v>60</v>
      </c>
      <c r="D230" s="11">
        <v>2</v>
      </c>
      <c r="E230" s="151"/>
      <c r="F230" s="11">
        <v>1</v>
      </c>
      <c r="G230" s="10">
        <v>1</v>
      </c>
      <c r="H230" s="16">
        <v>3.5</v>
      </c>
      <c r="I230" s="29">
        <f t="shared" ref="I230:I278" si="8">G230*H230</f>
        <v>3.5</v>
      </c>
      <c r="J230" s="26"/>
    </row>
    <row r="231" spans="1:11" s="2" customFormat="1" ht="20.100000000000001" customHeight="1" x14ac:dyDescent="0.15">
      <c r="A231" s="144"/>
      <c r="B231" s="10">
        <v>7</v>
      </c>
      <c r="C231" s="11" t="s">
        <v>218</v>
      </c>
      <c r="D231" s="11">
        <v>3</v>
      </c>
      <c r="E231" s="151"/>
      <c r="F231" s="11">
        <v>1</v>
      </c>
      <c r="G231" s="10">
        <v>2</v>
      </c>
      <c r="H231" s="16">
        <v>5</v>
      </c>
      <c r="I231" s="29">
        <f t="shared" si="8"/>
        <v>10</v>
      </c>
      <c r="J231" s="26"/>
    </row>
    <row r="232" spans="1:11" s="2" customFormat="1" ht="27.75" customHeight="1" x14ac:dyDescent="0.15">
      <c r="A232" s="144"/>
      <c r="B232" s="10">
        <v>8</v>
      </c>
      <c r="C232" s="11" t="s">
        <v>100</v>
      </c>
      <c r="D232" s="11">
        <v>1</v>
      </c>
      <c r="E232" s="151"/>
      <c r="F232" s="11">
        <v>1</v>
      </c>
      <c r="G232" s="10">
        <v>1</v>
      </c>
      <c r="H232" s="16">
        <v>8.5</v>
      </c>
      <c r="I232" s="29">
        <f t="shared" si="8"/>
        <v>8.5</v>
      </c>
      <c r="J232" s="26" t="s">
        <v>378</v>
      </c>
    </row>
    <row r="233" spans="1:11" s="2" customFormat="1" ht="60.95" customHeight="1" x14ac:dyDescent="0.15">
      <c r="A233" s="144"/>
      <c r="B233" s="10">
        <v>9</v>
      </c>
      <c r="C233" s="11" t="s">
        <v>219</v>
      </c>
      <c r="D233" s="11">
        <v>19</v>
      </c>
      <c r="E233" s="151"/>
      <c r="F233" s="13">
        <v>14</v>
      </c>
      <c r="G233" s="14">
        <v>17</v>
      </c>
      <c r="H233" s="15">
        <v>20</v>
      </c>
      <c r="I233" s="27">
        <f t="shared" si="8"/>
        <v>340</v>
      </c>
      <c r="J233" s="28" t="s">
        <v>379</v>
      </c>
      <c r="K233" s="30" t="s">
        <v>380</v>
      </c>
    </row>
    <row r="234" spans="1:11" s="1" customFormat="1" ht="20.100000000000001" customHeight="1" x14ac:dyDescent="0.15">
      <c r="A234" s="144"/>
      <c r="B234" s="10">
        <v>10</v>
      </c>
      <c r="C234" s="11" t="s">
        <v>220</v>
      </c>
      <c r="D234" s="11">
        <v>1</v>
      </c>
      <c r="E234" s="151"/>
      <c r="F234" s="11">
        <v>0</v>
      </c>
      <c r="G234" s="10">
        <v>1</v>
      </c>
      <c r="H234" s="16">
        <v>27</v>
      </c>
      <c r="I234" s="29">
        <f t="shared" si="8"/>
        <v>27</v>
      </c>
      <c r="J234" s="26"/>
    </row>
    <row r="235" spans="1:11" s="1" customFormat="1" ht="62.1" customHeight="1" x14ac:dyDescent="0.15">
      <c r="A235" s="144"/>
      <c r="B235" s="10">
        <v>11</v>
      </c>
      <c r="C235" s="11" t="s">
        <v>221</v>
      </c>
      <c r="D235" s="11">
        <v>6</v>
      </c>
      <c r="E235" s="151"/>
      <c r="F235" s="11">
        <v>3</v>
      </c>
      <c r="G235" s="10">
        <v>5</v>
      </c>
      <c r="H235" s="16">
        <v>30</v>
      </c>
      <c r="I235" s="29">
        <f t="shared" si="8"/>
        <v>150</v>
      </c>
      <c r="J235" s="26" t="s">
        <v>381</v>
      </c>
      <c r="K235" s="30" t="s">
        <v>382</v>
      </c>
    </row>
    <row r="236" spans="1:11" s="2" customFormat="1" ht="20.100000000000001" customHeight="1" x14ac:dyDescent="0.15">
      <c r="A236" s="145"/>
      <c r="B236" s="10">
        <v>12</v>
      </c>
      <c r="C236" s="11" t="s">
        <v>222</v>
      </c>
      <c r="D236" s="11">
        <v>1</v>
      </c>
      <c r="E236" s="152"/>
      <c r="F236" s="11">
        <v>0</v>
      </c>
      <c r="G236" s="10">
        <v>1</v>
      </c>
      <c r="H236" s="16">
        <v>70</v>
      </c>
      <c r="I236" s="29">
        <f t="shared" si="8"/>
        <v>70</v>
      </c>
      <c r="J236" s="26" t="s">
        <v>383</v>
      </c>
    </row>
    <row r="237" spans="1:11" s="2" customFormat="1" ht="28.5" customHeight="1" x14ac:dyDescent="0.15">
      <c r="A237" s="143" t="s">
        <v>224</v>
      </c>
      <c r="B237" s="10">
        <v>1</v>
      </c>
      <c r="C237" s="11" t="s">
        <v>198</v>
      </c>
      <c r="D237" s="11">
        <v>2</v>
      </c>
      <c r="E237" s="150" t="s">
        <v>384</v>
      </c>
      <c r="F237" s="11">
        <v>1</v>
      </c>
      <c r="G237" s="10">
        <v>2</v>
      </c>
      <c r="H237" s="16">
        <v>0.1</v>
      </c>
      <c r="I237" s="29">
        <f t="shared" si="8"/>
        <v>0.2</v>
      </c>
      <c r="J237" s="26" t="s">
        <v>385</v>
      </c>
    </row>
    <row r="238" spans="1:11" s="2" customFormat="1" ht="33.75" customHeight="1" x14ac:dyDescent="0.15">
      <c r="A238" s="144"/>
      <c r="B238" s="10">
        <v>2</v>
      </c>
      <c r="C238" s="11" t="s">
        <v>225</v>
      </c>
      <c r="D238" s="11">
        <v>2</v>
      </c>
      <c r="E238" s="151"/>
      <c r="F238" s="11">
        <v>2</v>
      </c>
      <c r="G238" s="10">
        <v>2</v>
      </c>
      <c r="H238" s="16">
        <v>0.1</v>
      </c>
      <c r="I238" s="29">
        <f t="shared" si="8"/>
        <v>0.2</v>
      </c>
      <c r="J238" s="26" t="s">
        <v>386</v>
      </c>
    </row>
    <row r="239" spans="1:11" s="2" customFormat="1" ht="20.100000000000001" customHeight="1" x14ac:dyDescent="0.15">
      <c r="A239" s="144"/>
      <c r="B239" s="10">
        <v>3</v>
      </c>
      <c r="C239" s="11" t="s">
        <v>31</v>
      </c>
      <c r="D239" s="11">
        <v>5</v>
      </c>
      <c r="E239" s="151"/>
      <c r="F239" s="11">
        <v>4</v>
      </c>
      <c r="G239" s="10">
        <v>4</v>
      </c>
      <c r="H239" s="16">
        <v>0.3</v>
      </c>
      <c r="I239" s="29">
        <f t="shared" si="8"/>
        <v>1.2</v>
      </c>
      <c r="J239" s="26" t="s">
        <v>387</v>
      </c>
    </row>
    <row r="240" spans="1:11" s="2" customFormat="1" ht="20.100000000000001" customHeight="1" x14ac:dyDescent="0.15">
      <c r="A240" s="144"/>
      <c r="B240" s="10">
        <v>4</v>
      </c>
      <c r="C240" s="11" t="s">
        <v>226</v>
      </c>
      <c r="D240" s="11">
        <v>1</v>
      </c>
      <c r="E240" s="151"/>
      <c r="F240" s="11">
        <v>0</v>
      </c>
      <c r="G240" s="10">
        <v>1</v>
      </c>
      <c r="H240" s="16">
        <v>0.5</v>
      </c>
      <c r="I240" s="29">
        <f t="shared" si="8"/>
        <v>0.5</v>
      </c>
      <c r="J240" s="26"/>
    </row>
    <row r="241" spans="1:10" s="2" customFormat="1" ht="35.25" customHeight="1" x14ac:dyDescent="0.15">
      <c r="A241" s="144"/>
      <c r="B241" s="10">
        <v>5</v>
      </c>
      <c r="C241" s="11" t="s">
        <v>227</v>
      </c>
      <c r="D241" s="11">
        <v>1</v>
      </c>
      <c r="E241" s="151"/>
      <c r="F241" s="11">
        <v>1</v>
      </c>
      <c r="G241" s="10">
        <v>1</v>
      </c>
      <c r="H241" s="16">
        <v>2.5</v>
      </c>
      <c r="I241" s="29">
        <f t="shared" si="8"/>
        <v>2.5</v>
      </c>
      <c r="J241" s="26" t="s">
        <v>388</v>
      </c>
    </row>
    <row r="242" spans="1:10" s="2" customFormat="1" ht="20.100000000000001" customHeight="1" x14ac:dyDescent="0.15">
      <c r="A242" s="144"/>
      <c r="B242" s="10">
        <v>6</v>
      </c>
      <c r="C242" s="11" t="s">
        <v>228</v>
      </c>
      <c r="D242" s="11">
        <v>1</v>
      </c>
      <c r="E242" s="151"/>
      <c r="F242" s="11">
        <v>0</v>
      </c>
      <c r="G242" s="10">
        <v>1</v>
      </c>
      <c r="H242" s="16">
        <v>4</v>
      </c>
      <c r="I242" s="29">
        <f t="shared" si="8"/>
        <v>4</v>
      </c>
      <c r="J242" s="26"/>
    </row>
    <row r="243" spans="1:10" s="2" customFormat="1" ht="20.100000000000001" customHeight="1" x14ac:dyDescent="0.15">
      <c r="A243" s="144"/>
      <c r="B243" s="10">
        <v>7</v>
      </c>
      <c r="C243" s="11" t="s">
        <v>229</v>
      </c>
      <c r="D243" s="11">
        <v>4</v>
      </c>
      <c r="E243" s="151"/>
      <c r="F243" s="11">
        <v>2</v>
      </c>
      <c r="G243" s="10">
        <v>2</v>
      </c>
      <c r="H243" s="16">
        <v>8</v>
      </c>
      <c r="I243" s="29">
        <f t="shared" si="8"/>
        <v>16</v>
      </c>
      <c r="J243" s="26"/>
    </row>
    <row r="244" spans="1:10" s="2" customFormat="1" ht="20.100000000000001" customHeight="1" x14ac:dyDescent="0.15">
      <c r="A244" s="144"/>
      <c r="B244" s="10">
        <v>8</v>
      </c>
      <c r="C244" s="11" t="s">
        <v>230</v>
      </c>
      <c r="D244" s="11">
        <v>1</v>
      </c>
      <c r="E244" s="151"/>
      <c r="F244" s="11">
        <v>0</v>
      </c>
      <c r="G244" s="10">
        <v>1</v>
      </c>
      <c r="H244" s="16">
        <v>15</v>
      </c>
      <c r="I244" s="29">
        <f t="shared" si="8"/>
        <v>15</v>
      </c>
      <c r="J244" s="26"/>
    </row>
    <row r="245" spans="1:10" s="2" customFormat="1" ht="20.100000000000001" customHeight="1" x14ac:dyDescent="0.15">
      <c r="A245" s="144"/>
      <c r="B245" s="10">
        <v>9</v>
      </c>
      <c r="C245" s="11" t="s">
        <v>231</v>
      </c>
      <c r="D245" s="11">
        <v>1</v>
      </c>
      <c r="E245" s="151"/>
      <c r="F245" s="11">
        <v>0</v>
      </c>
      <c r="G245" s="10">
        <v>1</v>
      </c>
      <c r="H245" s="16">
        <v>18</v>
      </c>
      <c r="I245" s="29">
        <f t="shared" si="8"/>
        <v>18</v>
      </c>
      <c r="J245" s="26"/>
    </row>
    <row r="246" spans="1:10" s="2" customFormat="1" ht="31.5" customHeight="1" x14ac:dyDescent="0.15">
      <c r="A246" s="144"/>
      <c r="B246" s="10">
        <v>10</v>
      </c>
      <c r="C246" s="11" t="s">
        <v>232</v>
      </c>
      <c r="D246" s="11">
        <v>1</v>
      </c>
      <c r="E246" s="151"/>
      <c r="F246" s="11">
        <v>1</v>
      </c>
      <c r="G246" s="10">
        <v>1</v>
      </c>
      <c r="H246" s="16">
        <v>18</v>
      </c>
      <c r="I246" s="29">
        <f t="shared" si="8"/>
        <v>18</v>
      </c>
      <c r="J246" s="26" t="s">
        <v>389</v>
      </c>
    </row>
    <row r="247" spans="1:10" s="4" customFormat="1" ht="30" customHeight="1" x14ac:dyDescent="0.15">
      <c r="A247" s="145"/>
      <c r="B247" s="10">
        <v>11</v>
      </c>
      <c r="C247" s="11" t="s">
        <v>233</v>
      </c>
      <c r="D247" s="11">
        <v>1</v>
      </c>
      <c r="E247" s="152"/>
      <c r="F247" s="11">
        <v>0</v>
      </c>
      <c r="G247" s="10">
        <v>1</v>
      </c>
      <c r="H247" s="16">
        <v>14.5</v>
      </c>
      <c r="I247" s="29">
        <f t="shared" si="8"/>
        <v>14.5</v>
      </c>
      <c r="J247" s="41"/>
    </row>
    <row r="248" spans="1:10" s="2" customFormat="1" ht="20.100000000000001" customHeight="1" x14ac:dyDescent="0.15">
      <c r="A248" s="141" t="s">
        <v>235</v>
      </c>
      <c r="B248" s="10">
        <v>1</v>
      </c>
      <c r="C248" s="11" t="s">
        <v>236</v>
      </c>
      <c r="D248" s="11">
        <v>1</v>
      </c>
      <c r="E248" s="150" t="s">
        <v>390</v>
      </c>
      <c r="F248" s="36">
        <v>0</v>
      </c>
      <c r="G248" s="11">
        <v>1</v>
      </c>
      <c r="H248" s="16">
        <v>3.7999999999999999E-2</v>
      </c>
      <c r="I248" s="29">
        <f t="shared" si="8"/>
        <v>3.7999999999999999E-2</v>
      </c>
      <c r="J248" s="26"/>
    </row>
    <row r="249" spans="1:10" s="2" customFormat="1" ht="33.75" customHeight="1" x14ac:dyDescent="0.15">
      <c r="A249" s="142"/>
      <c r="B249" s="10">
        <v>2</v>
      </c>
      <c r="C249" s="11" t="s">
        <v>25</v>
      </c>
      <c r="D249" s="11">
        <v>1</v>
      </c>
      <c r="E249" s="151"/>
      <c r="F249" s="36">
        <v>1</v>
      </c>
      <c r="G249" s="10">
        <v>1</v>
      </c>
      <c r="H249" s="16">
        <v>0.05</v>
      </c>
      <c r="I249" s="29">
        <f t="shared" si="8"/>
        <v>0.05</v>
      </c>
      <c r="J249" s="26" t="s">
        <v>391</v>
      </c>
    </row>
    <row r="250" spans="1:10" s="1" customFormat="1" ht="20.100000000000001" customHeight="1" x14ac:dyDescent="0.15">
      <c r="A250" s="142"/>
      <c r="B250" s="10">
        <v>3</v>
      </c>
      <c r="C250" s="11" t="s">
        <v>237</v>
      </c>
      <c r="D250" s="11">
        <v>2</v>
      </c>
      <c r="E250" s="151"/>
      <c r="F250" s="36">
        <v>0</v>
      </c>
      <c r="G250" s="11">
        <v>2</v>
      </c>
      <c r="H250" s="16">
        <v>5.8999999999999997E-2</v>
      </c>
      <c r="I250" s="29">
        <f t="shared" si="8"/>
        <v>0.11799999999999999</v>
      </c>
      <c r="J250" s="26"/>
    </row>
    <row r="251" spans="1:10" s="2" customFormat="1" ht="31.5" customHeight="1" x14ac:dyDescent="0.15">
      <c r="A251" s="142"/>
      <c r="B251" s="10">
        <v>4</v>
      </c>
      <c r="C251" s="11" t="s">
        <v>238</v>
      </c>
      <c r="D251" s="11">
        <v>5</v>
      </c>
      <c r="E251" s="151"/>
      <c r="F251" s="36">
        <v>3</v>
      </c>
      <c r="G251" s="10">
        <v>5</v>
      </c>
      <c r="H251" s="16">
        <v>0.08</v>
      </c>
      <c r="I251" s="29">
        <f t="shared" si="8"/>
        <v>0.4</v>
      </c>
      <c r="J251" s="26" t="s">
        <v>392</v>
      </c>
    </row>
    <row r="252" spans="1:10" s="2" customFormat="1" ht="20.100000000000001" customHeight="1" x14ac:dyDescent="0.15">
      <c r="A252" s="142"/>
      <c r="B252" s="10">
        <v>5</v>
      </c>
      <c r="C252" s="11" t="s">
        <v>239</v>
      </c>
      <c r="D252" s="11">
        <v>1</v>
      </c>
      <c r="E252" s="151"/>
      <c r="F252" s="36">
        <v>0</v>
      </c>
      <c r="G252" s="53">
        <v>1</v>
      </c>
      <c r="H252" s="16">
        <v>9.9000000000000005E-2</v>
      </c>
      <c r="I252" s="29">
        <f t="shared" si="8"/>
        <v>9.9000000000000005E-2</v>
      </c>
      <c r="J252" s="26"/>
    </row>
    <row r="253" spans="1:10" s="2" customFormat="1" ht="20.100000000000001" customHeight="1" x14ac:dyDescent="0.15">
      <c r="A253" s="142"/>
      <c r="B253" s="10">
        <v>6</v>
      </c>
      <c r="C253" s="11" t="s">
        <v>240</v>
      </c>
      <c r="D253" s="11">
        <v>1</v>
      </c>
      <c r="E253" s="151"/>
      <c r="F253" s="36">
        <v>0</v>
      </c>
      <c r="G253" s="10">
        <v>1</v>
      </c>
      <c r="H253" s="16">
        <v>0.1</v>
      </c>
      <c r="I253" s="29">
        <f t="shared" si="8"/>
        <v>0.1</v>
      </c>
      <c r="J253" s="26"/>
    </row>
    <row r="254" spans="1:10" s="2" customFormat="1" ht="20.100000000000001" customHeight="1" x14ac:dyDescent="0.15">
      <c r="A254" s="142"/>
      <c r="B254" s="10">
        <v>7</v>
      </c>
      <c r="C254" s="11" t="s">
        <v>241</v>
      </c>
      <c r="D254" s="11">
        <v>1</v>
      </c>
      <c r="E254" s="151"/>
      <c r="F254" s="36">
        <v>0</v>
      </c>
      <c r="G254" s="10">
        <v>1</v>
      </c>
      <c r="H254" s="16">
        <v>0.15</v>
      </c>
      <c r="I254" s="29">
        <f t="shared" si="8"/>
        <v>0.15</v>
      </c>
      <c r="J254" s="26"/>
    </row>
    <row r="255" spans="1:10" s="2" customFormat="1" ht="20.100000000000001" customHeight="1" x14ac:dyDescent="0.15">
      <c r="A255" s="142"/>
      <c r="B255" s="10">
        <v>8</v>
      </c>
      <c r="C255" s="11" t="s">
        <v>95</v>
      </c>
      <c r="D255" s="11">
        <v>1</v>
      </c>
      <c r="E255" s="151"/>
      <c r="F255" s="36">
        <v>0</v>
      </c>
      <c r="G255" s="10">
        <v>1</v>
      </c>
      <c r="H255" s="16">
        <v>0.2</v>
      </c>
      <c r="I255" s="29">
        <f t="shared" si="8"/>
        <v>0.2</v>
      </c>
      <c r="J255" s="26"/>
    </row>
    <row r="256" spans="1:10" s="2" customFormat="1" ht="20.100000000000001" customHeight="1" x14ac:dyDescent="0.15">
      <c r="A256" s="142"/>
      <c r="B256" s="10">
        <v>9</v>
      </c>
      <c r="C256" s="11" t="s">
        <v>242</v>
      </c>
      <c r="D256" s="11">
        <v>1</v>
      </c>
      <c r="E256" s="151"/>
      <c r="F256" s="36">
        <v>0</v>
      </c>
      <c r="G256" s="10">
        <v>1</v>
      </c>
      <c r="H256" s="16">
        <v>0.26</v>
      </c>
      <c r="I256" s="29">
        <f t="shared" si="8"/>
        <v>0.26</v>
      </c>
      <c r="J256" s="26"/>
    </row>
    <row r="257" spans="1:11" s="2" customFormat="1" ht="20.100000000000001" customHeight="1" x14ac:dyDescent="0.15">
      <c r="A257" s="142"/>
      <c r="B257" s="10">
        <v>10</v>
      </c>
      <c r="C257" s="26" t="s">
        <v>243</v>
      </c>
      <c r="D257" s="11">
        <v>1</v>
      </c>
      <c r="E257" s="151"/>
      <c r="F257" s="37">
        <v>1</v>
      </c>
      <c r="G257" s="54">
        <v>1</v>
      </c>
      <c r="H257" s="55">
        <v>0.29499999999999998</v>
      </c>
      <c r="I257" s="31">
        <f t="shared" si="8"/>
        <v>0.29499999999999998</v>
      </c>
      <c r="J257" s="26" t="s">
        <v>393</v>
      </c>
    </row>
    <row r="258" spans="1:11" s="1" customFormat="1" ht="30.75" customHeight="1" x14ac:dyDescent="0.15">
      <c r="A258" s="142"/>
      <c r="B258" s="10">
        <v>11</v>
      </c>
      <c r="C258" s="11" t="s">
        <v>244</v>
      </c>
      <c r="D258" s="11">
        <v>1</v>
      </c>
      <c r="E258" s="151"/>
      <c r="F258" s="56">
        <v>1</v>
      </c>
      <c r="G258" s="57">
        <v>1</v>
      </c>
      <c r="H258" s="15">
        <v>0.33800000000000002</v>
      </c>
      <c r="I258" s="27">
        <f t="shared" si="8"/>
        <v>0.33800000000000002</v>
      </c>
      <c r="J258" s="28" t="s">
        <v>394</v>
      </c>
      <c r="K258" s="60" t="s">
        <v>395</v>
      </c>
    </row>
    <row r="259" spans="1:11" s="2" customFormat="1" ht="33.75" customHeight="1" x14ac:dyDescent="0.15">
      <c r="A259" s="142"/>
      <c r="B259" s="10">
        <v>12</v>
      </c>
      <c r="C259" s="11" t="s">
        <v>245</v>
      </c>
      <c r="D259" s="11">
        <v>1</v>
      </c>
      <c r="E259" s="151"/>
      <c r="F259" s="36">
        <v>1</v>
      </c>
      <c r="G259" s="53">
        <v>1</v>
      </c>
      <c r="H259" s="16">
        <v>0.38800000000000001</v>
      </c>
      <c r="I259" s="29">
        <f t="shared" si="8"/>
        <v>0.38800000000000001</v>
      </c>
      <c r="J259" s="26" t="s">
        <v>396</v>
      </c>
    </row>
    <row r="260" spans="1:11" s="2" customFormat="1" ht="35.25" customHeight="1" x14ac:dyDescent="0.15">
      <c r="A260" s="142"/>
      <c r="B260" s="10">
        <v>13</v>
      </c>
      <c r="C260" s="11" t="s">
        <v>246</v>
      </c>
      <c r="D260" s="11">
        <v>1</v>
      </c>
      <c r="E260" s="151"/>
      <c r="F260" s="36">
        <v>1</v>
      </c>
      <c r="G260" s="10">
        <v>1</v>
      </c>
      <c r="H260" s="16">
        <v>0.5</v>
      </c>
      <c r="I260" s="29">
        <f t="shared" si="8"/>
        <v>0.5</v>
      </c>
      <c r="J260" s="26" t="s">
        <v>397</v>
      </c>
    </row>
    <row r="261" spans="1:11" s="2" customFormat="1" ht="20.100000000000001" customHeight="1" x14ac:dyDescent="0.15">
      <c r="A261" s="142"/>
      <c r="B261" s="10">
        <v>14</v>
      </c>
      <c r="C261" s="11" t="s">
        <v>247</v>
      </c>
      <c r="D261" s="11">
        <v>1</v>
      </c>
      <c r="E261" s="151"/>
      <c r="F261" s="36">
        <v>0</v>
      </c>
      <c r="G261" s="53">
        <v>1</v>
      </c>
      <c r="H261" s="16">
        <v>0.6</v>
      </c>
      <c r="I261" s="29">
        <f t="shared" si="8"/>
        <v>0.6</v>
      </c>
      <c r="J261" s="26"/>
    </row>
    <row r="262" spans="1:11" s="2" customFormat="1" ht="20.100000000000001" customHeight="1" x14ac:dyDescent="0.15">
      <c r="A262" s="142"/>
      <c r="B262" s="10">
        <v>15</v>
      </c>
      <c r="C262" s="11" t="s">
        <v>192</v>
      </c>
      <c r="D262" s="11">
        <v>1</v>
      </c>
      <c r="E262" s="151"/>
      <c r="F262" s="36">
        <v>0</v>
      </c>
      <c r="G262" s="10">
        <v>1</v>
      </c>
      <c r="H262" s="16">
        <v>1</v>
      </c>
      <c r="I262" s="29">
        <f t="shared" si="8"/>
        <v>1</v>
      </c>
      <c r="J262" s="26"/>
    </row>
    <row r="263" spans="1:11" s="2" customFormat="1" ht="20.100000000000001" customHeight="1" x14ac:dyDescent="0.15">
      <c r="A263" s="142"/>
      <c r="B263" s="10">
        <v>16</v>
      </c>
      <c r="C263" s="11" t="s">
        <v>248</v>
      </c>
      <c r="D263" s="11">
        <v>2</v>
      </c>
      <c r="E263" s="151"/>
      <c r="F263" s="36">
        <v>2</v>
      </c>
      <c r="G263" s="10">
        <v>1</v>
      </c>
      <c r="H263" s="20">
        <v>3.8</v>
      </c>
      <c r="I263" s="31">
        <f t="shared" si="8"/>
        <v>3.8</v>
      </c>
      <c r="J263" s="26" t="s">
        <v>398</v>
      </c>
    </row>
    <row r="264" spans="1:11" s="2" customFormat="1" ht="20.100000000000001" customHeight="1" x14ac:dyDescent="0.15">
      <c r="A264" s="142"/>
      <c r="B264" s="10">
        <v>17</v>
      </c>
      <c r="C264" s="11" t="s">
        <v>32</v>
      </c>
      <c r="D264" s="11">
        <v>2</v>
      </c>
      <c r="E264" s="151"/>
      <c r="F264" s="36">
        <v>1</v>
      </c>
      <c r="G264" s="10">
        <v>1</v>
      </c>
      <c r="H264" s="16">
        <v>4</v>
      </c>
      <c r="I264" s="32">
        <f t="shared" si="8"/>
        <v>4</v>
      </c>
      <c r="J264" s="26"/>
    </row>
    <row r="265" spans="1:11" ht="20.100000000000001" customHeight="1" x14ac:dyDescent="0.15">
      <c r="A265" s="142"/>
      <c r="B265" s="10">
        <v>18</v>
      </c>
      <c r="C265" s="11" t="s">
        <v>249</v>
      </c>
      <c r="D265" s="11">
        <v>1</v>
      </c>
      <c r="E265" s="151"/>
      <c r="F265" s="36">
        <v>0</v>
      </c>
      <c r="G265" s="10">
        <v>1</v>
      </c>
      <c r="H265" s="16">
        <v>5</v>
      </c>
      <c r="I265" s="32">
        <f t="shared" si="8"/>
        <v>5</v>
      </c>
      <c r="J265" s="41"/>
    </row>
    <row r="266" spans="1:11" ht="20.100000000000001" customHeight="1" x14ac:dyDescent="0.15">
      <c r="A266" s="142"/>
      <c r="B266" s="10">
        <v>19</v>
      </c>
      <c r="C266" s="11" t="s">
        <v>250</v>
      </c>
      <c r="D266" s="11">
        <v>1</v>
      </c>
      <c r="E266" s="151"/>
      <c r="F266" s="36">
        <v>0</v>
      </c>
      <c r="G266" s="53">
        <v>1</v>
      </c>
      <c r="H266" s="16">
        <v>5.5</v>
      </c>
      <c r="I266" s="32">
        <f t="shared" si="8"/>
        <v>5.5</v>
      </c>
      <c r="J266" s="41"/>
    </row>
    <row r="267" spans="1:11" ht="20.100000000000001" customHeight="1" x14ac:dyDescent="0.15">
      <c r="A267" s="142"/>
      <c r="B267" s="10">
        <v>20</v>
      </c>
      <c r="C267" s="11" t="s">
        <v>251</v>
      </c>
      <c r="D267" s="11">
        <v>1</v>
      </c>
      <c r="E267" s="151"/>
      <c r="F267" s="36">
        <v>0</v>
      </c>
      <c r="G267" s="53">
        <v>1</v>
      </c>
      <c r="H267" s="16">
        <v>5.8</v>
      </c>
      <c r="I267" s="32">
        <f t="shared" si="8"/>
        <v>5.8</v>
      </c>
      <c r="J267" s="41"/>
    </row>
    <row r="268" spans="1:11" ht="20.100000000000001" customHeight="1" x14ac:dyDescent="0.15">
      <c r="A268" s="142"/>
      <c r="B268" s="10">
        <v>21</v>
      </c>
      <c r="C268" s="11" t="s">
        <v>252</v>
      </c>
      <c r="D268" s="11">
        <v>1</v>
      </c>
      <c r="E268" s="151"/>
      <c r="F268" s="36">
        <v>0</v>
      </c>
      <c r="G268" s="53">
        <v>1</v>
      </c>
      <c r="H268" s="16">
        <v>5.8</v>
      </c>
      <c r="I268" s="32">
        <f t="shared" si="8"/>
        <v>5.8</v>
      </c>
      <c r="J268" s="41"/>
    </row>
    <row r="269" spans="1:11" ht="20.100000000000001" customHeight="1" x14ac:dyDescent="0.15">
      <c r="A269" s="142"/>
      <c r="B269" s="10">
        <v>22</v>
      </c>
      <c r="C269" s="11" t="s">
        <v>253</v>
      </c>
      <c r="D269" s="11">
        <v>1</v>
      </c>
      <c r="E269" s="151"/>
      <c r="F269" s="36">
        <v>0</v>
      </c>
      <c r="G269" s="53">
        <v>1</v>
      </c>
      <c r="H269" s="16">
        <v>6</v>
      </c>
      <c r="I269" s="32">
        <f t="shared" si="8"/>
        <v>6</v>
      </c>
      <c r="J269" s="41"/>
    </row>
    <row r="270" spans="1:11" ht="20.100000000000001" customHeight="1" x14ac:dyDescent="0.15">
      <c r="A270" s="142"/>
      <c r="B270" s="10">
        <v>23</v>
      </c>
      <c r="C270" s="11" t="s">
        <v>254</v>
      </c>
      <c r="D270" s="11">
        <v>1</v>
      </c>
      <c r="E270" s="151"/>
      <c r="F270" s="36">
        <v>0</v>
      </c>
      <c r="G270" s="53">
        <v>1</v>
      </c>
      <c r="H270" s="16">
        <v>9.8000000000000007</v>
      </c>
      <c r="I270" s="32">
        <f t="shared" si="8"/>
        <v>9.8000000000000007</v>
      </c>
      <c r="J270" s="41"/>
    </row>
    <row r="271" spans="1:11" ht="20.100000000000001" customHeight="1" x14ac:dyDescent="0.15">
      <c r="A271" s="142"/>
      <c r="B271" s="10">
        <v>24</v>
      </c>
      <c r="C271" s="12" t="s">
        <v>255</v>
      </c>
      <c r="D271" s="11">
        <v>1</v>
      </c>
      <c r="E271" s="151"/>
      <c r="F271" s="58">
        <v>0</v>
      </c>
      <c r="G271" s="59">
        <v>1</v>
      </c>
      <c r="H271" s="20">
        <v>15.8</v>
      </c>
      <c r="I271" s="61">
        <f t="shared" si="8"/>
        <v>15.8</v>
      </c>
      <c r="J271" s="41"/>
    </row>
    <row r="272" spans="1:11" ht="20.100000000000001" customHeight="1" x14ac:dyDescent="0.15">
      <c r="A272" s="142"/>
      <c r="B272" s="10">
        <v>25</v>
      </c>
      <c r="C272" s="11" t="s">
        <v>256</v>
      </c>
      <c r="D272" s="11">
        <v>1</v>
      </c>
      <c r="E272" s="151"/>
      <c r="F272" s="36">
        <v>0</v>
      </c>
      <c r="G272" s="53">
        <v>1</v>
      </c>
      <c r="H272" s="16">
        <v>17.5</v>
      </c>
      <c r="I272" s="32">
        <f t="shared" si="8"/>
        <v>17.5</v>
      </c>
      <c r="J272" s="41"/>
    </row>
    <row r="273" spans="1:11" ht="20.100000000000001" customHeight="1" x14ac:dyDescent="0.15">
      <c r="A273" s="142"/>
      <c r="B273" s="10">
        <v>26</v>
      </c>
      <c r="C273" s="12" t="s">
        <v>257</v>
      </c>
      <c r="D273" s="11">
        <v>1</v>
      </c>
      <c r="E273" s="151"/>
      <c r="F273" s="58">
        <v>0</v>
      </c>
      <c r="G273" s="59">
        <v>1</v>
      </c>
      <c r="H273" s="20">
        <v>19.2</v>
      </c>
      <c r="I273" s="62">
        <f t="shared" si="8"/>
        <v>19.2</v>
      </c>
      <c r="J273" s="41"/>
    </row>
    <row r="274" spans="1:11" ht="20.100000000000001" customHeight="1" x14ac:dyDescent="0.15">
      <c r="A274" s="142"/>
      <c r="B274" s="10">
        <v>27</v>
      </c>
      <c r="C274" s="11" t="s">
        <v>258</v>
      </c>
      <c r="D274" s="11">
        <v>1</v>
      </c>
      <c r="E274" s="151"/>
      <c r="F274" s="36">
        <v>0</v>
      </c>
      <c r="G274" s="11">
        <v>1</v>
      </c>
      <c r="H274" s="16">
        <v>25</v>
      </c>
      <c r="I274" s="32">
        <f t="shared" si="8"/>
        <v>25</v>
      </c>
      <c r="J274" s="41"/>
    </row>
    <row r="275" spans="1:11" ht="20.100000000000001" customHeight="1" x14ac:dyDescent="0.15">
      <c r="A275" s="142"/>
      <c r="B275" s="10">
        <v>28</v>
      </c>
      <c r="C275" s="12" t="s">
        <v>259</v>
      </c>
      <c r="D275" s="11">
        <v>1</v>
      </c>
      <c r="E275" s="151"/>
      <c r="F275" s="58">
        <v>0</v>
      </c>
      <c r="G275" s="9">
        <v>1</v>
      </c>
      <c r="H275" s="20">
        <v>49</v>
      </c>
      <c r="I275" s="31">
        <f t="shared" si="8"/>
        <v>49</v>
      </c>
      <c r="J275" s="41"/>
    </row>
    <row r="276" spans="1:11" ht="20.100000000000001" customHeight="1" x14ac:dyDescent="0.15">
      <c r="A276" s="142"/>
      <c r="B276" s="10">
        <v>29</v>
      </c>
      <c r="C276" s="11" t="s">
        <v>260</v>
      </c>
      <c r="D276" s="11">
        <v>1</v>
      </c>
      <c r="E276" s="151"/>
      <c r="F276" s="36">
        <v>0</v>
      </c>
      <c r="G276" s="11">
        <v>1</v>
      </c>
      <c r="H276" s="16">
        <v>49</v>
      </c>
      <c r="I276" s="32">
        <f t="shared" si="8"/>
        <v>49</v>
      </c>
      <c r="J276" s="41"/>
    </row>
    <row r="277" spans="1:11" ht="20.100000000000001" customHeight="1" x14ac:dyDescent="0.15">
      <c r="A277" s="142"/>
      <c r="B277" s="10">
        <v>30</v>
      </c>
      <c r="C277" s="11" t="s">
        <v>261</v>
      </c>
      <c r="D277" s="11">
        <v>1</v>
      </c>
      <c r="E277" s="151"/>
      <c r="F277" s="36">
        <v>0</v>
      </c>
      <c r="G277" s="11">
        <v>1</v>
      </c>
      <c r="H277" s="16">
        <v>49.2</v>
      </c>
      <c r="I277" s="32">
        <f t="shared" si="8"/>
        <v>49.2</v>
      </c>
      <c r="J277" s="41"/>
    </row>
    <row r="278" spans="1:11" x14ac:dyDescent="0.15">
      <c r="A278" s="142"/>
      <c r="B278" s="10">
        <v>31</v>
      </c>
      <c r="C278" s="10" t="s">
        <v>262</v>
      </c>
      <c r="D278" s="11">
        <v>2</v>
      </c>
      <c r="E278" s="151"/>
      <c r="F278" s="36">
        <v>0</v>
      </c>
      <c r="G278" s="10">
        <v>2</v>
      </c>
      <c r="H278" s="16">
        <v>15.8</v>
      </c>
      <c r="I278" s="32">
        <f t="shared" si="8"/>
        <v>31.6</v>
      </c>
      <c r="J278" s="41"/>
    </row>
    <row r="279" spans="1:11" x14ac:dyDescent="0.15">
      <c r="A279" s="142"/>
      <c r="B279" s="10">
        <v>32</v>
      </c>
      <c r="C279" s="10" t="s">
        <v>399</v>
      </c>
      <c r="D279" s="11">
        <v>1</v>
      </c>
      <c r="E279" s="151"/>
      <c r="F279" s="36">
        <v>1</v>
      </c>
      <c r="G279" s="10">
        <v>0</v>
      </c>
      <c r="H279" s="16">
        <v>0</v>
      </c>
      <c r="I279" s="32">
        <v>0</v>
      </c>
      <c r="J279" s="41"/>
      <c r="K279" s="162" t="s">
        <v>400</v>
      </c>
    </row>
    <row r="280" spans="1:11" x14ac:dyDescent="0.15">
      <c r="A280" s="142"/>
      <c r="B280" s="10">
        <v>33</v>
      </c>
      <c r="C280" s="10" t="s">
        <v>401</v>
      </c>
      <c r="D280" s="11">
        <v>1</v>
      </c>
      <c r="E280" s="151"/>
      <c r="F280" s="36">
        <v>1</v>
      </c>
      <c r="G280" s="10">
        <v>0</v>
      </c>
      <c r="H280" s="16">
        <v>0</v>
      </c>
      <c r="I280" s="32">
        <v>0</v>
      </c>
      <c r="J280" s="41"/>
      <c r="K280" s="162"/>
    </row>
    <row r="281" spans="1:11" x14ac:dyDescent="0.15">
      <c r="A281" s="142"/>
      <c r="B281" s="10">
        <v>34</v>
      </c>
      <c r="C281" s="10" t="s">
        <v>402</v>
      </c>
      <c r="D281" s="11">
        <v>2</v>
      </c>
      <c r="E281" s="151"/>
      <c r="F281" s="36">
        <v>2</v>
      </c>
      <c r="G281" s="10">
        <v>0</v>
      </c>
      <c r="H281" s="16">
        <v>0</v>
      </c>
      <c r="I281" s="32">
        <v>0</v>
      </c>
      <c r="J281" s="41"/>
      <c r="K281" s="162"/>
    </row>
    <row r="282" spans="1:11" x14ac:dyDescent="0.15">
      <c r="A282" s="142"/>
      <c r="B282" s="10">
        <v>35</v>
      </c>
      <c r="C282" s="10" t="s">
        <v>403</v>
      </c>
      <c r="D282" s="11">
        <v>2</v>
      </c>
      <c r="E282" s="151"/>
      <c r="F282" s="36">
        <v>2</v>
      </c>
      <c r="G282" s="10">
        <v>0</v>
      </c>
      <c r="H282" s="16">
        <v>0</v>
      </c>
      <c r="I282" s="32">
        <v>0</v>
      </c>
      <c r="J282" s="41"/>
      <c r="K282" s="162"/>
    </row>
    <row r="283" spans="1:11" x14ac:dyDescent="0.15">
      <c r="A283" s="149"/>
      <c r="B283" s="10">
        <v>36</v>
      </c>
      <c r="C283" s="10" t="s">
        <v>404</v>
      </c>
      <c r="D283" s="11">
        <v>1</v>
      </c>
      <c r="E283" s="152"/>
      <c r="F283" s="36">
        <v>1</v>
      </c>
      <c r="G283" s="10">
        <v>0</v>
      </c>
      <c r="H283" s="16">
        <v>0</v>
      </c>
      <c r="I283" s="32">
        <v>0</v>
      </c>
      <c r="J283" s="41"/>
      <c r="K283" s="162"/>
    </row>
    <row r="284" spans="1:11" ht="48" x14ac:dyDescent="0.15">
      <c r="A284" s="9" t="s">
        <v>264</v>
      </c>
      <c r="B284" s="9">
        <v>1</v>
      </c>
      <c r="C284" s="9" t="s">
        <v>265</v>
      </c>
      <c r="D284" s="12">
        <v>1</v>
      </c>
      <c r="E284" s="12" t="s">
        <v>290</v>
      </c>
      <c r="F284" s="12">
        <v>0</v>
      </c>
      <c r="G284" s="9">
        <v>1</v>
      </c>
      <c r="H284" s="20">
        <v>80</v>
      </c>
      <c r="I284" s="61">
        <f>G284*H284</f>
        <v>80</v>
      </c>
      <c r="J284" s="63"/>
    </row>
    <row r="285" spans="1:11" x14ac:dyDescent="0.15">
      <c r="A285" s="140" t="s">
        <v>266</v>
      </c>
      <c r="B285" s="140"/>
      <c r="C285" s="140"/>
      <c r="D285" s="140"/>
      <c r="E285" s="140"/>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K21:K22"/>
    <mergeCell ref="K279:K283"/>
    <mergeCell ref="E225:E236"/>
    <mergeCell ref="E237:E247"/>
    <mergeCell ref="E248:E283"/>
    <mergeCell ref="J21:J22"/>
    <mergeCell ref="J123:J125"/>
    <mergeCell ref="E147:E148"/>
    <mergeCell ref="E149:E150"/>
    <mergeCell ref="E151:E178"/>
    <mergeCell ref="E179:E198"/>
    <mergeCell ref="E199:E224"/>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A149:A150"/>
    <mergeCell ref="A151:A178"/>
    <mergeCell ref="A179:A197"/>
    <mergeCell ref="A199:A224"/>
    <mergeCell ref="A225:A236"/>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放射类设备</vt:lpstr>
      <vt:lpstr>Sheet1</vt:lpstr>
      <vt:lpstr>50-1000万</vt:lpstr>
      <vt:lpstr>20240606</vt:lpstr>
      <vt:lpstr>放射类设备!Print_Titles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2024-12-16T08:23:00Z</cp:lastPrinted>
  <dcterms:created xsi:type="dcterms:W3CDTF">2024-07-01T03:43:00Z</dcterms:created>
  <dcterms:modified xsi:type="dcterms:W3CDTF">2025-01-06T03:51:58Z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