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Administrator\Desktop\中堂医院需求调查\东莞市中堂医院专用设备需求调查\东莞市中堂医院专用设备（一）\设备附件清单\"/>
    </mc:Choice>
  </mc:AlternateContent>
  <xr:revisionPtr revIDLastSave="0" documentId="13_ncr:1_{AF7C4D0C-B3AA-4115-9AC5-9A6F11FCDEA9}" xr6:coauthVersionLast="47" xr6:coauthVersionMax="47" xr10:uidLastSave="{00000000-0000-0000-0000-000000000000}"/>
  <bookViews>
    <workbookView xWindow="7200" yWindow="3450" windowWidth="21600" windowHeight="11295" xr2:uid="{00000000-000D-0000-FFFF-FFFF00000000}"/>
  </bookViews>
  <sheets>
    <sheet name="超声类设备" sheetId="9" r:id="rId1"/>
    <sheet name="Sheet1" sheetId="3" state="hidden" r:id="rId2"/>
    <sheet name="50-1000万" sheetId="4" state="hidden" r:id="rId3"/>
    <sheet name="20240606" sheetId="1" state="hidden" r:id="rId4"/>
  </sheets>
  <definedNames>
    <definedName name="_xlnm._FilterDatabase" localSheetId="3" hidden="1">'20240606'!$A$1:$I$284</definedName>
    <definedName name="_xlnm._FilterDatabase" localSheetId="0" hidden="1">超声类设备!$A$1:$E$53</definedName>
    <definedName name="_xlnm.Print_Titles" localSheetId="0">超声类设备!$2:$2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5" i="1" l="1"/>
  <c r="G285" i="1"/>
  <c r="F285" i="1"/>
  <c r="I284"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7" i="1"/>
  <c r="I56" i="1"/>
  <c r="I55" i="1"/>
  <c r="I54" i="1"/>
  <c r="I53" i="1"/>
  <c r="I52" i="1"/>
  <c r="I51" i="1"/>
  <c r="I50" i="1"/>
  <c r="I49" i="1"/>
  <c r="I48" i="1"/>
  <c r="I47" i="1"/>
  <c r="I46" i="1"/>
  <c r="I45" i="1"/>
  <c r="I44"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4" i="1"/>
  <c r="I3" i="1"/>
  <c r="I2" i="1"/>
  <c r="F303" i="3"/>
  <c r="E303" i="3"/>
  <c r="C303" i="3"/>
  <c r="F302" i="3"/>
  <c r="E302" i="3"/>
  <c r="F301" i="3"/>
  <c r="E301" i="3"/>
  <c r="C301" i="3"/>
  <c r="F300" i="3"/>
  <c r="E300" i="3"/>
  <c r="F299" i="3"/>
  <c r="E299" i="3"/>
  <c r="F298" i="3"/>
  <c r="E298" i="3"/>
  <c r="F297" i="3"/>
  <c r="E297" i="3"/>
  <c r="F296" i="3"/>
  <c r="E296" i="3"/>
  <c r="F295" i="3"/>
  <c r="E295" i="3"/>
  <c r="F294" i="3"/>
  <c r="E294" i="3"/>
  <c r="F293" i="3"/>
  <c r="E293" i="3"/>
  <c r="F292" i="3"/>
  <c r="E292" i="3"/>
  <c r="F291" i="3"/>
  <c r="E291" i="3"/>
  <c r="F290" i="3"/>
  <c r="E290" i="3"/>
  <c r="F289" i="3"/>
  <c r="E289" i="3"/>
  <c r="F288" i="3"/>
  <c r="E288" i="3"/>
  <c r="F287" i="3"/>
  <c r="E287" i="3"/>
  <c r="F286" i="3"/>
  <c r="E286" i="3"/>
  <c r="F285" i="3"/>
  <c r="E285" i="3"/>
  <c r="F284" i="3"/>
  <c r="E284" i="3"/>
  <c r="F283" i="3"/>
  <c r="E283" i="3"/>
  <c r="F282" i="3"/>
  <c r="E282" i="3"/>
  <c r="F281" i="3"/>
  <c r="E281" i="3"/>
  <c r="F280" i="3"/>
  <c r="E280" i="3"/>
  <c r="F279" i="3"/>
  <c r="E279" i="3"/>
  <c r="F278" i="3"/>
  <c r="E278" i="3"/>
  <c r="F277" i="3"/>
  <c r="E277" i="3"/>
  <c r="F276" i="3"/>
  <c r="E276" i="3"/>
  <c r="F275" i="3"/>
  <c r="E275" i="3"/>
  <c r="F274" i="3"/>
  <c r="E274" i="3"/>
  <c r="F273" i="3"/>
  <c r="E273" i="3"/>
  <c r="F272" i="3"/>
  <c r="E272" i="3"/>
  <c r="F271" i="3"/>
  <c r="E271" i="3"/>
  <c r="F270" i="3"/>
  <c r="E270" i="3"/>
  <c r="F269" i="3"/>
  <c r="E269" i="3"/>
  <c r="C269" i="3"/>
  <c r="F268" i="3"/>
  <c r="E268" i="3"/>
  <c r="F267" i="3"/>
  <c r="E267" i="3"/>
  <c r="F266" i="3"/>
  <c r="E266" i="3"/>
  <c r="F265" i="3"/>
  <c r="E265" i="3"/>
  <c r="F264" i="3"/>
  <c r="E264" i="3"/>
  <c r="F263" i="3"/>
  <c r="E263" i="3"/>
  <c r="F262" i="3"/>
  <c r="E262" i="3"/>
  <c r="F261" i="3"/>
  <c r="E261" i="3"/>
  <c r="F260" i="3"/>
  <c r="E260" i="3"/>
  <c r="F259" i="3"/>
  <c r="E259" i="3"/>
  <c r="F258" i="3"/>
  <c r="E258" i="3"/>
  <c r="F257" i="3"/>
  <c r="E257" i="3"/>
  <c r="C257" i="3"/>
  <c r="F256" i="3"/>
  <c r="E256" i="3"/>
  <c r="F255" i="3"/>
  <c r="E255" i="3"/>
  <c r="F254" i="3"/>
  <c r="E254" i="3"/>
  <c r="F253" i="3"/>
  <c r="E253" i="3"/>
  <c r="F252" i="3"/>
  <c r="E252" i="3"/>
  <c r="F251" i="3"/>
  <c r="E251" i="3"/>
  <c r="F250" i="3"/>
  <c r="E250" i="3"/>
  <c r="F249" i="3"/>
  <c r="E249" i="3"/>
  <c r="F248" i="3"/>
  <c r="E248" i="3"/>
  <c r="F247" i="3"/>
  <c r="E247" i="3"/>
  <c r="F246" i="3"/>
  <c r="E246" i="3"/>
  <c r="F245" i="3"/>
  <c r="E245" i="3"/>
  <c r="F244" i="3"/>
  <c r="E244" i="3"/>
  <c r="C244" i="3"/>
  <c r="F243" i="3"/>
  <c r="E243" i="3"/>
  <c r="F242" i="3"/>
  <c r="E242" i="3"/>
  <c r="F241" i="3"/>
  <c r="E241" i="3"/>
  <c r="F240" i="3"/>
  <c r="E240" i="3"/>
  <c r="F239" i="3"/>
  <c r="E239" i="3"/>
  <c r="F238" i="3"/>
  <c r="E238" i="3"/>
  <c r="F237" i="3"/>
  <c r="E237" i="3"/>
  <c r="F236" i="3"/>
  <c r="E236" i="3"/>
  <c r="F235" i="3"/>
  <c r="E235" i="3"/>
  <c r="F234" i="3"/>
  <c r="E234" i="3"/>
  <c r="F233" i="3"/>
  <c r="E233" i="3"/>
  <c r="F232" i="3"/>
  <c r="E232" i="3"/>
  <c r="F231" i="3"/>
  <c r="E231" i="3"/>
  <c r="F230" i="3"/>
  <c r="E230" i="3"/>
  <c r="F229" i="3"/>
  <c r="E229" i="3"/>
  <c r="F228" i="3"/>
  <c r="E228" i="3"/>
  <c r="F227" i="3"/>
  <c r="E227" i="3"/>
  <c r="F226" i="3"/>
  <c r="E226" i="3"/>
  <c r="F225" i="3"/>
  <c r="E225" i="3"/>
  <c r="F224" i="3"/>
  <c r="E224" i="3"/>
  <c r="F223" i="3"/>
  <c r="E223" i="3"/>
  <c r="F222" i="3"/>
  <c r="E222" i="3"/>
  <c r="F221" i="3"/>
  <c r="E221" i="3"/>
  <c r="F220" i="3"/>
  <c r="E220" i="3"/>
  <c r="F219" i="3"/>
  <c r="E219" i="3"/>
  <c r="F218" i="3"/>
  <c r="E218" i="3"/>
  <c r="F217" i="3"/>
  <c r="E217" i="3"/>
  <c r="C217" i="3"/>
  <c r="F216" i="3"/>
  <c r="E216" i="3"/>
  <c r="F215" i="3"/>
  <c r="E215" i="3"/>
  <c r="F214" i="3"/>
  <c r="E214" i="3"/>
  <c r="F213" i="3"/>
  <c r="E213" i="3"/>
  <c r="F212" i="3"/>
  <c r="E212" i="3"/>
  <c r="F211" i="3"/>
  <c r="E211" i="3"/>
  <c r="F210" i="3"/>
  <c r="E210" i="3"/>
  <c r="F209" i="3"/>
  <c r="E209" i="3"/>
  <c r="F208" i="3"/>
  <c r="E208" i="3"/>
  <c r="F207" i="3"/>
  <c r="E207" i="3"/>
  <c r="F206" i="3"/>
  <c r="E206" i="3"/>
  <c r="F205" i="3"/>
  <c r="E205" i="3"/>
  <c r="F204" i="3"/>
  <c r="E204" i="3"/>
  <c r="F203" i="3"/>
  <c r="E203" i="3"/>
  <c r="F202" i="3"/>
  <c r="E202" i="3"/>
  <c r="F201" i="3"/>
  <c r="E201" i="3"/>
  <c r="F200" i="3"/>
  <c r="E200" i="3"/>
  <c r="F199" i="3"/>
  <c r="E199" i="3"/>
  <c r="F198" i="3"/>
  <c r="E198" i="3"/>
  <c r="F197" i="3"/>
  <c r="E197" i="3"/>
  <c r="F196" i="3"/>
  <c r="E196" i="3"/>
  <c r="C196" i="3"/>
  <c r="F195" i="3"/>
  <c r="E195" i="3"/>
  <c r="F194" i="3"/>
  <c r="E194" i="3"/>
  <c r="F193" i="3"/>
  <c r="E193" i="3"/>
  <c r="F192" i="3"/>
  <c r="E192" i="3"/>
  <c r="F191" i="3"/>
  <c r="E191" i="3"/>
  <c r="F190" i="3"/>
  <c r="E190" i="3"/>
  <c r="F189" i="3"/>
  <c r="E189" i="3"/>
  <c r="F188" i="3"/>
  <c r="E188" i="3"/>
  <c r="F187" i="3"/>
  <c r="E187" i="3"/>
  <c r="F186" i="3"/>
  <c r="E186" i="3"/>
  <c r="F185" i="3"/>
  <c r="E185" i="3"/>
  <c r="F184" i="3"/>
  <c r="E184" i="3"/>
  <c r="F183" i="3"/>
  <c r="E183" i="3"/>
  <c r="F182" i="3"/>
  <c r="E182" i="3"/>
  <c r="F181" i="3"/>
  <c r="E181" i="3"/>
  <c r="F180" i="3"/>
  <c r="E180" i="3"/>
  <c r="F179" i="3"/>
  <c r="E179" i="3"/>
  <c r="F178" i="3"/>
  <c r="E178" i="3"/>
  <c r="F177" i="3"/>
  <c r="E177" i="3"/>
  <c r="F176" i="3"/>
  <c r="E176" i="3"/>
  <c r="F175" i="3"/>
  <c r="E175" i="3"/>
  <c r="F174" i="3"/>
  <c r="E174" i="3"/>
  <c r="F173" i="3"/>
  <c r="E173" i="3"/>
  <c r="F172" i="3"/>
  <c r="E172" i="3"/>
  <c r="F171" i="3"/>
  <c r="E171" i="3"/>
  <c r="F170" i="3"/>
  <c r="E170" i="3"/>
  <c r="F169" i="3"/>
  <c r="E169" i="3"/>
  <c r="F168" i="3"/>
  <c r="E168" i="3"/>
  <c r="F167" i="3"/>
  <c r="E167" i="3"/>
  <c r="C167" i="3"/>
  <c r="F166" i="3"/>
  <c r="E166" i="3"/>
  <c r="F165" i="3"/>
  <c r="E165" i="3"/>
  <c r="F164" i="3"/>
  <c r="E164" i="3"/>
  <c r="C164" i="3"/>
  <c r="F163" i="3"/>
  <c r="E163" i="3"/>
  <c r="F162" i="3"/>
  <c r="E162" i="3"/>
  <c r="F161" i="3"/>
  <c r="E161" i="3"/>
  <c r="C161" i="3"/>
  <c r="F160" i="3"/>
  <c r="E160" i="3"/>
  <c r="F159" i="3"/>
  <c r="E159" i="3"/>
  <c r="F158" i="3"/>
  <c r="E158" i="3"/>
  <c r="F157" i="3"/>
  <c r="E157" i="3"/>
  <c r="F156" i="3"/>
  <c r="E156" i="3"/>
  <c r="F155" i="3"/>
  <c r="E155" i="3"/>
  <c r="F154" i="3"/>
  <c r="E154" i="3"/>
  <c r="F153" i="3"/>
  <c r="E153" i="3"/>
  <c r="F152" i="3"/>
  <c r="E152" i="3"/>
  <c r="F151" i="3"/>
  <c r="E151" i="3"/>
  <c r="F150" i="3"/>
  <c r="E150" i="3"/>
  <c r="F149" i="3"/>
  <c r="E149" i="3"/>
  <c r="F148" i="3"/>
  <c r="E148" i="3"/>
  <c r="F147" i="3"/>
  <c r="E147" i="3"/>
  <c r="F146" i="3"/>
  <c r="E146" i="3"/>
  <c r="F145" i="3"/>
  <c r="E145" i="3"/>
  <c r="F144" i="3"/>
  <c r="E144" i="3"/>
  <c r="F143" i="3"/>
  <c r="E143" i="3"/>
  <c r="F142" i="3"/>
  <c r="E142" i="3"/>
  <c r="F141" i="3"/>
  <c r="E141" i="3"/>
  <c r="F140" i="3"/>
  <c r="E140" i="3"/>
  <c r="F139" i="3"/>
  <c r="E139" i="3"/>
  <c r="C139" i="3"/>
  <c r="F138" i="3"/>
  <c r="E138" i="3"/>
  <c r="F137" i="3"/>
  <c r="E137" i="3"/>
  <c r="F136" i="3"/>
  <c r="E136" i="3"/>
  <c r="F135" i="3"/>
  <c r="E135" i="3"/>
  <c r="F134" i="3"/>
  <c r="E134" i="3"/>
  <c r="F133" i="3"/>
  <c r="E133" i="3"/>
  <c r="F132" i="3"/>
  <c r="E132" i="3"/>
  <c r="F131" i="3"/>
  <c r="E131" i="3"/>
  <c r="F130" i="3"/>
  <c r="E130" i="3"/>
  <c r="C130" i="3"/>
  <c r="F129" i="3"/>
  <c r="E129" i="3"/>
  <c r="F128" i="3"/>
  <c r="E128" i="3"/>
  <c r="F127" i="3"/>
  <c r="E127" i="3"/>
  <c r="F126" i="3"/>
  <c r="E126" i="3"/>
  <c r="F125" i="3"/>
  <c r="E125" i="3"/>
  <c r="F124" i="3"/>
  <c r="E124" i="3"/>
  <c r="F123" i="3"/>
  <c r="E123" i="3"/>
  <c r="F122" i="3"/>
  <c r="E122" i="3"/>
  <c r="F121" i="3"/>
  <c r="E121" i="3"/>
  <c r="F120" i="3"/>
  <c r="E120" i="3"/>
  <c r="F119" i="3"/>
  <c r="E119" i="3"/>
  <c r="F118" i="3"/>
  <c r="E118" i="3"/>
  <c r="F117" i="3"/>
  <c r="E117" i="3"/>
  <c r="F116" i="3"/>
  <c r="E116" i="3"/>
  <c r="C116" i="3"/>
  <c r="F115" i="3"/>
  <c r="E115" i="3"/>
  <c r="F114" i="3"/>
  <c r="E114" i="3"/>
  <c r="F113" i="3"/>
  <c r="E113" i="3"/>
  <c r="F112" i="3"/>
  <c r="E112" i="3"/>
  <c r="F111" i="3"/>
  <c r="E111" i="3"/>
  <c r="F110" i="3"/>
  <c r="E110" i="3"/>
  <c r="C110" i="3"/>
  <c r="F109" i="3"/>
  <c r="E109" i="3"/>
  <c r="F108" i="3"/>
  <c r="E108" i="3"/>
  <c r="F107" i="3"/>
  <c r="E107" i="3"/>
  <c r="F106" i="3"/>
  <c r="E106" i="3"/>
  <c r="F105" i="3"/>
  <c r="E105" i="3"/>
  <c r="F104" i="3"/>
  <c r="E104" i="3"/>
  <c r="F103" i="3"/>
  <c r="E103" i="3"/>
  <c r="F102" i="3"/>
  <c r="E102" i="3"/>
  <c r="F101" i="3"/>
  <c r="E101" i="3"/>
  <c r="F100" i="3"/>
  <c r="E100" i="3"/>
  <c r="F99" i="3"/>
  <c r="E99" i="3"/>
  <c r="F98" i="3"/>
  <c r="E98" i="3"/>
  <c r="F97" i="3"/>
  <c r="E97" i="3"/>
  <c r="F96" i="3"/>
  <c r="E96" i="3"/>
  <c r="C96" i="3"/>
  <c r="F95" i="3"/>
  <c r="E95" i="3"/>
  <c r="F94" i="3"/>
  <c r="E94" i="3"/>
  <c r="F93" i="3"/>
  <c r="E93" i="3"/>
  <c r="F92" i="3"/>
  <c r="E92" i="3"/>
  <c r="C92" i="3"/>
  <c r="F91" i="3"/>
  <c r="E91" i="3"/>
  <c r="F90" i="3"/>
  <c r="E90" i="3"/>
  <c r="F89" i="3"/>
  <c r="E89" i="3"/>
  <c r="F88" i="3"/>
  <c r="E88" i="3"/>
  <c r="F87" i="3"/>
  <c r="E87" i="3"/>
  <c r="F86" i="3"/>
  <c r="E86" i="3"/>
  <c r="F85" i="3"/>
  <c r="E85" i="3"/>
  <c r="F84" i="3"/>
  <c r="E84" i="3"/>
  <c r="F83" i="3"/>
  <c r="E83" i="3"/>
  <c r="F82" i="3"/>
  <c r="E82" i="3"/>
  <c r="F81" i="3"/>
  <c r="E81" i="3"/>
  <c r="F80" i="3"/>
  <c r="E80" i="3"/>
  <c r="F79" i="3"/>
  <c r="E79" i="3"/>
  <c r="F78" i="3"/>
  <c r="E78" i="3"/>
  <c r="F77" i="3"/>
  <c r="E77" i="3"/>
  <c r="F76" i="3"/>
  <c r="E76" i="3"/>
  <c r="F75" i="3"/>
  <c r="E75" i="3"/>
  <c r="F74" i="3"/>
  <c r="E74" i="3"/>
  <c r="C74" i="3"/>
  <c r="F73" i="3"/>
  <c r="E73" i="3"/>
  <c r="F72" i="3"/>
  <c r="E72" i="3"/>
  <c r="F71" i="3"/>
  <c r="E71" i="3"/>
  <c r="F70" i="3"/>
  <c r="E70" i="3"/>
  <c r="F69" i="3"/>
  <c r="E69" i="3"/>
  <c r="F68" i="3"/>
  <c r="E68" i="3"/>
  <c r="F67" i="3"/>
  <c r="E67" i="3"/>
  <c r="F66" i="3"/>
  <c r="E66" i="3"/>
  <c r="C66" i="3"/>
  <c r="F65" i="3"/>
  <c r="E65" i="3"/>
  <c r="F64" i="3"/>
  <c r="E64" i="3"/>
  <c r="C64" i="3"/>
  <c r="F63" i="3"/>
  <c r="E63" i="3"/>
  <c r="F62" i="3"/>
  <c r="E62" i="3"/>
  <c r="F61" i="3"/>
  <c r="E61" i="3"/>
  <c r="F60" i="3"/>
  <c r="E60" i="3"/>
  <c r="F59" i="3"/>
  <c r="E59" i="3"/>
  <c r="F58" i="3"/>
  <c r="E58" i="3"/>
  <c r="F57" i="3"/>
  <c r="E57" i="3"/>
  <c r="F56" i="3"/>
  <c r="E56" i="3"/>
  <c r="F55" i="3"/>
  <c r="E55" i="3"/>
  <c r="F54" i="3"/>
  <c r="E54" i="3"/>
  <c r="F53" i="3"/>
  <c r="E53" i="3"/>
  <c r="F52" i="3"/>
  <c r="E52" i="3"/>
  <c r="F51" i="3"/>
  <c r="E51" i="3"/>
  <c r="F50" i="3"/>
  <c r="E50" i="3"/>
  <c r="F49" i="3"/>
  <c r="E49" i="3"/>
  <c r="F48" i="3"/>
  <c r="E48" i="3"/>
  <c r="C48" i="3"/>
  <c r="F47" i="3"/>
  <c r="E47" i="3"/>
  <c r="F46" i="3"/>
  <c r="E46" i="3"/>
  <c r="F45" i="3"/>
  <c r="E45" i="3"/>
  <c r="F44" i="3"/>
  <c r="E44" i="3"/>
  <c r="C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C30" i="3"/>
  <c r="F29" i="3"/>
  <c r="E29" i="3"/>
  <c r="F28" i="3"/>
  <c r="E28" i="3"/>
  <c r="F27" i="3"/>
  <c r="E27" i="3"/>
  <c r="F26" i="3"/>
  <c r="E26" i="3"/>
  <c r="F25" i="3"/>
  <c r="E25" i="3"/>
  <c r="C25" i="3"/>
  <c r="F24" i="3"/>
  <c r="E24" i="3"/>
  <c r="F23" i="3"/>
  <c r="E23" i="3"/>
  <c r="F22" i="3"/>
  <c r="E22" i="3"/>
  <c r="F21" i="3"/>
  <c r="E21" i="3"/>
  <c r="F20" i="3"/>
  <c r="E20" i="3"/>
  <c r="F19" i="3"/>
  <c r="E19" i="3"/>
  <c r="F18" i="3"/>
  <c r="E18" i="3"/>
  <c r="F17" i="3"/>
  <c r="E17" i="3"/>
  <c r="F16" i="3"/>
  <c r="E16" i="3"/>
  <c r="F15" i="3"/>
  <c r="E15" i="3"/>
  <c r="F14" i="3"/>
  <c r="E14" i="3"/>
  <c r="F13" i="3"/>
  <c r="E13" i="3"/>
  <c r="F12" i="3"/>
  <c r="E12" i="3"/>
  <c r="F11" i="3"/>
  <c r="E11" i="3"/>
  <c r="L10" i="3"/>
  <c r="F10" i="3"/>
  <c r="E10" i="3"/>
  <c r="L9" i="3"/>
  <c r="F9" i="3"/>
  <c r="E9" i="3"/>
  <c r="F8" i="3"/>
  <c r="E8" i="3"/>
  <c r="F7" i="3"/>
  <c r="E7" i="3"/>
  <c r="C7" i="3"/>
  <c r="F6" i="3"/>
  <c r="E6" i="3"/>
  <c r="F5" i="3"/>
  <c r="E5" i="3"/>
  <c r="F4" i="3"/>
  <c r="E4" i="3"/>
  <c r="F3" i="3"/>
  <c r="E3" i="3"/>
  <c r="C3" i="3"/>
  <c r="D7" i="9"/>
</calcChain>
</file>

<file path=xl/sharedStrings.xml><?xml version="1.0" encoding="utf-8"?>
<sst xmlns="http://schemas.openxmlformats.org/spreadsheetml/2006/main" count="829" uniqueCount="408">
  <si>
    <t>编号</t>
  </si>
  <si>
    <t>设备名称</t>
  </si>
  <si>
    <t>单位</t>
  </si>
  <si>
    <t>核定数量</t>
  </si>
  <si>
    <t>备注</t>
  </si>
  <si>
    <t>彩超（中档）</t>
  </si>
  <si>
    <t>台</t>
  </si>
  <si>
    <t>全身应用型彩色多普勒超声诊断仪，用于腹部、泌尿、妇产、成人心脏、胎儿心脏、新生儿及小儿；血管（外周、颅脑、腹部）；小器官、肌肉骨骼、神经，组织应变成像和剪切波成像等方面的临床诊断和科研教学工作</t>
  </si>
  <si>
    <t>彩超（高档）</t>
  </si>
  <si>
    <t>1、一台以心脏超声临床诊断应用和相关科研为主兼顾全身应用，需配经食道探头。2、一台可用于全身系统各个脏器超声检查，需配经直肠360°环扫探头</t>
  </si>
  <si>
    <t>B超机</t>
  </si>
  <si>
    <t>适用于妇产科生殖门诊或人流室</t>
  </si>
  <si>
    <t>床旁B超机</t>
  </si>
  <si>
    <t>便携式，适用于临床病人腹部、心脏、浅表组织与小器官、外周血管、颅脑及介入性超声等全身应用。</t>
  </si>
  <si>
    <t>序号</t>
  </si>
  <si>
    <t>需购置医疗设备</t>
  </si>
  <si>
    <t>占比</t>
  </si>
  <si>
    <t>数量</t>
  </si>
  <si>
    <t>单价（万元）</t>
  </si>
  <si>
    <t>合计（万元）</t>
  </si>
  <si>
    <t>一</t>
  </si>
  <si>
    <t>B超室</t>
  </si>
  <si>
    <t>超声检查床</t>
  </si>
  <si>
    <t>新院拟开设10个超声诊室</t>
  </si>
  <si>
    <t>二</t>
  </si>
  <si>
    <t>ICU</t>
  </si>
  <si>
    <t>注射泵输液架</t>
  </si>
  <si>
    <t>观片灯箱</t>
  </si>
  <si>
    <t>呼吸球囊</t>
  </si>
  <si>
    <t>气囊测压表</t>
  </si>
  <si>
    <t>呼吸机雾化器</t>
  </si>
  <si>
    <t>营养泵</t>
  </si>
  <si>
    <t>多功能抢救车</t>
  </si>
  <si>
    <t>治疗车</t>
  </si>
  <si>
    <t>电动起立床</t>
  </si>
  <si>
    <t>静态床垫（含体位垫）</t>
  </si>
  <si>
    <t>输液泵</t>
  </si>
  <si>
    <t>吊塔</t>
  </si>
  <si>
    <t>心肺复苏机</t>
  </si>
  <si>
    <t>心电监护仪（含 PiCCO模块及有创血压模块）</t>
  </si>
  <si>
    <t>有创呼吸机</t>
  </si>
  <si>
    <t>主动脉内球囊反搏泵</t>
  </si>
  <si>
    <t>ECMO</t>
  </si>
  <si>
    <t>三</t>
  </si>
  <si>
    <t>儿检室</t>
  </si>
  <si>
    <t>小孩检查床</t>
  </si>
  <si>
    <t>新院拟开设2个儿检诊室</t>
  </si>
  <si>
    <t>婴儿磅</t>
  </si>
  <si>
    <t>经皮黄疸仪</t>
  </si>
  <si>
    <t>沙盘室</t>
  </si>
  <si>
    <t>四</t>
  </si>
  <si>
    <t>儿科</t>
  </si>
  <si>
    <t>体重秤</t>
  </si>
  <si>
    <t>新院发展规划需要，计划普儿科设置33张病床</t>
  </si>
  <si>
    <t>移动紫外线车</t>
  </si>
  <si>
    <t>血管显像仪</t>
  </si>
  <si>
    <t>压缩雾化机</t>
  </si>
  <si>
    <t>儿童病床</t>
  </si>
  <si>
    <t>微量泵（双通道）</t>
  </si>
  <si>
    <t>小儿排痰机</t>
  </si>
  <si>
    <t>空氧混合器</t>
  </si>
  <si>
    <t>可视喉镜</t>
  </si>
  <si>
    <t>心电监护仪</t>
  </si>
  <si>
    <t>T组合</t>
  </si>
  <si>
    <t>有创小儿呼吸机</t>
  </si>
  <si>
    <t>五</t>
  </si>
  <si>
    <t>放射科</t>
  </si>
  <si>
    <t>移动DR</t>
  </si>
  <si>
    <t>“胸痛中心”“卒中中心”双中心建设</t>
  </si>
  <si>
    <t>DR（进口）</t>
  </si>
  <si>
    <t>CT</t>
  </si>
  <si>
    <t>六</t>
  </si>
  <si>
    <t>妇产科</t>
  </si>
  <si>
    <t>满足妇产科日常工作的需求</t>
  </si>
  <si>
    <t>红外线照射灯</t>
  </si>
  <si>
    <t>妇检床</t>
  </si>
  <si>
    <t>美容床</t>
  </si>
  <si>
    <t>婴儿床</t>
  </si>
  <si>
    <t>负压人流机</t>
  </si>
  <si>
    <t>产床无影灯（吊式）</t>
  </si>
  <si>
    <t>床单位消毒机</t>
  </si>
  <si>
    <t>三导联婴儿监护仪</t>
  </si>
  <si>
    <t>电子阴道镜</t>
  </si>
  <si>
    <t>二氧化碳激光治疗机</t>
  </si>
  <si>
    <t>七</t>
  </si>
  <si>
    <t>肛肠科</t>
  </si>
  <si>
    <t>电子肛门镜</t>
  </si>
  <si>
    <t>八</t>
  </si>
  <si>
    <t>供应室</t>
  </si>
  <si>
    <t>标准器械篮筐</t>
  </si>
  <si>
    <t>绝缘检测仪</t>
  </si>
  <si>
    <t>低温灭菌器有害气体浓度（浓度超标报警器）</t>
  </si>
  <si>
    <t>内镜清洗工作站</t>
  </si>
  <si>
    <t>多功能清洗中心</t>
  </si>
  <si>
    <t>过氧化氢低温等离子灭菌器</t>
  </si>
  <si>
    <t>九</t>
  </si>
  <si>
    <t>急诊</t>
  </si>
  <si>
    <t>指脉血氧仪</t>
  </si>
  <si>
    <t>检查床</t>
  </si>
  <si>
    <t>吸痰机</t>
  </si>
  <si>
    <t>犬伤清洗池</t>
  </si>
  <si>
    <t>多功能抢救床</t>
  </si>
  <si>
    <t>心电监护仪（转运）</t>
  </si>
  <si>
    <t>溶栓床</t>
  </si>
  <si>
    <t>除颤仪</t>
  </si>
  <si>
    <t>电动手术床</t>
  </si>
  <si>
    <t>多功能无影灯（吊式）</t>
  </si>
  <si>
    <t>多功能无影灯</t>
  </si>
  <si>
    <t>十</t>
  </si>
  <si>
    <t>检验科</t>
  </si>
  <si>
    <t>防爆柜</t>
  </si>
  <si>
    <t>生化分析仪</t>
  </si>
  <si>
    <t>十一</t>
  </si>
  <si>
    <t>口腔科</t>
  </si>
  <si>
    <t>牙模灌模仪</t>
  </si>
  <si>
    <t>新院口腔科拟开设9个牙科诊室</t>
  </si>
  <si>
    <t>牙模消毒仪</t>
  </si>
  <si>
    <t>种植机头</t>
  </si>
  <si>
    <t>根管测量仪</t>
  </si>
  <si>
    <t>移动式消毒机</t>
  </si>
  <si>
    <t>电动式根管治疗仪</t>
  </si>
  <si>
    <t>电凝刀</t>
  </si>
  <si>
    <t>手术无影灯</t>
  </si>
  <si>
    <t>牙椅</t>
  </si>
  <si>
    <t>种植机</t>
  </si>
  <si>
    <t>显微根管</t>
  </si>
  <si>
    <t>进口牙椅</t>
  </si>
  <si>
    <t>医用空气压缩机（一拖十，配储气罐）</t>
  </si>
  <si>
    <t>十二</t>
  </si>
  <si>
    <t>门诊</t>
  </si>
  <si>
    <t>清创车</t>
  </si>
  <si>
    <t>普通手术床</t>
  </si>
  <si>
    <t>十三</t>
  </si>
  <si>
    <t>内二科</t>
  </si>
  <si>
    <t>气垫床</t>
  </si>
  <si>
    <t>病历车（50格以上）</t>
  </si>
  <si>
    <t>急救车</t>
  </si>
  <si>
    <t>发药车</t>
  </si>
  <si>
    <t>六分钟步行试验系统</t>
  </si>
  <si>
    <t>体外反搏仪</t>
  </si>
  <si>
    <t>运动心肺测试仪</t>
  </si>
  <si>
    <t>十四</t>
  </si>
  <si>
    <t>内镜中心</t>
  </si>
  <si>
    <t>内镜检查床</t>
  </si>
  <si>
    <t>内镜储存柜</t>
  </si>
  <si>
    <t>胃镜消毒系统</t>
  </si>
  <si>
    <t>肠镜消毒系统</t>
  </si>
  <si>
    <t>支气管镜消毒系统</t>
  </si>
  <si>
    <t>十五</t>
  </si>
  <si>
    <t>内一科</t>
  </si>
  <si>
    <t>光纤咽喉镜</t>
  </si>
  <si>
    <t>微量泵</t>
  </si>
  <si>
    <t>心电图机（12导联）</t>
  </si>
  <si>
    <t>胰岛素泵</t>
  </si>
  <si>
    <t>动态血糖监测</t>
  </si>
  <si>
    <t>脉冲震荡（肺功能）</t>
  </si>
  <si>
    <t>十六</t>
  </si>
  <si>
    <t>皮肤美容科</t>
  </si>
  <si>
    <t>单头手术射灯</t>
  </si>
  <si>
    <t>水光治疗仪</t>
  </si>
  <si>
    <t>十七</t>
  </si>
  <si>
    <t>全院</t>
  </si>
  <si>
    <t>病床</t>
  </si>
  <si>
    <t>新院区设置400张床位</t>
  </si>
  <si>
    <t>空气消毒机（壁挂）</t>
  </si>
  <si>
    <t>十八</t>
  </si>
  <si>
    <t>手术室</t>
  </si>
  <si>
    <t>新院设置手术间8个，麻醉复苏室1个，前期开设计手术间5个</t>
  </si>
  <si>
    <t>洗眼器</t>
  </si>
  <si>
    <t>升降台</t>
  </si>
  <si>
    <t>输液架</t>
  </si>
  <si>
    <t>小治疗车</t>
  </si>
  <si>
    <t>大治疗车</t>
  </si>
  <si>
    <t>麻醉复苏室病床</t>
  </si>
  <si>
    <t>多功能转运床</t>
  </si>
  <si>
    <t>多种体位的体位垫（啫喱）</t>
  </si>
  <si>
    <t>注射泵（双通道）</t>
  </si>
  <si>
    <t>电脑气压止血器</t>
  </si>
  <si>
    <t>全自动恒温箱</t>
  </si>
  <si>
    <t>心电监护仪（带有创血压）</t>
  </si>
  <si>
    <t>可视喉镜（小儿）</t>
  </si>
  <si>
    <t>升温仪</t>
  </si>
  <si>
    <t>升温毯</t>
  </si>
  <si>
    <t>高频电刀</t>
  </si>
  <si>
    <t>麻醉机</t>
  </si>
  <si>
    <t>腹腔镜系统（只要工作站）</t>
  </si>
  <si>
    <t>膀胱镜（大的）</t>
  </si>
  <si>
    <t>颅底手柄及相关附件</t>
  </si>
  <si>
    <t>骨科电钻</t>
  </si>
  <si>
    <t>全电动综合手术床</t>
  </si>
  <si>
    <t>十九</t>
  </si>
  <si>
    <t>外二科</t>
  </si>
  <si>
    <t>体重秤（电子）</t>
  </si>
  <si>
    <t>手术圆凳</t>
  </si>
  <si>
    <t>普通手术床（手动）</t>
  </si>
  <si>
    <t>多功能平车</t>
  </si>
  <si>
    <t>气压治疗泵</t>
  </si>
  <si>
    <t>治疗柜</t>
  </si>
  <si>
    <t>腹腔镜手术器械</t>
  </si>
  <si>
    <t>二十</t>
  </si>
  <si>
    <t>外一科</t>
  </si>
  <si>
    <t>负压吸引器</t>
  </si>
  <si>
    <t>治疗床</t>
  </si>
  <si>
    <t>诊查床</t>
  </si>
  <si>
    <t>护理推车（医生换药）</t>
  </si>
  <si>
    <t>多功能护理车</t>
  </si>
  <si>
    <t>肩关节训练滑轮吊环</t>
  </si>
  <si>
    <t>多功能骨科病床+床头柜</t>
  </si>
  <si>
    <t>CPM（上肢）</t>
  </si>
  <si>
    <t>CPM（下肢）</t>
  </si>
  <si>
    <t>移动式空气消毒机</t>
  </si>
  <si>
    <t>笔式多普勒</t>
  </si>
  <si>
    <t>骨伤治愈仪</t>
  </si>
  <si>
    <t>电动牵引床</t>
  </si>
  <si>
    <t>红光治疗仪</t>
  </si>
  <si>
    <t>关节镜系统</t>
  </si>
  <si>
    <t>二十一</t>
  </si>
  <si>
    <t>血透室</t>
  </si>
  <si>
    <t>不锈钢治疗车</t>
  </si>
  <si>
    <t>电子称（可称轮椅）</t>
  </si>
  <si>
    <t>可摇病床</t>
  </si>
  <si>
    <t>红外线治疗仪</t>
  </si>
  <si>
    <t>血液透析机</t>
  </si>
  <si>
    <t>中央供液系统</t>
  </si>
  <si>
    <t>血液透析滤过机</t>
  </si>
  <si>
    <t>反渗透水处理设备</t>
  </si>
  <si>
    <t>二十二</t>
  </si>
  <si>
    <t>眼耳鼻喉科</t>
  </si>
  <si>
    <t>单头无影灯</t>
  </si>
  <si>
    <t>眼科裂隙灯前置镜&lt;90D&gt;</t>
  </si>
  <si>
    <t>测听室</t>
  </si>
  <si>
    <t>水处理系统</t>
  </si>
  <si>
    <t>耳鼻喉综合治疗台</t>
  </si>
  <si>
    <t>电子喉镜消毒系统</t>
  </si>
  <si>
    <t>中耳分析仪</t>
  </si>
  <si>
    <t>纯音听阈测定仪</t>
  </si>
  <si>
    <t>电子鼻咽喉镜（儿童）</t>
  </si>
  <si>
    <t>二十三</t>
  </si>
  <si>
    <t>中医科</t>
  </si>
  <si>
    <t>易罐</t>
  </si>
  <si>
    <t>助行架</t>
  </si>
  <si>
    <t>PT凳（黑色）</t>
  </si>
  <si>
    <t>瑜伽柱（3件套）</t>
  </si>
  <si>
    <t>系列沙袋（绑式）</t>
  </si>
  <si>
    <t>系列哑铃</t>
  </si>
  <si>
    <t>站立架</t>
  </si>
  <si>
    <t>瑜伽球（4件套）</t>
  </si>
  <si>
    <t>肋木于肩梯</t>
  </si>
  <si>
    <t>平行杠（配矫正版）</t>
  </si>
  <si>
    <t>训练用阶梯（双向）</t>
  </si>
  <si>
    <t>壶铃</t>
  </si>
  <si>
    <t>医用诊疗床</t>
  </si>
  <si>
    <t>迈步互动训练系统</t>
  </si>
  <si>
    <t>脉冲整脊枪</t>
  </si>
  <si>
    <t>脑循环电刺激仪（2头箍）</t>
  </si>
  <si>
    <t>磁振热治疗仪(双通道）</t>
  </si>
  <si>
    <t>超声波治疗仪</t>
  </si>
  <si>
    <t>吞咽神经肌肉低频电刺激仪</t>
  </si>
  <si>
    <t>SET电动悬吊训练系统</t>
  </si>
  <si>
    <t>上下肢主被动康复训练器</t>
  </si>
  <si>
    <t>干扰电治疗仪</t>
  </si>
  <si>
    <t>智能中医诊断系统</t>
  </si>
  <si>
    <t>热磁横波运动理疗机</t>
  </si>
  <si>
    <t>医用红外热像仪</t>
  </si>
  <si>
    <t>肌骨超声</t>
  </si>
  <si>
    <t>智能中医雀啄灸</t>
  </si>
  <si>
    <t>二十四</t>
  </si>
  <si>
    <t>高压氧</t>
  </si>
  <si>
    <t>高压氧舱</t>
  </si>
  <si>
    <t>合计</t>
  </si>
  <si>
    <t>科室</t>
  </si>
  <si>
    <t>开办总需求数量</t>
  </si>
  <si>
    <t>申购设备必要性描述</t>
  </si>
  <si>
    <t>现有医疗设备数量</t>
  </si>
  <si>
    <t>需购置医疗设备数量</t>
  </si>
  <si>
    <t>需采购设备单价（万元）</t>
  </si>
  <si>
    <t>需采购总价（万元）</t>
  </si>
  <si>
    <t>情况说明</t>
  </si>
  <si>
    <t>核定单价</t>
  </si>
  <si>
    <t>核定金额</t>
  </si>
  <si>
    <t>核减金额</t>
  </si>
  <si>
    <t>说明</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</si>
  <si>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开展ECMO及IABP之前，科室拟派遣2名医师及2名护师到具备ECMO及IABP培训资质中心进修学习3-6个月，熟练掌握ECMO及IABP相关置管技术，过程管理，拔管后康复等技术。</t>
  </si>
  <si>
    <t xml:space="preserve"> ECMO</t>
  </si>
  <si>
    <t>单价偏高，建议调整</t>
  </si>
  <si>
    <t>考虑到我院“胸痛中心”“卒中中心”双中心建设规划，需要配备一台128排及以上的CT提供更多的一站式联合扫描方案，像胸痛三联扫描、卒中一站式扫描、全身大血管一站式扫描等。配备一台双板悬吊DR，将提高我院在四肢、骨关节创伤、脊柱创伤、肺部病变、急腹症等诊疗水平。配备一台移动DR作为应急检查设备，主要用于重症患者的床旁摄片，包括急诊科抢救室、ICU病房、新生儿病房、骨科病房等。</t>
  </si>
  <si>
    <t>移动C型臂X光机侧重于手术中的即时成像和指导，相当于手术室“现场直播”相继；而移动DR则侧重于提供灵活的床边数字化摄影服务，相当于“即时拍相机”两者都是帮助医生更好了解和治疗病人的工具，但它们使用的地方和方式不同。目前医院现有移动C型臂X光机而未有移动DR。</t>
  </si>
  <si>
    <t>于2006年7月投入使用有12年，设备故障率高，严重老化，已经在走报废流程。</t>
  </si>
  <si>
    <t>当前随着妇产科医疗服务的发展，为更好的开展妇产科日常工作，同时也为患者多元化的需求提供精准的治疗，拟在妇产科增购一台二氧化碳激光治疗机。2023年皮肤科入账的二氧化碳激光治疗机侧重于皮肤性疾病治疗，如去除痣、疣、斑等。妇产科申购的二氧化碳激光治疗治疗机主要用于轻中度压力性尿失禁、盆腔器官脱垂、产后性功能障碍、外阴萎缩等妇科疾病治疗。</t>
  </si>
  <si>
    <t>现有一台购于2016年，已超使用年限，维修费用高，且不能消毒软镜，待报废</t>
  </si>
  <si>
    <t>检验科现有生化分析仪购于2012年，已使用12年，故障率高，待报废。</t>
  </si>
  <si>
    <t>在用一台水处理设备不属于医院资产。为2016年租赁的设备，合同有效期至2025年8月，设备已使用8年，设备老化，故障率高，维护成本高，不计划搬入新院使用。</t>
  </si>
  <si>
    <t>高压氧舱对缺血、缺氧性疾病有重要的治疗作用，疗效已被广泛的认可和重视。配备高压氧舱对提高医院医疗水平，提升我院在神经外科、康复科等领域的知名度；开展新业务，增加医院收容量，是医院不可缺少的医疗设备。</t>
  </si>
  <si>
    <t>新院拟开设10个超声诊室，拟购置10张检查床，两台高端彩超及一台中档彩超。一台高端三维经食道心血管彩色超声诊断系统主要用于实时三维经食道超声、成人心脏、儿童心脏、新生儿心脏及胎儿心脏、血管（外周、腹部、脑血管）、腹部等临床应用;并具备二维和经食管超声心动图成像技术，以心脏超声临床诊断应用和相关科研为主，并能兼顾全身应用。另一台高档彩色超声诊断仪开展全身系统各个脏器超声检查，配备的经直肠360°环扫探头，可用于直肠癌早期诊断及精准T分期。一台中档全身应用型彩色多普勒超声诊断仪，适用于腹部、泌尿、妇产、成人心脏、胎儿心脏、新生儿及小儿；血管（外周、颅脑、腹部）；小器官、肌肉骨骼、神经，弹性成像等方面的临床诊断和科研教学工作。</t>
  </si>
  <si>
    <t>原有的5张一次性诊查床2014年启用，已多次维修，平衡稳定性差，待报废</t>
  </si>
  <si>
    <t>彩超（低档）</t>
  </si>
  <si>
    <t>根据我院及科室发展方向，新购设备能明显提升我院对急危重症的抢救水平，填补我院对重大安全事故的应急抢救能力，产生积极的社会效益。目前我科在疫情期间已购置部分设备，为推进科室发展，还需配置ECMO,主动脉内球囊反搏泵，心电监护仪（含 PiCCO模块及有创血压模块）等先进抢救设备。</t>
  </si>
  <si>
    <t>原有输液架是否要更换？如不涉及更换，加进来总需要应该是14个</t>
  </si>
  <si>
    <t>2015年4月投入使用已有9年，雾化颗粒无法达治疗要求，待报废</t>
  </si>
  <si>
    <t>多功能豪华型抢救车</t>
  </si>
  <si>
    <t>1996年1月投入使用已有28年，抽屉损坏，无法正常开合，影响抢救时间。</t>
  </si>
  <si>
    <t>豪华型治疗车</t>
  </si>
  <si>
    <t>2005年10月投入使用已有19年时间，设备的气体终端和电源老化，接触不良，存在安全隐患，内部线路混乱维修难度大且维修成本高。</t>
  </si>
  <si>
    <t>原有心肺机为气动式，不能满足临床科室使用要求。</t>
  </si>
  <si>
    <t>2022年12月重症时期采购了PiCCO模块，无适配设备可用</t>
  </si>
  <si>
    <t>肖柏云，男，40岁，副主任医师，毕业于湖南省南华大学临床医院转业，从事重症医学10年，擅长各类内外科急危重症疾病的抢救及各种操作技术（气管插管，呼吸机治疗，CRRT，重症超声及超声引导下的各种穿刺置管术）曾在南华大学附属第一医院，南华大学附属中心医院，中山大学附属第一医院等医院综合ICU进修学习，有独立管理ECMO及IABP经验。 开展ECMO及IABP之前，科室拟派遣2名医师及2名护师到具备ECMO及IABP培训资质中心进修学习3-6个月，熟练掌握ECMO及IABP相关置管技术，过程管理，拔管后康复等技术</t>
  </si>
  <si>
    <t>新院需要开设两个儿检诊室，需要开展更多的项目，需购买经皮黄疸仪，婴儿磅等设备以便更好的开展儿童保健；目前青少年心理问题越来越多，采购沙盘室开展与心理相关的项目有利于提升科室业务能力。</t>
  </si>
  <si>
    <t>2011年6月投入使用，故障率高</t>
  </si>
  <si>
    <t>新院发展规划需要，计划是普儿科33张病床，新生儿NlCU那边是10张病床，结合床位需求，故需申请表中医疗器械，为患儿提供更好的服务和临床诊疗。</t>
  </si>
  <si>
    <t>1999年以前投入使用的不锈钢病床，框架出现变形、焊接口出现脱焊，稳定性变差。</t>
  </si>
  <si>
    <t>原有一台双通道微量泵购于2011年，2023年故障无法维修，已报废</t>
  </si>
  <si>
    <t>原有微量泵是否需更换？如不涉及更换，总需求应该是6台</t>
  </si>
  <si>
    <t>①16排CT于2009年10月投入使用已有15年时间，已更换3次CT球管，设备的故障率随时间的推移，逐年增加维修成本高，图像分辨率降低，对病变的检测和诊断准确性下降，扫描部件磨损，噪声增大，影响患者体验和检查效果，待报废。②方舱CT为发热门诊必须配备的设备，搬迁到新院发热门诊使用。</t>
  </si>
  <si>
    <t>原有CT是否仍然保留？</t>
  </si>
  <si>
    <t xml:space="preserve"> MRI</t>
  </si>
  <si>
    <t>目前使用的设备陈旧，有些设备因为年限久，已经无法维修，难于适应临床工作的需要。为了更好的开展妇产科的工作，也非常需要添置一些新设备，以满足妇产科日常工作的需求，同时也为患者多元化的需求提供精准的治疗，让患者得到应有的治疗，实现社会效益的提升。</t>
  </si>
  <si>
    <t>原有体重秤购于2003年，已使用多年，老化待报废</t>
  </si>
  <si>
    <t>妇检床已使用多年，只有5张妇检床能正常使用，剩余6张无维修价值，待报废。</t>
  </si>
  <si>
    <t>其中有3台人流机使用多年故障率高，待报废。</t>
  </si>
  <si>
    <t>其中有1台输液泵使用多年故障率高，待报废。</t>
  </si>
  <si>
    <t>无影灯已使用多年故障率高，待报废。</t>
  </si>
  <si>
    <t>于2013年3月投入使用有11年，设备故障率高，待报废。</t>
  </si>
  <si>
    <t>电子肛门镜是肛肠科常用的检查设备之一，对肛肠疾病的诊断具有重要意义，目前我院无此设备，需购置一台。</t>
  </si>
  <si>
    <t>新院供应室需配置一台具有软镜消毒功能的过氧化氢低温等离子灭菌器，及内镜（硬镜）清洗工作站等相关配套设备。</t>
  </si>
  <si>
    <t>搬新院区，急诊科须进行相关改造，手术室抢救室均要加至除颤仪、电动手术床、多功能无影灯、多功能抢救床、吊塔、检查床、心电监护仪（转运）及治疗车等设备，新置
犬伤室要配设犬伤清洗池，脑梗病人要溶栓床评估体重，床旁B超机在急诊情况下迅速提供必要的检查结果，帮助医生做出迅速、准确的诊断和治疗计划，缩短患者等待时间，提高医疗工作效率。</t>
  </si>
  <si>
    <t>现有一个购于2009年，无法搬迁至新院使用</t>
  </si>
  <si>
    <t>平时使用向发热门诊借用</t>
  </si>
  <si>
    <t>现抢救室有两张抢救床购于2014年，老化破旧，不能满足临床科室使用</t>
  </si>
  <si>
    <t>现救护车上的监护仪科室觉得还是不够小巧轻便，需购置一台转运型监护仪放到救护车上使用，将救护车上的监护仪调换到抢救室使用。</t>
  </si>
  <si>
    <t>现有一台购于1996年，设备老化，待报废。</t>
  </si>
  <si>
    <t>1、检验科的酒精等危化品需要放在防爆柜里，现检验科没有防爆柜。2、生化分析仪是用来检测病人血液、体液生化、离子的设备。　3、移动紫外线车是固定紫外线灯的补充，可以机动对角落部分空气进行消毒。　</t>
  </si>
  <si>
    <t>检验科现有生化分析仪购于2012年，已使用12年，故障率高，待报废</t>
  </si>
  <si>
    <t>新院口腔科拟开设9个牙科诊室，一间手术室，因此需配备一台一拖十的医用空气压缩机、一台手术无影灯，九台普通牙椅及一台手术室用进口牙椅。另外需配备显微根管、种植机、种植机头、电凝刀等基础设备用于开展种牙植牙等项目开展。</t>
  </si>
  <si>
    <t>种植机头属于损耗性器械，原有一个已使用多年，待报废</t>
  </si>
  <si>
    <t>于2016年12月投入使用有8年，设备故障率高，待报废，无法搬迁至新院使用</t>
  </si>
  <si>
    <t>其中一台设备故障率高，已停机，待报废，现用设备无法达到后续使用需求，无法搬迁至新院使用</t>
  </si>
  <si>
    <t>科室购置的设备是临床医护人员在诊治及处理病人时需要备有的医疗设备</t>
  </si>
  <si>
    <t>现有的一个无法搬迁至新院使用</t>
  </si>
  <si>
    <t>其中有5台购于2003年7月之前，待报废，无法搬迁至新院使用</t>
  </si>
  <si>
    <t>加起来总需求5台？</t>
  </si>
  <si>
    <t>原门诊小手术室配备的是普通诊查床，不能满足临床科室使用需求。</t>
  </si>
  <si>
    <t>心血管内科心脏康复区的开设，能为我院心血管疾病患者提供一套完成的规范康复程序，循序渐进的从弱到强、由少到多进行的一个量化的康复训练项目，是一个从预防心脏病发病，到住院期间的康复管理，直至出院后降低心脑血管事件的全程化的管理，从而降低再入院率和心血管疾病死亡率解决相关手术问题。目前设置手心脏康复专区一个，需配备体外反搏仪、运动心肺测试仪、六分钟步行试验系统等相关设备。</t>
  </si>
  <si>
    <t>现有一台购于2010年，设备老化，待报废</t>
  </si>
  <si>
    <t>现有六张购于2010年，其中4张已老化破损，待报废</t>
  </si>
  <si>
    <t>现有一台购于2010年，已使用多年，待报废</t>
  </si>
  <si>
    <t>现有五台，其中三台购于2010年，已无法正常使用，待报废。</t>
  </si>
  <si>
    <t>现用的消毒系统已使用10余年多，曾多次维修，无法搬至新院使用，需购置胃镜消毒系统、肠镜消毒系统、支气管镜消毒系统各一套以及3个内镜储存柜。新院内镜中心设有4间检查室，需增加2台监护仪、2张检查床、1台除颤仪、1台微量泵。</t>
  </si>
  <si>
    <t>现有的一个于2010年启用，柜脚已老化，无法搬迁到新院使用</t>
  </si>
  <si>
    <t>现有的两台监护仪分别购于2011年及2014年，设备老化，故障率高，待报废</t>
  </si>
  <si>
    <t>现有的内镜清洗消毒系统于2010年启用，设备老化，无法搬迁至新院继续使用</t>
  </si>
  <si>
    <t>现内一科包括（呼科科、内分泌科、消化科）在内，考虑未来呼吸科独立开科，需要配置多一套基础设备（如体重秤、观片灯箱，指脉血氧仪、急救车、心电图机、监护仪、微量泵、输液泵、光纤喉镜等），满足临床使用。原有动态血糖监测1台、胰岛素泵2台，不能满足临床使用，需要增加4台胰岛素泵，6台动态血糖监测。</t>
  </si>
  <si>
    <t>现有一台购于1996年，设备老化，锈蚀严重，待报废</t>
  </si>
  <si>
    <t>原有一个于1994年启用，已老化，无法搬迁至新院使用</t>
  </si>
  <si>
    <t>现有一个病历车购于1994年，已老化，无法搬迁到新院使用</t>
  </si>
  <si>
    <t>原有一台购于2007年，已使用多年，待报废</t>
  </si>
  <si>
    <t>为丰富新院美容科美容项目，拟购进一台水光治疗仪用于开展水光项目，水光项目主要可以解决皮肤因缺水造成的细纹、暗沉、色斑、痘痘、毛孔粗大等问题，可实现深度补水、亮白祛黄、细致毛孔、减龄除皱，增加皮脂膜厚度、重建皮肤屏障功能，丰富了肌肤因缺水造成的皮肤问题，其安全、有效、恢复快，适用于现快节奏的生活，适用于广大美容爱好者。</t>
  </si>
  <si>
    <t>新院区设置400张床位，需购置319张普通病床，57台壁挂式空气消毒机。</t>
  </si>
  <si>
    <t>现有住院病床314张，其中不锈钢病床196张，钢塑病床118张，不锈钢病床大多购置于1999年之前，钢塑病床大多购置于2012年之前，使用多年，框架出现变形、焊接口出现脱焊，稳定性变差等情况，可能会对患者造成伤害，床头床尾升降部件也出现变形，无法实现其功能，影响患者的治疗效果及体验。</t>
  </si>
  <si>
    <t>全部考虑更换嘛？包括原有的钢塑床（基本都换了）</t>
  </si>
  <si>
    <t>血透现有7台，中医科现有7台，购于2016年，无法搬迁到新院使用</t>
  </si>
  <si>
    <t>手术室、麻醉科是为病人提供手术及抢救的场所。新院设置手术间8个，麻醉复苏室1个，前期开设计手术间5个，为妇科、产科、骨科、普外科、神经外科等科室提供麻醉及手术配合，需要配置手术室及麻醉科相关设备。</t>
  </si>
  <si>
    <t>原有4个，其中购于1994年的2个已不能正常使用，待报废</t>
  </si>
  <si>
    <t>总需求4个？</t>
  </si>
  <si>
    <t>现台账上有11台，实际有6台购于2005年以前，无法正常使用，待报废</t>
  </si>
  <si>
    <t>原有一台购于2005年，设备老化，待报废</t>
  </si>
  <si>
    <t>原有4台，其中分别购于2003年和2008年的两台监护仪已严重老化，不能正常使用，待报废。</t>
  </si>
  <si>
    <t>原有的4台无影灯于2009年启用，已严重老化，无法拆卸搬迁到新院使用</t>
  </si>
  <si>
    <t>原有三台，其中一天购于2007年，设备老化，性能不稳定，不能满足科室使用，待报废</t>
  </si>
  <si>
    <t>原有一个大的膀胱镜已坏，不能正常使用</t>
  </si>
  <si>
    <t>现有2把，其中一把购于2011年，已坏，待报废</t>
  </si>
  <si>
    <t>目前我院暂无4K荧光腹腔镜系统，为保持我院医疗技术及科研教育的先进性。需申购一套4K荧光腹腔镜系统。治疗室需配备多功能无影灯及普通手术床及手术圆凳。为保证科室业务正常开展，还需配备体重秤、观片灯箱、红外线照射灯、气垫床、吸痰机、监护仪、心电图机、输液泵、除颤仪等基础设备。</t>
  </si>
  <si>
    <t>现有一台1996年启用，体重秤老化锈蚀，待报废</t>
  </si>
  <si>
    <t>现有一个观片灯箱于1996年启用，老化，无法搬迁至新院使用。</t>
  </si>
  <si>
    <t>科内现有的检查床购于1994年，破旧老化，锈蚀严重，无法搬迁至新院使用</t>
  </si>
  <si>
    <t>原有两台监护仪分别购于2007、2008年，该型号厂家已停产，设备老化，待报废</t>
  </si>
  <si>
    <t>手术器械属于损耗性器材，需增购一套替换旧的器械</t>
  </si>
  <si>
    <t>骨科设备的增设，能够填补我院对骨科疾病诊疗需求，需要配置基本骨科设备，如关节镜系统、CPM、笔式多普勒等设备</t>
  </si>
  <si>
    <t>现有的病床已无牵引功能，只具备普通病床功能，现有床头柜购于2003年，使用多年，抽屉、门等部件均有不同程度的损坏，变形，无法正常开合和存放物品，影响患者使用体验。</t>
  </si>
  <si>
    <t xml:space="preserve">所申购设备拟在新院2楼血液净化室使用。反渗水处理器-血中央供液系统-血液透析机/血液透析滤过机器组成血液透析的核心治疗系统。除颤仪、监护仪等为急救配备设备。不锈钢治疗车、可摇病床、电子称、红外治疗仪等均为开展血液透析业务必备配套设备。
</t>
  </si>
  <si>
    <t>现有一台购于2016年，已使用8年，故障率高，影响科室正常工作开展。</t>
  </si>
  <si>
    <t>现有一台除颤仪购于2014年，该型号已停产，厂家已不供应配件，待报废</t>
  </si>
  <si>
    <r>
      <rPr>
        <sz val="10"/>
        <rFont val="仿宋_GB2312"/>
        <charset val="134"/>
      </rPr>
      <t>目前在用</t>
    </r>
    <r>
      <rPr>
        <sz val="10"/>
        <color rgb="FFFF0000"/>
        <rFont val="仿宋_GB2312"/>
        <charset val="134"/>
      </rPr>
      <t>12</t>
    </r>
    <r>
      <rPr>
        <sz val="10"/>
        <rFont val="仿宋_GB2312"/>
        <charset val="134"/>
      </rPr>
      <t>台不属于医院资产，为2016年租赁的设备，合同有效期至2025年8月，设备已使用8年，设备老化，故障率高，维护成本高，不计划搬入新院使用。</t>
    </r>
  </si>
  <si>
    <t>现有实际是否为2+14=16台？</t>
  </si>
  <si>
    <r>
      <rPr>
        <sz val="10"/>
        <rFont val="仿宋_GB2312"/>
        <charset val="134"/>
      </rPr>
      <t>目前在用</t>
    </r>
    <r>
      <rPr>
        <sz val="10"/>
        <color rgb="FFFF0000"/>
        <rFont val="仿宋_GB2312"/>
        <charset val="134"/>
      </rPr>
      <t>2</t>
    </r>
    <r>
      <rPr>
        <sz val="10"/>
        <rFont val="仿宋_GB2312"/>
        <charset val="134"/>
      </rPr>
      <t>台不属于医院资产，为2016年租赁的设备，合同有效期至2025年8月，设备已使用8年，设备老化，故障率高，维护成本高，不计划搬入新院使用。</t>
    </r>
  </si>
  <si>
    <t>不属于医院资产后续怎么处置？是否确定不能搬入新院区？</t>
  </si>
  <si>
    <t>在用一台水处理设备不属于医院资产</t>
  </si>
  <si>
    <t>眼耳鼻喉科现很多设备老旧，已不能满足检查需求，且经常需要维修，如纯音听阈测定仪、单头无影灯；测听室因以后拆迁问题而需要重新购置；必需的专科设备缺乏，发展学科需要配置，如电子鼻咽喉镜、电子喉镜消毒系统及水处理系统、耳鼻喉综合治疗台、中耳分析仪、眼科裂隙灯前置镜、治疗车、负压吸引器。</t>
  </si>
  <si>
    <t>现有的一台购于2020年，故障率高，不能满足科室使用需求</t>
  </si>
  <si>
    <t>原有两台分别购于1996年、2006年，灯头老化，开关损坏，待报废</t>
  </si>
  <si>
    <t>现有4台，其中三台购于1994年，待报废</t>
  </si>
  <si>
    <t>现有一个购于2011年，为固定装修，无法搬迁至新院使用</t>
  </si>
  <si>
    <t>现有的电测听仪购于2003年，技术落后，设备性能老化，待报废</t>
  </si>
  <si>
    <t>目前已开设康复科，但整体设备相对缺乏、落后，与“中医药康复服务能力提升工程”、“中西医结合医院”的康复科标准规模相比，远远不够。另外，康复科发展不足、患者相对较少，一定程度上与康复科投入不足相关，以往曾有康复联盟的上级医院推荐患者来我院康复，到现场后发现设备明显落后，大多数是短时间住院后即出院或考虑后离开。购置这些设备能一定程度上改变前述现状。且能填补我科缺乏吞咽训练、言语训练的空白。</t>
  </si>
  <si>
    <t>现有一个购于2011年，老化，无法搬迁到新院使用。</t>
  </si>
  <si>
    <t>原有三张购于2016年，已经损坏，无法正常使用</t>
  </si>
  <si>
    <t>原有一个购于2016年，已破损</t>
  </si>
  <si>
    <t>现有一个购于2016年，老化，无法搬迁到新院使用</t>
  </si>
  <si>
    <t>现有为数量应为1？</t>
  </si>
  <si>
    <t>现有一个购于2012年，无法搬迁至新院使用</t>
  </si>
  <si>
    <t>原有一个购于2012年，生锈老化，无法搬迁到新院使用</t>
  </si>
  <si>
    <t>现有一张床体骨架变形，不能正常使用</t>
  </si>
  <si>
    <t>射频控温热凝器</t>
  </si>
  <si>
    <t>是否均属于中医科？</t>
  </si>
  <si>
    <t>气压弹道式体外冲击波治疗仪</t>
  </si>
  <si>
    <t>红外光灸疗仪</t>
  </si>
  <si>
    <t>中医定向透药疗法仪</t>
  </si>
  <si>
    <t>内热式针炙治疗仪</t>
  </si>
  <si>
    <t>超声类设备</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</si>
</sst>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78" formatCode="0.00_ "/>
    <numFmt numFmtId="179" formatCode="0.0000%"/>
    <numFmt numFmtId="180" formatCode="0_ "/>
  </numFmts>
  <fonts count="19" x14ac:knownFonts="1">
    <font>
      <sz val="11"/>
      <color theme="1"/>
      <name val="宋体"/>
      <charset val="134"/>
      <scheme val="minor"/>
    </font>
    <font>
      <sz val="14"/>
      <name val="宋体"/>
      <charset val="134"/>
      <scheme val="minor"/>
    </font>
    <font>
      <sz val="11"/>
      <name val="宋体"/>
      <charset val="134"/>
      <scheme val="minor"/>
    </font>
    <font>
      <sz val="12"/>
      <name val="宋体"/>
      <charset val="134"/>
    </font>
    <font>
      <sz val="10"/>
      <name val="宋体"/>
      <charset val="134"/>
    </font>
    <font>
      <sz val="10"/>
      <name val="仿宋_GB2312"/>
      <charset val="134"/>
    </font>
    <font>
      <sz val="10"/>
      <color rgb="FFFF0000"/>
      <name val="仿宋_GB2312"/>
      <charset val="134"/>
    </font>
    <font>
      <sz val="10"/>
      <color theme="1"/>
      <name val="仿宋_GB2312"/>
      <charset val="134"/>
    </font>
    <font>
      <sz val="12"/>
      <name val="仿宋_GB2312"/>
      <charset val="134"/>
    </font>
    <font>
      <sz val="10"/>
      <name val="黑体"/>
      <charset val="134"/>
    </font>
    <font>
      <sz val="10"/>
      <name val="宋体"/>
      <charset val="134"/>
      <scheme val="minor"/>
    </font>
    <font>
      <sz val="10"/>
      <color theme="1"/>
      <name val="宋体"/>
      <charset val="134"/>
      <scheme val="minor"/>
    </font>
    <font>
      <sz val="10"/>
      <color rgb="FF000000"/>
      <name val="黑体"/>
      <charset val="134"/>
    </font>
    <font>
      <b/>
      <sz val="10"/>
      <color theme="1"/>
      <name val="仿宋_GB2312"/>
      <charset val="134"/>
    </font>
    <font>
      <b/>
      <sz val="10"/>
      <name val="仿宋_GB2312"/>
      <charset val="134"/>
    </font>
    <font>
      <b/>
      <sz val="18"/>
      <name val="宋体"/>
      <charset val="134"/>
    </font>
    <font>
      <sz val="9"/>
      <name val="宋体"/>
      <charset val="134"/>
      <scheme val="minor"/>
    </font>
    <font>
      <b/>
      <sz val="14"/>
      <name val="宋体"/>
      <family val="3"/>
      <charset val="134"/>
    </font>
    <font>
      <sz val="9"/>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0"/>
      </left>
      <right/>
      <top style="thin">
        <color indexed="0"/>
      </top>
      <bottom style="thin">
        <color indexed="0"/>
      </bottom>
      <diagonal/>
    </border>
    <border>
      <left style="thin">
        <color rgb="FF000000"/>
      </left>
      <right/>
      <top style="thin">
        <color rgb="FF000000"/>
      </top>
      <bottom/>
      <diagonal/>
    </border>
    <border>
      <left style="thin">
        <color rgb="FF000000"/>
      </left>
      <right/>
      <top/>
      <bottom style="thin">
        <color rgb="FF000000"/>
      </bottom>
      <diagonal/>
    </border>
    <border>
      <left style="thin">
        <color indexed="0"/>
      </left>
      <right/>
      <top style="thin">
        <color indexed="0"/>
      </top>
      <bottom/>
      <diagonal/>
    </border>
    <border>
      <left style="thin">
        <color indexed="0"/>
      </left>
      <right/>
      <top/>
      <bottom style="thin">
        <color indexed="0"/>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auto="1"/>
      </left>
      <right/>
      <top style="thin">
        <color auto="1"/>
      </top>
      <bottom/>
      <diagonal/>
    </border>
    <border>
      <left/>
      <right/>
      <top style="thin">
        <color indexed="0"/>
      </top>
      <bottom/>
      <diagonal/>
    </border>
    <border>
      <left/>
      <right/>
      <top style="thin">
        <color auto="1"/>
      </top>
      <bottom style="thin">
        <color auto="1"/>
      </bottom>
      <diagonal/>
    </border>
  </borders>
  <cellStyleXfs count="1">
    <xf numFmtId="0" fontId="0" fillId="0" borderId="0">
      <alignment vertical="center"/>
    </xf>
  </cellStyleXfs>
  <cellXfs count="165">
    <xf numFmtId="0" fontId="0" fillId="0" borderId="0" xfId="0">
      <alignment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3" fillId="0" borderId="0" xfId="0" applyFont="1" applyFill="1" applyAlignment="1">
      <alignment vertical="center"/>
    </xf>
    <xf numFmtId="0" fontId="4" fillId="0" borderId="0" xfId="0" applyFont="1" applyFill="1" applyAlignment="1">
      <alignment vertical="center"/>
    </xf>
    <xf numFmtId="0" fontId="3" fillId="0" borderId="0" xfId="0" applyFont="1" applyFill="1" applyAlignment="1">
      <alignment vertical="center" wrapText="1"/>
    </xf>
    <xf numFmtId="0" fontId="3" fillId="0" borderId="0" xfId="0" applyFont="1" applyFill="1">
      <alignment vertical="center"/>
    </xf>
    <xf numFmtId="0" fontId="5" fillId="2" borderId="1" xfId="0" applyFont="1" applyFill="1" applyBorder="1" applyAlignment="1">
      <alignment horizontal="justify" vertical="center"/>
    </xf>
    <xf numFmtId="0" fontId="5" fillId="2" borderId="2"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178" fontId="5" fillId="3" borderId="1" xfId="0" applyNumberFormat="1" applyFont="1" applyFill="1" applyBorder="1" applyAlignment="1">
      <alignment horizontal="center" vertical="center"/>
    </xf>
    <xf numFmtId="178" fontId="5"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178" fontId="5" fillId="2" borderId="2"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4" xfId="0" applyNumberFormat="1" applyFont="1" applyFill="1" applyBorder="1" applyAlignment="1">
      <alignment horizontal="center" vertical="center" wrapText="1"/>
    </xf>
    <xf numFmtId="178" fontId="5" fillId="2" borderId="4" xfId="0" applyNumberFormat="1" applyFont="1" applyFill="1" applyBorder="1" applyAlignment="1">
      <alignment horizontal="center" vertical="center"/>
    </xf>
    <xf numFmtId="0" fontId="5" fillId="2" borderId="1" xfId="0" applyNumberFormat="1"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6" xfId="0" applyFont="1" applyFill="1" applyBorder="1" applyAlignment="1">
      <alignment horizontal="center" vertical="center" wrapText="1"/>
    </xf>
    <xf numFmtId="178" fontId="5" fillId="3" borderId="7" xfId="0" applyNumberFormat="1" applyFont="1" applyFill="1" applyBorder="1" applyAlignment="1">
      <alignment horizontal="center" vertical="center"/>
    </xf>
    <xf numFmtId="0" fontId="5" fillId="3" borderId="6" xfId="0" applyFont="1" applyFill="1" applyBorder="1" applyAlignment="1">
      <alignment horizontal="center" vertical="center" wrapText="1"/>
    </xf>
    <xf numFmtId="178" fontId="5" fillId="2" borderId="7" xfId="0" applyNumberFormat="1" applyFont="1" applyFill="1" applyBorder="1" applyAlignment="1">
      <alignment horizontal="center" vertical="center"/>
    </xf>
    <xf numFmtId="0" fontId="2" fillId="3" borderId="0" xfId="0" applyFont="1" applyFill="1" applyBorder="1" applyAlignment="1">
      <alignment horizontal="center" vertical="center" wrapText="1"/>
    </xf>
    <xf numFmtId="178" fontId="5" fillId="2" borderId="10" xfId="0" applyNumberFormat="1" applyFont="1" applyFill="1" applyBorder="1" applyAlignment="1">
      <alignment horizontal="center" vertical="center"/>
    </xf>
    <xf numFmtId="178" fontId="5" fillId="2" borderId="5" xfId="0" applyNumberFormat="1" applyFont="1" applyFill="1" applyBorder="1" applyAlignment="1">
      <alignment horizontal="center" vertical="center"/>
    </xf>
    <xf numFmtId="178" fontId="5" fillId="3" borderId="5" xfId="0" applyNumberFormat="1" applyFont="1" applyFill="1" applyBorder="1" applyAlignment="1">
      <alignment horizontal="center" vertical="center"/>
    </xf>
    <xf numFmtId="0" fontId="5" fillId="2" borderId="6" xfId="0" applyNumberFormat="1" applyFont="1" applyFill="1" applyBorder="1" applyAlignment="1">
      <alignment horizontal="center" vertical="center" wrapText="1"/>
    </xf>
    <xf numFmtId="178" fontId="5" fillId="2" borderId="11" xfId="0" applyNumberFormat="1" applyFont="1" applyFill="1" applyBorder="1" applyAlignment="1">
      <alignment horizontal="center" vertical="center"/>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6" xfId="0" applyFont="1" applyFill="1" applyBorder="1" applyAlignment="1">
      <alignment horizontal="center" vertical="center"/>
    </xf>
    <xf numFmtId="178" fontId="5" fillId="2" borderId="6" xfId="0" applyNumberFormat="1" applyFont="1" applyFill="1" applyBorder="1" applyAlignment="1">
      <alignment horizontal="center" vertical="center"/>
    </xf>
    <xf numFmtId="0" fontId="5" fillId="4" borderId="1" xfId="0" applyFont="1" applyFill="1" applyBorder="1" applyAlignment="1">
      <alignment horizontal="center" vertical="center" wrapText="1"/>
    </xf>
    <xf numFmtId="0" fontId="5" fillId="2" borderId="6" xfId="0" applyFont="1" applyFill="1" applyBorder="1" applyAlignment="1">
      <alignment vertical="center" wrapText="1"/>
    </xf>
    <xf numFmtId="0" fontId="7" fillId="0" borderId="6" xfId="0" applyFont="1" applyFill="1" applyBorder="1" applyAlignment="1">
      <alignment horizontal="center" vertical="center" wrapText="1"/>
    </xf>
    <xf numFmtId="0" fontId="2" fillId="3" borderId="0" xfId="0" applyFont="1" applyFill="1" applyBorder="1" applyAlignment="1">
      <alignment horizontal="center" vertical="center"/>
    </xf>
    <xf numFmtId="178" fontId="5" fillId="2" borderId="1" xfId="0" applyNumberFormat="1" applyFont="1" applyFill="1" applyBorder="1" applyAlignment="1">
      <alignment horizontal="center" vertical="center" wrapText="1"/>
    </xf>
    <xf numFmtId="178" fontId="5" fillId="2" borderId="7"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14" xfId="0" applyNumberFormat="1" applyFont="1" applyFill="1" applyBorder="1" applyAlignment="1">
      <alignment horizontal="center" vertical="center"/>
    </xf>
    <xf numFmtId="0" fontId="5" fillId="2" borderId="16" xfId="0" applyNumberFormat="1" applyFont="1" applyFill="1" applyBorder="1" applyAlignment="1">
      <alignment horizontal="center" vertical="center"/>
    </xf>
    <xf numFmtId="0" fontId="5" fillId="2" borderId="14" xfId="0" applyFont="1" applyFill="1" applyBorder="1" applyAlignment="1">
      <alignment horizontal="center" vertical="center"/>
    </xf>
    <xf numFmtId="0" fontId="5" fillId="2" borderId="1" xfId="0" applyFont="1" applyFill="1" applyBorder="1" applyAlignment="1" applyProtection="1">
      <alignment horizontal="center" vertical="center" wrapText="1"/>
    </xf>
    <xf numFmtId="0" fontId="5" fillId="2" borderId="14" xfId="0" applyFont="1" applyFill="1" applyBorder="1" applyAlignment="1" applyProtection="1">
      <alignment horizontal="center" vertical="center" wrapText="1"/>
    </xf>
    <xf numFmtId="178" fontId="5" fillId="2" borderId="14" xfId="0" applyNumberFormat="1" applyFont="1" applyFill="1" applyBorder="1" applyAlignment="1">
      <alignment horizontal="center" vertical="center"/>
    </xf>
    <xf numFmtId="0" fontId="5" fillId="3" borderId="12" xfId="0" applyFont="1" applyFill="1" applyBorder="1" applyAlignment="1">
      <alignment horizontal="center" vertical="center" wrapText="1"/>
    </xf>
    <xf numFmtId="0" fontId="5" fillId="3" borderId="1" xfId="0" applyFont="1" applyFill="1" applyBorder="1" applyAlignment="1" applyProtection="1">
      <alignment horizontal="center" vertical="center" wrapText="1"/>
    </xf>
    <xf numFmtId="0" fontId="5" fillId="2" borderId="17" xfId="0" applyFont="1" applyFill="1" applyBorder="1" applyAlignment="1">
      <alignment horizontal="center" vertical="center" wrapText="1"/>
    </xf>
    <xf numFmtId="0" fontId="5" fillId="2" borderId="2" xfId="0" applyFont="1" applyFill="1" applyBorder="1" applyAlignment="1" applyProtection="1">
      <alignment horizontal="center" vertical="center" wrapText="1"/>
    </xf>
    <xf numFmtId="0" fontId="1" fillId="3" borderId="0" xfId="0" applyFont="1" applyFill="1" applyBorder="1" applyAlignment="1">
      <alignment horizontal="center" vertical="center" wrapText="1"/>
    </xf>
    <xf numFmtId="178" fontId="5" fillId="2" borderId="18" xfId="0" applyNumberFormat="1" applyFont="1" applyFill="1" applyBorder="1" applyAlignment="1">
      <alignment horizontal="center" vertical="center"/>
    </xf>
    <xf numFmtId="178" fontId="5" fillId="2" borderId="19" xfId="0" applyNumberFormat="1" applyFont="1" applyFill="1" applyBorder="1" applyAlignment="1">
      <alignment horizontal="center" vertical="center"/>
    </xf>
    <xf numFmtId="0" fontId="5" fillId="2" borderId="14" xfId="0" applyFont="1" applyFill="1" applyBorder="1" applyAlignment="1">
      <alignment vertical="center" wrapText="1"/>
    </xf>
    <xf numFmtId="0" fontId="8" fillId="2" borderId="1" xfId="0" applyFont="1" applyFill="1" applyBorder="1" applyAlignment="1">
      <alignment vertical="center" wrapText="1"/>
    </xf>
    <xf numFmtId="0" fontId="9"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78" fontId="5"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78" fontId="5" fillId="0" borderId="1"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11" fillId="0" borderId="0" xfId="0" applyFont="1">
      <alignment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3" fillId="0" borderId="0" xfId="0" applyFont="1" applyAlignment="1">
      <alignment horizontal="center" vertical="center"/>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13" fillId="0" borderId="1" xfId="0" applyFont="1" applyBorder="1">
      <alignment vertical="center"/>
    </xf>
    <xf numFmtId="178" fontId="13" fillId="0" borderId="1" xfId="0" applyNumberFormat="1" applyFont="1" applyBorder="1" applyAlignment="1">
      <alignment horizontal="center" vertical="center"/>
    </xf>
    <xf numFmtId="179" fontId="13" fillId="0" borderId="1" xfId="0" applyNumberFormat="1" applyFont="1" applyBorder="1" applyAlignment="1">
      <alignment horizontal="center" vertical="center"/>
    </xf>
    <xf numFmtId="0" fontId="5" fillId="0" borderId="5" xfId="0" applyFont="1" applyFill="1" applyBorder="1" applyAlignment="1">
      <alignment horizontal="center" vertical="center"/>
    </xf>
    <xf numFmtId="178" fontId="7" fillId="0" borderId="1" xfId="0" applyNumberFormat="1" applyFont="1" applyBorder="1" applyAlignment="1">
      <alignment horizontal="center" vertical="center"/>
    </xf>
    <xf numFmtId="179" fontId="7" fillId="0" borderId="1" xfId="0" applyNumberFormat="1"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4" fillId="0" borderId="5" xfId="0" applyFont="1" applyFill="1" applyBorder="1" applyAlignment="1">
      <alignment horizontal="center" vertical="center"/>
    </xf>
    <xf numFmtId="0" fontId="14" fillId="0" borderId="1" xfId="0" applyFont="1" applyFill="1" applyBorder="1" applyAlignment="1">
      <alignment horizontal="left" vertical="center" wrapText="1"/>
    </xf>
    <xf numFmtId="180" fontId="13" fillId="0" borderId="1" xfId="0" applyNumberFormat="1" applyFont="1" applyBorder="1" applyAlignment="1">
      <alignment horizontal="center" vertical="center"/>
    </xf>
    <xf numFmtId="178" fontId="14" fillId="0" borderId="1" xfId="0" applyNumberFormat="1" applyFont="1" applyFill="1" applyBorder="1" applyAlignment="1">
      <alignment horizontal="center" vertical="center"/>
    </xf>
    <xf numFmtId="0" fontId="7" fillId="0" borderId="0" xfId="0" applyFont="1" applyAlignment="1">
      <alignment horizontal="center" vertical="center"/>
    </xf>
    <xf numFmtId="0" fontId="5" fillId="0" borderId="2" xfId="0" applyFont="1" applyFill="1" applyBorder="1" applyAlignment="1">
      <alignment horizontal="left" vertical="center" wrapText="1"/>
    </xf>
    <xf numFmtId="178" fontId="5" fillId="0" borderId="2" xfId="0" applyNumberFormat="1" applyFont="1" applyFill="1" applyBorder="1" applyAlignment="1">
      <alignment horizontal="center" vertical="center"/>
    </xf>
    <xf numFmtId="0" fontId="5" fillId="0" borderId="4" xfId="0" applyNumberFormat="1" applyFont="1" applyFill="1" applyBorder="1" applyAlignment="1">
      <alignment horizontal="left" vertical="center" wrapText="1"/>
    </xf>
    <xf numFmtId="178" fontId="5" fillId="0" borderId="4" xfId="0" applyNumberFormat="1" applyFont="1" applyFill="1" applyBorder="1" applyAlignment="1">
      <alignment horizontal="center"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center" vertical="center"/>
    </xf>
    <xf numFmtId="178" fontId="5" fillId="0" borderId="6" xfId="0" applyNumberFormat="1" applyFont="1" applyFill="1" applyBorder="1" applyAlignment="1">
      <alignment horizontal="center" vertical="center"/>
    </xf>
    <xf numFmtId="0" fontId="5" fillId="0" borderId="4" xfId="0"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14" xfId="0" applyNumberFormat="1" applyFont="1" applyFill="1" applyBorder="1" applyAlignment="1">
      <alignment horizontal="center" vertical="center"/>
    </xf>
    <xf numFmtId="0" fontId="5" fillId="0" borderId="16" xfId="0" applyNumberFormat="1" applyFont="1" applyFill="1" applyBorder="1" applyAlignment="1">
      <alignment horizontal="center" vertical="center"/>
    </xf>
    <xf numFmtId="0" fontId="5" fillId="0" borderId="14" xfId="0"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4" xfId="0" applyFont="1" applyFill="1" applyBorder="1" applyAlignment="1" applyProtection="1">
      <alignment horizontal="center" vertical="center" wrapText="1"/>
    </xf>
    <xf numFmtId="178" fontId="5" fillId="0" borderId="14" xfId="0" applyNumberFormat="1" applyFont="1" applyFill="1" applyBorder="1" applyAlignment="1">
      <alignment horizontal="center" vertical="center"/>
    </xf>
    <xf numFmtId="0" fontId="5" fillId="0" borderId="2" xfId="0" applyFont="1" applyFill="1" applyBorder="1" applyAlignment="1" applyProtection="1">
      <alignment horizontal="center" vertical="center" wrapText="1"/>
    </xf>
    <xf numFmtId="0" fontId="14" fillId="0" borderId="1" xfId="0" applyFont="1" applyFill="1" applyBorder="1" applyAlignment="1">
      <alignment horizontal="center" vertical="center"/>
    </xf>
    <xf numFmtId="9" fontId="13" fillId="0" borderId="1" xfId="0" applyNumberFormat="1" applyFont="1" applyBorder="1" applyAlignment="1">
      <alignment horizontal="center" vertical="center"/>
    </xf>
    <xf numFmtId="0" fontId="15" fillId="0" borderId="20" xfId="0" applyFont="1" applyFill="1" applyBorder="1" applyAlignment="1">
      <alignment vertical="center"/>
    </xf>
    <xf numFmtId="0" fontId="9" fillId="0" borderId="4" xfId="0" applyFont="1" applyFill="1" applyBorder="1" applyAlignment="1">
      <alignment horizontal="center" vertical="center"/>
    </xf>
    <xf numFmtId="0" fontId="9"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20" xfId="0" applyFont="1" applyFill="1" applyBorder="1" applyAlignment="1">
      <alignment horizontal="center" vertical="center"/>
    </xf>
    <xf numFmtId="0" fontId="3" fillId="0" borderId="1" xfId="0" applyFont="1" applyFill="1" applyBorder="1" applyAlignment="1">
      <alignment vertical="center"/>
    </xf>
    <xf numFmtId="0" fontId="4" fillId="0" borderId="0" xfId="0" applyFont="1" applyFill="1" applyAlignment="1">
      <alignment horizontal="left" vertical="top" wrapText="1"/>
    </xf>
    <xf numFmtId="178" fontId="4" fillId="0" borderId="0" xfId="0" applyNumberFormat="1" applyFont="1" applyFill="1" applyAlignment="1">
      <alignment vertical="center"/>
    </xf>
    <xf numFmtId="178" fontId="3" fillId="0" borderId="0" xfId="0" applyNumberFormat="1" applyFont="1" applyFill="1" applyAlignment="1">
      <alignment vertical="center"/>
    </xf>
    <xf numFmtId="0" fontId="12" fillId="0" borderId="1" xfId="0" applyFont="1" applyBorder="1" applyAlignment="1">
      <alignment horizontal="center" vertical="center" wrapText="1"/>
    </xf>
    <xf numFmtId="0" fontId="14" fillId="0" borderId="5" xfId="0" applyFont="1" applyFill="1" applyBorder="1" applyAlignment="1">
      <alignment horizontal="center" vertical="center"/>
    </xf>
    <xf numFmtId="0" fontId="14" fillId="0" borderId="12" xfId="0" applyFont="1" applyFill="1" applyBorder="1" applyAlignment="1">
      <alignment horizontal="center" vertical="center"/>
    </xf>
    <xf numFmtId="0" fontId="12" fillId="0" borderId="1" xfId="0" applyFont="1" applyBorder="1" applyAlignment="1">
      <alignment horizontal="center"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5" fillId="0"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5" fillId="2" borderId="2" xfId="0" applyNumberFormat="1" applyFont="1" applyFill="1" applyBorder="1" applyAlignment="1">
      <alignment vertical="center"/>
    </xf>
    <xf numFmtId="0" fontId="5" fillId="2" borderId="3" xfId="0" applyNumberFormat="1" applyFont="1" applyFill="1" applyBorder="1" applyAlignment="1">
      <alignment vertical="center"/>
    </xf>
    <xf numFmtId="0" fontId="5" fillId="2" borderId="4" xfId="0" applyNumberFormat="1" applyFont="1" applyFill="1" applyBorder="1" applyAlignment="1">
      <alignment vertical="center"/>
    </xf>
    <xf numFmtId="0" fontId="5" fillId="2" borderId="4"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2" fillId="0" borderId="0" xfId="0" applyFont="1" applyFill="1" applyAlignment="1">
      <alignment horizontal="center" vertical="center" wrapText="1"/>
    </xf>
    <xf numFmtId="0" fontId="3" fillId="3" borderId="0" xfId="0" applyFont="1" applyFill="1" applyAlignment="1">
      <alignment horizontal="center" vertical="center" wrapText="1"/>
    </xf>
    <xf numFmtId="0" fontId="17" fillId="0" borderId="5" xfId="0" applyFont="1" applyFill="1" applyBorder="1" applyAlignment="1">
      <alignmen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9"/>
  <sheetViews>
    <sheetView tabSelected="1" zoomScale="110" zoomScaleNormal="110" workbookViewId="0">
      <pane ySplit="2" topLeftCell="A3" activePane="bottomLeft" state="frozen"/>
      <selection pane="bottomLeft" activeCell="E7" sqref="E7"/>
    </sheetView>
  </sheetViews>
  <sheetFormatPr defaultColWidth="9" defaultRowHeight="14.25" x14ac:dyDescent="0.15"/>
  <cols>
    <col min="1" max="1" width="4.5" style="4" customWidth="1"/>
    <col min="2" max="2" width="32.5" style="6" customWidth="1"/>
    <col min="3" max="3" width="7.125" style="6" customWidth="1"/>
    <col min="4" max="4" width="10.875" style="4" customWidth="1"/>
    <col min="5" max="5" width="52" style="4" customWidth="1"/>
    <col min="6" max="16384" width="9" style="4"/>
  </cols>
  <sheetData>
    <row r="1" spans="1:5" ht="30" customHeight="1" x14ac:dyDescent="0.15">
      <c r="A1" s="164" t="s">
        <v>407</v>
      </c>
      <c r="B1" s="121"/>
      <c r="C1" s="121"/>
      <c r="D1" s="121"/>
      <c r="E1" s="121"/>
    </row>
    <row r="2" spans="1:5" s="1" customFormat="1" ht="15.95" customHeight="1" x14ac:dyDescent="0.15">
      <c r="A2" s="122" t="s">
        <v>0</v>
      </c>
      <c r="B2" s="122" t="s">
        <v>1</v>
      </c>
      <c r="C2" s="122" t="s">
        <v>2</v>
      </c>
      <c r="D2" s="123" t="s">
        <v>3</v>
      </c>
      <c r="E2" s="123" t="s">
        <v>4</v>
      </c>
    </row>
    <row r="3" spans="1:5" s="2" customFormat="1" ht="63.95" customHeight="1" x14ac:dyDescent="0.15">
      <c r="A3" s="67">
        <v>1</v>
      </c>
      <c r="B3" s="68" t="s">
        <v>5</v>
      </c>
      <c r="C3" s="68" t="s">
        <v>6</v>
      </c>
      <c r="D3" s="79">
        <v>1</v>
      </c>
      <c r="E3" s="124" t="s">
        <v>7</v>
      </c>
    </row>
    <row r="4" spans="1:5" s="2" customFormat="1" ht="48.95" customHeight="1" x14ac:dyDescent="0.15">
      <c r="A4" s="67">
        <v>2</v>
      </c>
      <c r="B4" s="68" t="s">
        <v>8</v>
      </c>
      <c r="C4" s="68" t="s">
        <v>6</v>
      </c>
      <c r="D4" s="79">
        <v>2</v>
      </c>
      <c r="E4" s="124" t="s">
        <v>9</v>
      </c>
    </row>
    <row r="5" spans="1:5" s="2" customFormat="1" ht="27" customHeight="1" x14ac:dyDescent="0.15">
      <c r="A5" s="67">
        <v>3</v>
      </c>
      <c r="B5" s="68" t="s">
        <v>10</v>
      </c>
      <c r="C5" s="68" t="s">
        <v>6</v>
      </c>
      <c r="D5" s="67">
        <v>1</v>
      </c>
      <c r="E5" s="67" t="s">
        <v>11</v>
      </c>
    </row>
    <row r="6" spans="1:5" s="2" customFormat="1" ht="29.1" customHeight="1" x14ac:dyDescent="0.15">
      <c r="A6" s="67">
        <v>4</v>
      </c>
      <c r="B6" s="68" t="s">
        <v>12</v>
      </c>
      <c r="C6" s="68" t="s">
        <v>6</v>
      </c>
      <c r="D6" s="67">
        <v>1</v>
      </c>
      <c r="E6" s="68" t="s">
        <v>13</v>
      </c>
    </row>
    <row r="7" spans="1:5" s="2" customFormat="1" ht="15.95" customHeight="1" x14ac:dyDescent="0.15">
      <c r="A7" s="67"/>
      <c r="B7" s="125"/>
      <c r="C7" s="125"/>
      <c r="D7" s="126">
        <f>SUM(D3:D6)</f>
        <v>5</v>
      </c>
      <c r="E7" s="126"/>
    </row>
    <row r="8" spans="1:5" s="2" customFormat="1" ht="15.95" customHeight="1" x14ac:dyDescent="0.15">
      <c r="A8" s="127"/>
      <c r="B8" s="4"/>
      <c r="C8" s="128"/>
      <c r="D8" s="129"/>
      <c r="E8" s="129"/>
    </row>
    <row r="9" spans="1:5" s="1" customFormat="1" ht="15.95" customHeight="1" x14ac:dyDescent="0.15">
      <c r="A9" s="127"/>
      <c r="B9" s="4"/>
      <c r="C9" s="128"/>
      <c r="D9" s="128"/>
      <c r="E9" s="128"/>
    </row>
    <row r="10" spans="1:5" s="2" customFormat="1" ht="15.95" customHeight="1" x14ac:dyDescent="0.15">
      <c r="A10" s="127"/>
      <c r="B10" s="4"/>
      <c r="C10" s="128"/>
      <c r="D10" s="128"/>
      <c r="E10" s="128"/>
    </row>
    <row r="11" spans="1:5" s="2" customFormat="1" ht="15.95" customHeight="1" x14ac:dyDescent="0.15">
      <c r="A11" s="127"/>
      <c r="B11" s="4"/>
      <c r="C11" s="128"/>
      <c r="D11" s="128"/>
      <c r="E11" s="128"/>
    </row>
    <row r="12" spans="1:5" s="2" customFormat="1" ht="15.95" customHeight="1" x14ac:dyDescent="0.15">
      <c r="A12" s="6"/>
      <c r="B12" s="4"/>
      <c r="C12" s="128"/>
      <c r="D12" s="128"/>
      <c r="E12" s="128"/>
    </row>
    <row r="13" spans="1:5" s="2" customFormat="1" ht="15.95" customHeight="1" x14ac:dyDescent="0.15">
      <c r="A13" s="6"/>
      <c r="B13" s="4"/>
      <c r="C13" s="128"/>
      <c r="D13" s="128"/>
      <c r="E13" s="128"/>
    </row>
    <row r="14" spans="1:5" s="2" customFormat="1" ht="15.95" customHeight="1" x14ac:dyDescent="0.15">
      <c r="A14" s="6"/>
      <c r="B14" s="4"/>
      <c r="C14" s="128"/>
      <c r="D14" s="128"/>
      <c r="E14" s="128"/>
    </row>
    <row r="15" spans="1:5" s="2" customFormat="1" ht="15.95" customHeight="1" x14ac:dyDescent="0.15">
      <c r="A15" s="6"/>
      <c r="B15" s="4"/>
      <c r="C15" s="128"/>
      <c r="D15" s="128"/>
      <c r="E15" s="128"/>
    </row>
    <row r="16" spans="1:5" s="2" customFormat="1" ht="15.95" customHeight="1" x14ac:dyDescent="0.15">
      <c r="A16" s="6"/>
      <c r="B16" s="4"/>
      <c r="C16" s="128"/>
      <c r="D16" s="128"/>
      <c r="E16" s="128"/>
    </row>
    <row r="17" spans="1:5" s="2" customFormat="1" ht="15.95" customHeight="1" x14ac:dyDescent="0.15">
      <c r="A17" s="6"/>
      <c r="B17" s="4"/>
      <c r="C17" s="128"/>
      <c r="D17" s="128"/>
      <c r="E17" s="128"/>
    </row>
    <row r="18" spans="1:5" s="2" customFormat="1" ht="15.95" customHeight="1" x14ac:dyDescent="0.15">
      <c r="A18" s="6"/>
      <c r="B18" s="4"/>
      <c r="C18" s="128"/>
      <c r="D18" s="128"/>
      <c r="E18" s="128"/>
    </row>
    <row r="19" spans="1:5" s="2" customFormat="1" ht="15.95" customHeight="1" x14ac:dyDescent="0.15">
      <c r="A19" s="6"/>
      <c r="B19" s="4"/>
      <c r="C19" s="128"/>
      <c r="D19" s="128"/>
      <c r="E19" s="128"/>
    </row>
    <row r="20" spans="1:5" s="2" customFormat="1" ht="15.95" customHeight="1" x14ac:dyDescent="0.15">
      <c r="A20" s="6"/>
      <c r="B20" s="4"/>
      <c r="C20" s="128"/>
      <c r="D20" s="128"/>
      <c r="E20" s="128"/>
    </row>
    <row r="21" spans="1:5" s="2" customFormat="1" ht="15.95" customHeight="1" x14ac:dyDescent="0.15">
      <c r="A21" s="6"/>
      <c r="B21" s="4"/>
      <c r="C21" s="128"/>
      <c r="D21" s="128"/>
      <c r="E21" s="128"/>
    </row>
    <row r="22" spans="1:5" s="2" customFormat="1" ht="15.95" customHeight="1" x14ac:dyDescent="0.15">
      <c r="A22" s="6"/>
      <c r="B22" s="4"/>
      <c r="C22" s="128"/>
      <c r="D22" s="128"/>
      <c r="E22" s="128"/>
    </row>
    <row r="23" spans="1:5" s="2" customFormat="1" ht="15.95" customHeight="1" x14ac:dyDescent="0.15">
      <c r="A23" s="6"/>
      <c r="B23" s="4"/>
      <c r="C23" s="128"/>
      <c r="D23" s="128"/>
      <c r="E23" s="128"/>
    </row>
    <row r="24" spans="1:5" s="2" customFormat="1" ht="15.95" customHeight="1" x14ac:dyDescent="0.15">
      <c r="A24" s="127"/>
      <c r="B24" s="6"/>
      <c r="C24" s="6"/>
      <c r="D24" s="4"/>
      <c r="E24" s="4"/>
    </row>
    <row r="25" spans="1:5" s="2" customFormat="1" ht="15.95" customHeight="1" x14ac:dyDescent="0.15">
      <c r="A25" s="127"/>
      <c r="B25" s="6"/>
      <c r="C25" s="6"/>
      <c r="D25" s="4"/>
      <c r="E25" s="4"/>
    </row>
    <row r="26" spans="1:5" s="2" customFormat="1" ht="15.95" customHeight="1" x14ac:dyDescent="0.15">
      <c r="A26" s="127"/>
      <c r="B26" s="6"/>
      <c r="C26" s="6"/>
      <c r="D26" s="4"/>
      <c r="E26" s="4"/>
    </row>
    <row r="27" spans="1:5" s="2" customFormat="1" ht="15.95" customHeight="1" x14ac:dyDescent="0.15">
      <c r="A27" s="127"/>
      <c r="B27" s="6"/>
      <c r="C27" s="6"/>
      <c r="D27" s="4"/>
      <c r="E27" s="4"/>
    </row>
    <row r="28" spans="1:5" s="2" customFormat="1" ht="15.95" customHeight="1" x14ac:dyDescent="0.15">
      <c r="A28" s="4"/>
      <c r="B28" s="6"/>
      <c r="C28" s="6"/>
      <c r="D28" s="4"/>
      <c r="E28" s="4"/>
    </row>
    <row r="29" spans="1:5" s="2" customFormat="1" ht="15.95" customHeight="1" x14ac:dyDescent="0.15">
      <c r="A29" s="4"/>
      <c r="B29" s="6"/>
      <c r="C29" s="6"/>
      <c r="D29" s="4"/>
      <c r="E29" s="4"/>
    </row>
    <row r="30" spans="1:5" s="2" customFormat="1" ht="15.95" customHeight="1" x14ac:dyDescent="0.15">
      <c r="A30" s="4"/>
      <c r="B30" s="6"/>
      <c r="C30" s="6"/>
      <c r="D30" s="4"/>
      <c r="E30" s="4"/>
    </row>
    <row r="31" spans="1:5" ht="15.95" customHeight="1" x14ac:dyDescent="0.15"/>
    <row r="32" spans="1:5" ht="15.95" customHeight="1" x14ac:dyDescent="0.15"/>
    <row r="33" ht="15.95" customHeight="1" x14ac:dyDescent="0.15"/>
    <row r="34" ht="15.95" customHeight="1" x14ac:dyDescent="0.15"/>
    <row r="35" ht="15.95" customHeight="1" x14ac:dyDescent="0.15"/>
    <row r="36" ht="15.95" customHeight="1" x14ac:dyDescent="0.15"/>
    <row r="37" ht="15.95" customHeight="1" x14ac:dyDescent="0.15"/>
    <row r="38" ht="15.95" customHeight="1" x14ac:dyDescent="0.15"/>
    <row r="39" ht="15.95" customHeight="1" x14ac:dyDescent="0.15"/>
    <row r="40" ht="15.95" customHeight="1" x14ac:dyDescent="0.15"/>
    <row r="41" ht="15.95" customHeight="1" x14ac:dyDescent="0.15"/>
    <row r="42" ht="15.95" customHeight="1" x14ac:dyDescent="0.15"/>
    <row r="43" ht="15.95" customHeight="1" x14ac:dyDescent="0.15"/>
    <row r="44" ht="15.95" customHeight="1" x14ac:dyDescent="0.15"/>
    <row r="45" ht="15.95" customHeight="1" x14ac:dyDescent="0.15"/>
    <row r="46" ht="15.95" customHeight="1" x14ac:dyDescent="0.15"/>
    <row r="47" ht="15.95" customHeight="1" x14ac:dyDescent="0.15"/>
    <row r="48" ht="15.95" customHeight="1" x14ac:dyDescent="0.15"/>
    <row r="49" ht="15.95" customHeight="1" x14ac:dyDescent="0.15"/>
  </sheetData>
  <sheetProtection formatCells="0" formatColumns="0" formatRows="0" insertColumns="0" insertRows="0" insertHyperlinks="0" deleteColumns="0" deleteRows="0" sort="0" autoFilter="0" pivotTables="0"/>
  <phoneticPr fontId="16" type="noConversion"/>
  <pageMargins left="0.75138888888888899" right="0.75138888888888899" top="1" bottom="1" header="0.5" footer="0.5"/>
  <pageSetup paperSize="9" scale="91"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3"/>
  <sheetViews>
    <sheetView workbookViewId="0">
      <pane ySplit="2" topLeftCell="A3" activePane="bottomLeft" state="frozen"/>
      <selection pane="bottomLeft" activeCell="C30" sqref="C30"/>
    </sheetView>
  </sheetViews>
  <sheetFormatPr defaultColWidth="9" defaultRowHeight="12" x14ac:dyDescent="0.15"/>
  <cols>
    <col min="1" max="1" width="9" style="84"/>
    <col min="2" max="2" width="22" style="85" customWidth="1"/>
    <col min="3" max="3" width="11" style="84" customWidth="1"/>
    <col min="4" max="4" width="12.25" style="84" customWidth="1"/>
    <col min="5" max="5" width="11.5" style="84" customWidth="1"/>
    <col min="6" max="6" width="12.625" style="84"/>
    <col min="7" max="7" width="36.875" style="84" customWidth="1"/>
    <col min="8" max="16384" width="9" style="84"/>
  </cols>
  <sheetData>
    <row r="1" spans="1:12" x14ac:dyDescent="0.15">
      <c r="A1" s="133" t="s">
        <v>14</v>
      </c>
      <c r="B1" s="133" t="s">
        <v>1</v>
      </c>
      <c r="C1" s="130" t="s">
        <v>15</v>
      </c>
      <c r="D1" s="130"/>
      <c r="E1" s="130"/>
      <c r="F1" s="133" t="s">
        <v>16</v>
      </c>
      <c r="G1" s="133" t="s">
        <v>4</v>
      </c>
    </row>
    <row r="2" spans="1:12" x14ac:dyDescent="0.15">
      <c r="A2" s="133"/>
      <c r="B2" s="133"/>
      <c r="C2" s="86" t="s">
        <v>17</v>
      </c>
      <c r="D2" s="86" t="s">
        <v>18</v>
      </c>
      <c r="E2" s="86" t="s">
        <v>19</v>
      </c>
      <c r="F2" s="133"/>
      <c r="G2" s="133"/>
    </row>
    <row r="3" spans="1:12" x14ac:dyDescent="0.15">
      <c r="A3" s="87" t="s">
        <v>20</v>
      </c>
      <c r="B3" s="88" t="s">
        <v>21</v>
      </c>
      <c r="C3" s="89">
        <f>SUM(C4:C6)</f>
        <v>13</v>
      </c>
      <c r="D3" s="90"/>
      <c r="E3" s="91">
        <f>SUM(E4:E6)</f>
        <v>822</v>
      </c>
      <c r="F3" s="92">
        <f>E3/$E$303</f>
        <v>0.12594852107017601</v>
      </c>
      <c r="G3" s="90"/>
    </row>
    <row r="4" spans="1:12" x14ac:dyDescent="0.15">
      <c r="A4" s="93">
        <v>1</v>
      </c>
      <c r="B4" s="69" t="s">
        <v>22</v>
      </c>
      <c r="C4" s="67">
        <v>10</v>
      </c>
      <c r="D4" s="70">
        <v>0.2</v>
      </c>
      <c r="E4" s="94">
        <f t="shared" ref="E4:E24" si="0">D4*C4</f>
        <v>2</v>
      </c>
      <c r="F4" s="95">
        <f t="shared" ref="F4:F67" si="1">E4/$E$303</f>
        <v>3.0644409019507603E-4</v>
      </c>
      <c r="G4" s="134" t="s">
        <v>23</v>
      </c>
    </row>
    <row r="5" spans="1:12" x14ac:dyDescent="0.15">
      <c r="A5" s="93">
        <v>2</v>
      </c>
      <c r="B5" s="69" t="s">
        <v>5</v>
      </c>
      <c r="C5" s="67">
        <v>1</v>
      </c>
      <c r="D5" s="70">
        <v>220</v>
      </c>
      <c r="E5" s="94">
        <f t="shared" si="0"/>
        <v>220</v>
      </c>
      <c r="F5" s="95">
        <f t="shared" si="1"/>
        <v>3.3708849921458402E-2</v>
      </c>
      <c r="G5" s="135"/>
    </row>
    <row r="6" spans="1:12" x14ac:dyDescent="0.15">
      <c r="A6" s="93">
        <v>3</v>
      </c>
      <c r="B6" s="69" t="s">
        <v>8</v>
      </c>
      <c r="C6" s="67">
        <v>2</v>
      </c>
      <c r="D6" s="70">
        <v>300</v>
      </c>
      <c r="E6" s="94">
        <f t="shared" si="0"/>
        <v>600</v>
      </c>
      <c r="F6" s="95">
        <f t="shared" si="1"/>
        <v>9.1933227058522804E-2</v>
      </c>
      <c r="G6" s="136"/>
    </row>
    <row r="7" spans="1:12" x14ac:dyDescent="0.15">
      <c r="A7" s="87" t="s">
        <v>24</v>
      </c>
      <c r="B7" s="88" t="s">
        <v>25</v>
      </c>
      <c r="C7" s="89">
        <f>SUM(C8:C24)</f>
        <v>85</v>
      </c>
      <c r="D7" s="90"/>
      <c r="E7" s="91">
        <f>SUM(E8:E24)</f>
        <v>614.25</v>
      </c>
      <c r="F7" s="92">
        <f t="shared" si="1"/>
        <v>9.4116641201162796E-2</v>
      </c>
      <c r="G7" s="90"/>
    </row>
    <row r="8" spans="1:12" x14ac:dyDescent="0.15">
      <c r="A8" s="93">
        <v>1</v>
      </c>
      <c r="B8" s="69" t="s">
        <v>26</v>
      </c>
      <c r="C8" s="67">
        <v>12</v>
      </c>
      <c r="D8" s="70">
        <v>0.05</v>
      </c>
      <c r="E8" s="94">
        <f t="shared" si="0"/>
        <v>0.6</v>
      </c>
      <c r="F8" s="95">
        <f t="shared" si="1"/>
        <v>9.1933227058522905E-5</v>
      </c>
      <c r="G8" s="96"/>
    </row>
    <row r="9" spans="1:12" x14ac:dyDescent="0.15">
      <c r="A9" s="93">
        <v>2</v>
      </c>
      <c r="B9" s="69" t="s">
        <v>27</v>
      </c>
      <c r="C9" s="67">
        <v>1</v>
      </c>
      <c r="D9" s="70">
        <v>0.05</v>
      </c>
      <c r="E9" s="94">
        <f t="shared" si="0"/>
        <v>0.05</v>
      </c>
      <c r="F9" s="95">
        <f t="shared" si="1"/>
        <v>7.6611022548769003E-6</v>
      </c>
      <c r="G9" s="96"/>
      <c r="K9" s="84">
        <v>6689.56</v>
      </c>
      <c r="L9" s="84">
        <f>K9*80%</f>
        <v>5351.6480000000001</v>
      </c>
    </row>
    <row r="10" spans="1:12" x14ac:dyDescent="0.15">
      <c r="A10" s="93">
        <v>3</v>
      </c>
      <c r="B10" s="69" t="s">
        <v>28</v>
      </c>
      <c r="C10" s="67">
        <v>5</v>
      </c>
      <c r="D10" s="70">
        <v>0.1</v>
      </c>
      <c r="E10" s="94">
        <f t="shared" si="0"/>
        <v>0.5</v>
      </c>
      <c r="F10" s="95">
        <f t="shared" si="1"/>
        <v>7.6611022548769007E-5</v>
      </c>
      <c r="G10" s="96"/>
      <c r="K10" s="84">
        <v>6526.48</v>
      </c>
      <c r="L10" s="84">
        <f>K10*80%</f>
        <v>5221.1840000000002</v>
      </c>
    </row>
    <row r="11" spans="1:12" x14ac:dyDescent="0.15">
      <c r="A11" s="93">
        <v>4</v>
      </c>
      <c r="B11" s="69" t="s">
        <v>29</v>
      </c>
      <c r="C11" s="67">
        <v>1</v>
      </c>
      <c r="D11" s="70">
        <v>0.1</v>
      </c>
      <c r="E11" s="94">
        <f t="shared" si="0"/>
        <v>0.1</v>
      </c>
      <c r="F11" s="95">
        <f t="shared" si="1"/>
        <v>1.5322204509753801E-5</v>
      </c>
      <c r="G11" s="96"/>
    </row>
    <row r="12" spans="1:12" x14ac:dyDescent="0.15">
      <c r="A12" s="93">
        <v>5</v>
      </c>
      <c r="B12" s="69" t="s">
        <v>30</v>
      </c>
      <c r="C12" s="67">
        <v>6</v>
      </c>
      <c r="D12" s="70">
        <v>0.2</v>
      </c>
      <c r="E12" s="94">
        <f t="shared" si="0"/>
        <v>1.2</v>
      </c>
      <c r="F12" s="95">
        <f t="shared" si="1"/>
        <v>1.83866454117046E-4</v>
      </c>
      <c r="G12" s="97"/>
    </row>
    <row r="13" spans="1:12" x14ac:dyDescent="0.15">
      <c r="A13" s="93">
        <v>6</v>
      </c>
      <c r="B13" s="69" t="s">
        <v>31</v>
      </c>
      <c r="C13" s="67">
        <v>6</v>
      </c>
      <c r="D13" s="70">
        <v>0.3</v>
      </c>
      <c r="E13" s="94">
        <f t="shared" si="0"/>
        <v>1.8</v>
      </c>
      <c r="F13" s="95">
        <f t="shared" si="1"/>
        <v>2.7579968117556801E-4</v>
      </c>
      <c r="G13" s="96"/>
    </row>
    <row r="14" spans="1:12" x14ac:dyDescent="0.15">
      <c r="A14" s="93">
        <v>7</v>
      </c>
      <c r="B14" s="69" t="s">
        <v>32</v>
      </c>
      <c r="C14" s="67">
        <v>2</v>
      </c>
      <c r="D14" s="70">
        <v>0.5</v>
      </c>
      <c r="E14" s="94">
        <f t="shared" si="0"/>
        <v>1</v>
      </c>
      <c r="F14" s="95">
        <f t="shared" si="1"/>
        <v>1.5322204509753801E-4</v>
      </c>
      <c r="G14" s="96"/>
    </row>
    <row r="15" spans="1:12" x14ac:dyDescent="0.15">
      <c r="A15" s="93">
        <v>8</v>
      </c>
      <c r="B15" s="69" t="s">
        <v>33</v>
      </c>
      <c r="C15" s="67">
        <v>4</v>
      </c>
      <c r="D15" s="70">
        <v>0.5</v>
      </c>
      <c r="E15" s="94">
        <f t="shared" si="0"/>
        <v>2</v>
      </c>
      <c r="F15" s="95">
        <f t="shared" si="1"/>
        <v>3.0644409019507603E-4</v>
      </c>
      <c r="G15" s="96"/>
    </row>
    <row r="16" spans="1:12" x14ac:dyDescent="0.15">
      <c r="A16" s="93">
        <v>9</v>
      </c>
      <c r="B16" s="69" t="s">
        <v>34</v>
      </c>
      <c r="C16" s="67">
        <v>6</v>
      </c>
      <c r="D16" s="70">
        <v>5.5</v>
      </c>
      <c r="E16" s="94">
        <f t="shared" si="0"/>
        <v>33</v>
      </c>
      <c r="F16" s="95">
        <f t="shared" si="1"/>
        <v>5.0563274882187599E-3</v>
      </c>
      <c r="G16" s="96"/>
    </row>
    <row r="17" spans="1:7" x14ac:dyDescent="0.15">
      <c r="A17" s="93">
        <v>10</v>
      </c>
      <c r="B17" s="69" t="s">
        <v>35</v>
      </c>
      <c r="C17" s="67">
        <v>12</v>
      </c>
      <c r="D17" s="70">
        <v>1</v>
      </c>
      <c r="E17" s="94">
        <f t="shared" si="0"/>
        <v>12</v>
      </c>
      <c r="F17" s="95">
        <f t="shared" si="1"/>
        <v>1.8386645411704601E-3</v>
      </c>
      <c r="G17" s="96"/>
    </row>
    <row r="18" spans="1:7" x14ac:dyDescent="0.15">
      <c r="A18" s="93">
        <v>11</v>
      </c>
      <c r="B18" s="69" t="s">
        <v>36</v>
      </c>
      <c r="C18" s="67">
        <v>12</v>
      </c>
      <c r="D18" s="70">
        <v>1.5</v>
      </c>
      <c r="E18" s="94">
        <f t="shared" si="0"/>
        <v>18</v>
      </c>
      <c r="F18" s="95">
        <f t="shared" si="1"/>
        <v>2.75799681175569E-3</v>
      </c>
      <c r="G18" s="96"/>
    </row>
    <row r="19" spans="1:7" x14ac:dyDescent="0.15">
      <c r="A19" s="93">
        <v>12</v>
      </c>
      <c r="B19" s="69" t="s">
        <v>37</v>
      </c>
      <c r="C19" s="67">
        <v>12</v>
      </c>
      <c r="D19" s="70">
        <v>10</v>
      </c>
      <c r="E19" s="94">
        <f t="shared" si="0"/>
        <v>120</v>
      </c>
      <c r="F19" s="95">
        <f t="shared" si="1"/>
        <v>1.8386645411704601E-2</v>
      </c>
      <c r="G19" s="96"/>
    </row>
    <row r="20" spans="1:7" x14ac:dyDescent="0.15">
      <c r="A20" s="93">
        <v>13</v>
      </c>
      <c r="B20" s="69" t="s">
        <v>38</v>
      </c>
      <c r="C20" s="67">
        <v>1</v>
      </c>
      <c r="D20" s="70">
        <v>15</v>
      </c>
      <c r="E20" s="94">
        <f t="shared" si="0"/>
        <v>15</v>
      </c>
      <c r="F20" s="95">
        <f t="shared" si="1"/>
        <v>2.2983306764630699E-3</v>
      </c>
      <c r="G20" s="96"/>
    </row>
    <row r="21" spans="1:7" ht="24" x14ac:dyDescent="0.15">
      <c r="A21" s="93">
        <v>14</v>
      </c>
      <c r="B21" s="69" t="s">
        <v>39</v>
      </c>
      <c r="C21" s="67">
        <v>2</v>
      </c>
      <c r="D21" s="70">
        <v>18</v>
      </c>
      <c r="E21" s="94">
        <f t="shared" si="0"/>
        <v>36</v>
      </c>
      <c r="F21" s="95">
        <f t="shared" si="1"/>
        <v>5.5159936235113704E-3</v>
      </c>
      <c r="G21" s="96"/>
    </row>
    <row r="22" spans="1:7" x14ac:dyDescent="0.15">
      <c r="A22" s="93">
        <v>15</v>
      </c>
      <c r="B22" s="69" t="s">
        <v>40</v>
      </c>
      <c r="C22" s="67">
        <v>1</v>
      </c>
      <c r="D22" s="70">
        <v>33</v>
      </c>
      <c r="E22" s="94">
        <f t="shared" si="0"/>
        <v>33</v>
      </c>
      <c r="F22" s="95">
        <f t="shared" si="1"/>
        <v>5.0563274882187599E-3</v>
      </c>
      <c r="G22" s="96"/>
    </row>
    <row r="23" spans="1:7" x14ac:dyDescent="0.15">
      <c r="A23" s="93">
        <v>16</v>
      </c>
      <c r="B23" s="69" t="s">
        <v>41</v>
      </c>
      <c r="C23" s="67">
        <v>1</v>
      </c>
      <c r="D23" s="70">
        <v>100</v>
      </c>
      <c r="E23" s="94">
        <f t="shared" si="0"/>
        <v>100</v>
      </c>
      <c r="F23" s="95">
        <f t="shared" si="1"/>
        <v>1.5322204509753801E-2</v>
      </c>
      <c r="G23" s="96"/>
    </row>
    <row r="24" spans="1:7" x14ac:dyDescent="0.15">
      <c r="A24" s="93">
        <v>17</v>
      </c>
      <c r="B24" s="69" t="s">
        <v>42</v>
      </c>
      <c r="C24" s="67">
        <v>1</v>
      </c>
      <c r="D24" s="70">
        <v>240</v>
      </c>
      <c r="E24" s="94">
        <f t="shared" si="0"/>
        <v>240</v>
      </c>
      <c r="F24" s="95">
        <f t="shared" si="1"/>
        <v>3.6773290823409098E-2</v>
      </c>
      <c r="G24" s="96"/>
    </row>
    <row r="25" spans="1:7" x14ac:dyDescent="0.15">
      <c r="A25" s="98" t="s">
        <v>43</v>
      </c>
      <c r="B25" s="99" t="s">
        <v>44</v>
      </c>
      <c r="C25" s="100">
        <f>SUM(C26:C29)</f>
        <v>4</v>
      </c>
      <c r="D25" s="101"/>
      <c r="E25" s="91">
        <f>SUM(E26:E29)</f>
        <v>4.7300000000000004</v>
      </c>
      <c r="F25" s="92">
        <f t="shared" si="1"/>
        <v>7.2474027331135497E-4</v>
      </c>
      <c r="G25" s="90"/>
    </row>
    <row r="26" spans="1:7" x14ac:dyDescent="0.15">
      <c r="A26" s="93">
        <v>1</v>
      </c>
      <c r="B26" s="69" t="s">
        <v>45</v>
      </c>
      <c r="C26" s="67">
        <v>1</v>
      </c>
      <c r="D26" s="70">
        <v>0.1</v>
      </c>
      <c r="E26" s="94">
        <f t="shared" ref="E26:E29" si="2">D26*C26</f>
        <v>0.1</v>
      </c>
      <c r="F26" s="95">
        <f t="shared" si="1"/>
        <v>1.5322204509753801E-5</v>
      </c>
      <c r="G26" s="137" t="s">
        <v>46</v>
      </c>
    </row>
    <row r="27" spans="1:7" x14ac:dyDescent="0.15">
      <c r="A27" s="102">
        <v>2</v>
      </c>
      <c r="B27" s="69" t="s">
        <v>47</v>
      </c>
      <c r="C27" s="67">
        <v>1</v>
      </c>
      <c r="D27" s="70">
        <v>0.63</v>
      </c>
      <c r="E27" s="94">
        <f t="shared" si="2"/>
        <v>0.63</v>
      </c>
      <c r="F27" s="95">
        <f t="shared" si="1"/>
        <v>9.6529888411449005E-5</v>
      </c>
      <c r="G27" s="138"/>
    </row>
    <row r="28" spans="1:7" x14ac:dyDescent="0.15">
      <c r="A28" s="93">
        <v>3</v>
      </c>
      <c r="B28" s="69" t="s">
        <v>48</v>
      </c>
      <c r="C28" s="67">
        <v>1</v>
      </c>
      <c r="D28" s="70">
        <v>2</v>
      </c>
      <c r="E28" s="94">
        <f t="shared" si="2"/>
        <v>2</v>
      </c>
      <c r="F28" s="95">
        <f t="shared" si="1"/>
        <v>3.0644409019507603E-4</v>
      </c>
      <c r="G28" s="138"/>
    </row>
    <row r="29" spans="1:7" x14ac:dyDescent="0.15">
      <c r="A29" s="93">
        <v>4</v>
      </c>
      <c r="B29" s="69" t="s">
        <v>49</v>
      </c>
      <c r="C29" s="67">
        <v>1</v>
      </c>
      <c r="D29" s="70">
        <v>2</v>
      </c>
      <c r="E29" s="94">
        <f t="shared" si="2"/>
        <v>2</v>
      </c>
      <c r="F29" s="95">
        <f t="shared" si="1"/>
        <v>3.0644409019507603E-4</v>
      </c>
      <c r="G29" s="139"/>
    </row>
    <row r="30" spans="1:7" x14ac:dyDescent="0.15">
      <c r="A30" s="98" t="s">
        <v>50</v>
      </c>
      <c r="B30" s="99" t="s">
        <v>51</v>
      </c>
      <c r="C30" s="100">
        <f>SUM(C31:C43)</f>
        <v>50</v>
      </c>
      <c r="D30" s="101"/>
      <c r="E30" s="91">
        <f>SUM(E31:E43)</f>
        <v>95.16</v>
      </c>
      <c r="F30" s="92">
        <f t="shared" si="1"/>
        <v>1.4580609811481701E-2</v>
      </c>
      <c r="G30" s="90"/>
    </row>
    <row r="31" spans="1:7" x14ac:dyDescent="0.15">
      <c r="A31" s="67">
        <v>1</v>
      </c>
      <c r="B31" s="69" t="s">
        <v>52</v>
      </c>
      <c r="C31" s="67">
        <v>1</v>
      </c>
      <c r="D31" s="70">
        <v>0.03</v>
      </c>
      <c r="E31" s="94">
        <f t="shared" ref="E31:E43" si="3">D31*C31</f>
        <v>0.03</v>
      </c>
      <c r="F31" s="95">
        <f t="shared" si="1"/>
        <v>4.5966613529261399E-6</v>
      </c>
      <c r="G31" s="134" t="s">
        <v>53</v>
      </c>
    </row>
    <row r="32" spans="1:7" x14ac:dyDescent="0.15">
      <c r="A32" s="67">
        <v>2</v>
      </c>
      <c r="B32" s="69" t="s">
        <v>27</v>
      </c>
      <c r="C32" s="67">
        <v>1</v>
      </c>
      <c r="D32" s="70">
        <v>0.05</v>
      </c>
      <c r="E32" s="94">
        <f t="shared" si="3"/>
        <v>0.05</v>
      </c>
      <c r="F32" s="95">
        <f t="shared" si="1"/>
        <v>7.6611022548769003E-6</v>
      </c>
      <c r="G32" s="135"/>
    </row>
    <row r="33" spans="1:7" x14ac:dyDescent="0.15">
      <c r="A33" s="67">
        <v>3</v>
      </c>
      <c r="B33" s="69" t="s">
        <v>54</v>
      </c>
      <c r="C33" s="67">
        <v>1</v>
      </c>
      <c r="D33" s="70">
        <v>0.08</v>
      </c>
      <c r="E33" s="94">
        <f t="shared" si="3"/>
        <v>0.08</v>
      </c>
      <c r="F33" s="95">
        <f t="shared" si="1"/>
        <v>1.2257763607803E-5</v>
      </c>
      <c r="G33" s="135"/>
    </row>
    <row r="34" spans="1:7" x14ac:dyDescent="0.15">
      <c r="A34" s="67">
        <v>4</v>
      </c>
      <c r="B34" s="69" t="s">
        <v>55</v>
      </c>
      <c r="C34" s="67">
        <v>1</v>
      </c>
      <c r="D34" s="70">
        <v>0.1</v>
      </c>
      <c r="E34" s="94">
        <f t="shared" si="3"/>
        <v>0.1</v>
      </c>
      <c r="F34" s="95">
        <f t="shared" si="1"/>
        <v>1.5322204509753801E-5</v>
      </c>
      <c r="G34" s="135"/>
    </row>
    <row r="35" spans="1:7" x14ac:dyDescent="0.15">
      <c r="A35" s="67">
        <v>5</v>
      </c>
      <c r="B35" s="69" t="s">
        <v>56</v>
      </c>
      <c r="C35" s="67">
        <v>3</v>
      </c>
      <c r="D35" s="70">
        <v>0.2</v>
      </c>
      <c r="E35" s="94">
        <f t="shared" si="3"/>
        <v>0.6</v>
      </c>
      <c r="F35" s="95">
        <f t="shared" si="1"/>
        <v>9.1933227058522905E-5</v>
      </c>
      <c r="G35" s="135"/>
    </row>
    <row r="36" spans="1:7" x14ac:dyDescent="0.15">
      <c r="A36" s="67">
        <v>6</v>
      </c>
      <c r="B36" s="69" t="s">
        <v>57</v>
      </c>
      <c r="C36" s="67">
        <v>33</v>
      </c>
      <c r="D36" s="70">
        <v>0.5</v>
      </c>
      <c r="E36" s="94">
        <f t="shared" si="3"/>
        <v>16.5</v>
      </c>
      <c r="F36" s="95">
        <f t="shared" si="1"/>
        <v>2.52816374410938E-3</v>
      </c>
      <c r="G36" s="135"/>
    </row>
    <row r="37" spans="1:7" x14ac:dyDescent="0.15">
      <c r="A37" s="67">
        <v>7</v>
      </c>
      <c r="B37" s="69" t="s">
        <v>58</v>
      </c>
      <c r="C37" s="67">
        <v>4</v>
      </c>
      <c r="D37" s="70">
        <v>1.2</v>
      </c>
      <c r="E37" s="94">
        <f t="shared" si="3"/>
        <v>4.8</v>
      </c>
      <c r="F37" s="95">
        <f t="shared" si="1"/>
        <v>7.3546581646818303E-4</v>
      </c>
      <c r="G37" s="135"/>
    </row>
    <row r="38" spans="1:7" x14ac:dyDescent="0.15">
      <c r="A38" s="67">
        <v>8</v>
      </c>
      <c r="B38" s="69" t="s">
        <v>59</v>
      </c>
      <c r="C38" s="67">
        <v>1</v>
      </c>
      <c r="D38" s="70">
        <v>3</v>
      </c>
      <c r="E38" s="94">
        <f t="shared" si="3"/>
        <v>3</v>
      </c>
      <c r="F38" s="95">
        <f t="shared" si="1"/>
        <v>4.5966613529261399E-4</v>
      </c>
      <c r="G38" s="135"/>
    </row>
    <row r="39" spans="1:7" x14ac:dyDescent="0.15">
      <c r="A39" s="67">
        <v>9</v>
      </c>
      <c r="B39" s="69" t="s">
        <v>60</v>
      </c>
      <c r="C39" s="67">
        <v>1</v>
      </c>
      <c r="D39" s="70">
        <v>3</v>
      </c>
      <c r="E39" s="94">
        <f t="shared" si="3"/>
        <v>3</v>
      </c>
      <c r="F39" s="95">
        <f t="shared" si="1"/>
        <v>4.5966613529261399E-4</v>
      </c>
      <c r="G39" s="135"/>
    </row>
    <row r="40" spans="1:7" x14ac:dyDescent="0.15">
      <c r="A40" s="67">
        <v>10</v>
      </c>
      <c r="B40" s="69" t="s">
        <v>61</v>
      </c>
      <c r="C40" s="67">
        <v>1</v>
      </c>
      <c r="D40" s="70">
        <v>5</v>
      </c>
      <c r="E40" s="94">
        <f t="shared" si="3"/>
        <v>5</v>
      </c>
      <c r="F40" s="95">
        <f t="shared" si="1"/>
        <v>7.6611022548769001E-4</v>
      </c>
      <c r="G40" s="135"/>
    </row>
    <row r="41" spans="1:7" x14ac:dyDescent="0.15">
      <c r="A41" s="67">
        <v>11</v>
      </c>
      <c r="B41" s="69" t="s">
        <v>62</v>
      </c>
      <c r="C41" s="67">
        <v>1</v>
      </c>
      <c r="D41" s="70">
        <v>6</v>
      </c>
      <c r="E41" s="94">
        <f t="shared" si="3"/>
        <v>6</v>
      </c>
      <c r="F41" s="95">
        <f t="shared" si="1"/>
        <v>9.1933227058522797E-4</v>
      </c>
      <c r="G41" s="135"/>
    </row>
    <row r="42" spans="1:7" x14ac:dyDescent="0.15">
      <c r="A42" s="67">
        <v>12</v>
      </c>
      <c r="B42" s="69" t="s">
        <v>63</v>
      </c>
      <c r="C42" s="67">
        <v>1</v>
      </c>
      <c r="D42" s="70">
        <v>7</v>
      </c>
      <c r="E42" s="94">
        <f t="shared" si="3"/>
        <v>7</v>
      </c>
      <c r="F42" s="95">
        <f t="shared" si="1"/>
        <v>1.0725543156827699E-3</v>
      </c>
      <c r="G42" s="135"/>
    </row>
    <row r="43" spans="1:7" x14ac:dyDescent="0.15">
      <c r="A43" s="67">
        <v>13</v>
      </c>
      <c r="B43" s="69" t="s">
        <v>64</v>
      </c>
      <c r="C43" s="67">
        <v>1</v>
      </c>
      <c r="D43" s="70">
        <v>49</v>
      </c>
      <c r="E43" s="94">
        <f t="shared" si="3"/>
        <v>49</v>
      </c>
      <c r="F43" s="95">
        <f t="shared" si="1"/>
        <v>7.5078802097793699E-3</v>
      </c>
      <c r="G43" s="136"/>
    </row>
    <row r="44" spans="1:7" x14ac:dyDescent="0.15">
      <c r="A44" s="98" t="s">
        <v>65</v>
      </c>
      <c r="B44" s="99" t="s">
        <v>66</v>
      </c>
      <c r="C44" s="100">
        <f>SUM(C45:C47)</f>
        <v>3</v>
      </c>
      <c r="D44" s="101"/>
      <c r="E44" s="91">
        <f>SUM(E45:E47)</f>
        <v>1880</v>
      </c>
      <c r="F44" s="92">
        <f t="shared" si="1"/>
        <v>0.28805744478337197</v>
      </c>
      <c r="G44" s="90"/>
    </row>
    <row r="45" spans="1:7" x14ac:dyDescent="0.15">
      <c r="A45" s="93">
        <v>1</v>
      </c>
      <c r="B45" s="69" t="s">
        <v>67</v>
      </c>
      <c r="C45" s="67">
        <v>1</v>
      </c>
      <c r="D45" s="70">
        <v>150</v>
      </c>
      <c r="E45" s="94">
        <f t="shared" ref="E45:E47" si="4">D45*C45</f>
        <v>150</v>
      </c>
      <c r="F45" s="95">
        <f t="shared" si="1"/>
        <v>2.2983306764630701E-2</v>
      </c>
      <c r="G45" s="137" t="s">
        <v>68</v>
      </c>
    </row>
    <row r="46" spans="1:7" x14ac:dyDescent="0.15">
      <c r="A46" s="93">
        <v>2</v>
      </c>
      <c r="B46" s="69" t="s">
        <v>69</v>
      </c>
      <c r="C46" s="67">
        <v>1</v>
      </c>
      <c r="D46" s="70">
        <v>230</v>
      </c>
      <c r="E46" s="94">
        <f t="shared" si="4"/>
        <v>230</v>
      </c>
      <c r="F46" s="95">
        <f t="shared" si="1"/>
        <v>3.5241070372433798E-2</v>
      </c>
      <c r="G46" s="138"/>
    </row>
    <row r="47" spans="1:7" x14ac:dyDescent="0.15">
      <c r="A47" s="102">
        <v>3</v>
      </c>
      <c r="B47" s="69" t="s">
        <v>70</v>
      </c>
      <c r="C47" s="67">
        <v>1</v>
      </c>
      <c r="D47" s="70">
        <v>1500</v>
      </c>
      <c r="E47" s="94">
        <f t="shared" si="4"/>
        <v>1500</v>
      </c>
      <c r="F47" s="95">
        <f t="shared" si="1"/>
        <v>0.22983306764630701</v>
      </c>
      <c r="G47" s="139"/>
    </row>
    <row r="48" spans="1:7" x14ac:dyDescent="0.15">
      <c r="A48" s="98" t="s">
        <v>71</v>
      </c>
      <c r="B48" s="99" t="s">
        <v>72</v>
      </c>
      <c r="C48" s="100">
        <f>SUM(C49:C63)</f>
        <v>34</v>
      </c>
      <c r="D48" s="101"/>
      <c r="E48" s="91">
        <f>SUM(E49:E63)</f>
        <v>187.54</v>
      </c>
      <c r="F48" s="92">
        <f t="shared" si="1"/>
        <v>2.8735262337592299E-2</v>
      </c>
      <c r="G48" s="90"/>
    </row>
    <row r="49" spans="1:7" x14ac:dyDescent="0.15">
      <c r="A49" s="67">
        <v>1</v>
      </c>
      <c r="B49" s="69" t="s">
        <v>52</v>
      </c>
      <c r="C49" s="67">
        <v>1</v>
      </c>
      <c r="D49" s="70">
        <v>0.03</v>
      </c>
      <c r="E49" s="94">
        <f t="shared" ref="E49:E63" si="5">D49*C49</f>
        <v>0.03</v>
      </c>
      <c r="F49" s="95">
        <f t="shared" si="1"/>
        <v>4.5966613529261399E-6</v>
      </c>
      <c r="G49" s="137" t="s">
        <v>73</v>
      </c>
    </row>
    <row r="50" spans="1:7" x14ac:dyDescent="0.15">
      <c r="A50" s="67">
        <v>2</v>
      </c>
      <c r="B50" s="69" t="s">
        <v>74</v>
      </c>
      <c r="C50" s="67">
        <v>3</v>
      </c>
      <c r="D50" s="70">
        <v>0.05</v>
      </c>
      <c r="E50" s="94">
        <f t="shared" si="5"/>
        <v>0.15</v>
      </c>
      <c r="F50" s="95">
        <f t="shared" si="1"/>
        <v>2.2983306764630699E-5</v>
      </c>
      <c r="G50" s="138"/>
    </row>
    <row r="51" spans="1:7" x14ac:dyDescent="0.15">
      <c r="A51" s="67">
        <v>3</v>
      </c>
      <c r="B51" s="69" t="s">
        <v>54</v>
      </c>
      <c r="C51" s="67">
        <v>2</v>
      </c>
      <c r="D51" s="70">
        <v>0.08</v>
      </c>
      <c r="E51" s="94">
        <f t="shared" si="5"/>
        <v>0.16</v>
      </c>
      <c r="F51" s="95">
        <f t="shared" si="1"/>
        <v>2.4515527215606101E-5</v>
      </c>
      <c r="G51" s="138"/>
    </row>
    <row r="52" spans="1:7" x14ac:dyDescent="0.15">
      <c r="A52" s="67">
        <v>4</v>
      </c>
      <c r="B52" s="103" t="s">
        <v>75</v>
      </c>
      <c r="C52" s="72">
        <v>5</v>
      </c>
      <c r="D52" s="104">
        <v>0.2</v>
      </c>
      <c r="E52" s="94">
        <f t="shared" si="5"/>
        <v>1</v>
      </c>
      <c r="F52" s="95">
        <f t="shared" si="1"/>
        <v>1.5322204509753801E-4</v>
      </c>
      <c r="G52" s="138"/>
    </row>
    <row r="53" spans="1:7" x14ac:dyDescent="0.15">
      <c r="A53" s="67">
        <v>5</v>
      </c>
      <c r="B53" s="69" t="s">
        <v>76</v>
      </c>
      <c r="C53" s="67">
        <v>5</v>
      </c>
      <c r="D53" s="70">
        <v>0.2</v>
      </c>
      <c r="E53" s="94">
        <f t="shared" si="5"/>
        <v>1</v>
      </c>
      <c r="F53" s="95">
        <f t="shared" si="1"/>
        <v>1.5322204509753801E-4</v>
      </c>
      <c r="G53" s="138"/>
    </row>
    <row r="54" spans="1:7" x14ac:dyDescent="0.15">
      <c r="A54" s="67">
        <v>6</v>
      </c>
      <c r="B54" s="69" t="s">
        <v>77</v>
      </c>
      <c r="C54" s="67">
        <v>5</v>
      </c>
      <c r="D54" s="70">
        <v>0.2</v>
      </c>
      <c r="E54" s="94">
        <f t="shared" si="5"/>
        <v>1</v>
      </c>
      <c r="F54" s="95">
        <f t="shared" si="1"/>
        <v>1.5322204509753801E-4</v>
      </c>
      <c r="G54" s="138"/>
    </row>
    <row r="55" spans="1:7" x14ac:dyDescent="0.15">
      <c r="A55" s="67">
        <v>7</v>
      </c>
      <c r="B55" s="69" t="s">
        <v>78</v>
      </c>
      <c r="C55" s="67">
        <v>1</v>
      </c>
      <c r="D55" s="70">
        <v>0.5</v>
      </c>
      <c r="E55" s="94">
        <f t="shared" si="5"/>
        <v>0.5</v>
      </c>
      <c r="F55" s="95">
        <f t="shared" si="1"/>
        <v>7.6611022548769007E-5</v>
      </c>
      <c r="G55" s="138"/>
    </row>
    <row r="56" spans="1:7" x14ac:dyDescent="0.15">
      <c r="A56" s="67">
        <v>8</v>
      </c>
      <c r="B56" s="69" t="s">
        <v>36</v>
      </c>
      <c r="C56" s="67">
        <v>1</v>
      </c>
      <c r="D56" s="70">
        <v>0.7</v>
      </c>
      <c r="E56" s="94">
        <f t="shared" si="5"/>
        <v>0.7</v>
      </c>
      <c r="F56" s="95">
        <f t="shared" si="1"/>
        <v>1.0725543156827699E-4</v>
      </c>
      <c r="G56" s="138"/>
    </row>
    <row r="57" spans="1:7" x14ac:dyDescent="0.15">
      <c r="A57" s="67">
        <v>9</v>
      </c>
      <c r="B57" s="69" t="s">
        <v>79</v>
      </c>
      <c r="C57" s="67">
        <v>3</v>
      </c>
      <c r="D57" s="70">
        <v>1</v>
      </c>
      <c r="E57" s="94">
        <f t="shared" si="5"/>
        <v>3</v>
      </c>
      <c r="F57" s="95">
        <f t="shared" si="1"/>
        <v>4.5966613529261399E-4</v>
      </c>
      <c r="G57" s="138"/>
    </row>
    <row r="58" spans="1:7" x14ac:dyDescent="0.15">
      <c r="A58" s="67">
        <v>10</v>
      </c>
      <c r="B58" s="69" t="s">
        <v>80</v>
      </c>
      <c r="C58" s="67">
        <v>2</v>
      </c>
      <c r="D58" s="70">
        <v>2</v>
      </c>
      <c r="E58" s="94">
        <f t="shared" si="5"/>
        <v>4</v>
      </c>
      <c r="F58" s="95">
        <f t="shared" si="1"/>
        <v>6.1288818039015205E-4</v>
      </c>
      <c r="G58" s="138"/>
    </row>
    <row r="59" spans="1:7" x14ac:dyDescent="0.15">
      <c r="A59" s="67">
        <v>11</v>
      </c>
      <c r="B59" s="69" t="s">
        <v>62</v>
      </c>
      <c r="C59" s="67">
        <v>2</v>
      </c>
      <c r="D59" s="70">
        <v>3.5</v>
      </c>
      <c r="E59" s="94">
        <f t="shared" si="5"/>
        <v>7</v>
      </c>
      <c r="F59" s="95">
        <f t="shared" si="1"/>
        <v>1.0725543156827699E-3</v>
      </c>
      <c r="G59" s="138"/>
    </row>
    <row r="60" spans="1:7" x14ac:dyDescent="0.15">
      <c r="A60" s="67">
        <v>12</v>
      </c>
      <c r="B60" s="69" t="s">
        <v>81</v>
      </c>
      <c r="C60" s="67">
        <v>1</v>
      </c>
      <c r="D60" s="70">
        <v>5</v>
      </c>
      <c r="E60" s="94">
        <f t="shared" si="5"/>
        <v>5</v>
      </c>
      <c r="F60" s="95">
        <f t="shared" si="1"/>
        <v>7.6611022548769001E-4</v>
      </c>
      <c r="G60" s="138"/>
    </row>
    <row r="61" spans="1:7" x14ac:dyDescent="0.15">
      <c r="A61" s="67">
        <v>13</v>
      </c>
      <c r="B61" s="69" t="s">
        <v>82</v>
      </c>
      <c r="C61" s="67">
        <v>1</v>
      </c>
      <c r="D61" s="70">
        <v>15</v>
      </c>
      <c r="E61" s="94">
        <f t="shared" si="5"/>
        <v>15</v>
      </c>
      <c r="F61" s="95">
        <f t="shared" si="1"/>
        <v>2.2983306764630699E-3</v>
      </c>
      <c r="G61" s="138"/>
    </row>
    <row r="62" spans="1:7" x14ac:dyDescent="0.15">
      <c r="A62" s="67">
        <v>14</v>
      </c>
      <c r="B62" s="69" t="s">
        <v>10</v>
      </c>
      <c r="C62" s="67">
        <v>1</v>
      </c>
      <c r="D62" s="70">
        <v>50</v>
      </c>
      <c r="E62" s="94">
        <f t="shared" si="5"/>
        <v>50</v>
      </c>
      <c r="F62" s="95">
        <f t="shared" si="1"/>
        <v>7.6611022548769003E-3</v>
      </c>
      <c r="G62" s="138"/>
    </row>
    <row r="63" spans="1:7" x14ac:dyDescent="0.15">
      <c r="A63" s="67">
        <v>15</v>
      </c>
      <c r="B63" s="69" t="s">
        <v>83</v>
      </c>
      <c r="C63" s="67">
        <v>1</v>
      </c>
      <c r="D63" s="70">
        <v>99</v>
      </c>
      <c r="E63" s="94">
        <f t="shared" si="5"/>
        <v>99</v>
      </c>
      <c r="F63" s="95">
        <f t="shared" si="1"/>
        <v>1.5168982464656301E-2</v>
      </c>
      <c r="G63" s="139"/>
    </row>
    <row r="64" spans="1:7" x14ac:dyDescent="0.15">
      <c r="A64" s="98" t="s">
        <v>84</v>
      </c>
      <c r="B64" s="99" t="s">
        <v>85</v>
      </c>
      <c r="C64" s="100">
        <f>SUM(C65)</f>
        <v>1</v>
      </c>
      <c r="D64" s="101"/>
      <c r="E64" s="91">
        <f>SUM(E65)</f>
        <v>5</v>
      </c>
      <c r="F64" s="95">
        <f t="shared" si="1"/>
        <v>7.6611022548769001E-4</v>
      </c>
      <c r="G64" s="90"/>
    </row>
    <row r="65" spans="1:7" x14ac:dyDescent="0.15">
      <c r="A65" s="93">
        <v>1</v>
      </c>
      <c r="B65" s="69" t="s">
        <v>86</v>
      </c>
      <c r="C65" s="67">
        <v>1</v>
      </c>
      <c r="D65" s="70">
        <v>5</v>
      </c>
      <c r="E65" s="94">
        <f t="shared" ref="E65:E73" si="6">D65*C65</f>
        <v>5</v>
      </c>
      <c r="F65" s="95">
        <f t="shared" si="1"/>
        <v>7.6611022548769001E-4</v>
      </c>
      <c r="G65" s="96"/>
    </row>
    <row r="66" spans="1:7" x14ac:dyDescent="0.15">
      <c r="A66" s="98" t="s">
        <v>87</v>
      </c>
      <c r="B66" s="99" t="s">
        <v>88</v>
      </c>
      <c r="C66" s="100">
        <f>SUM(C67:C73)</f>
        <v>11</v>
      </c>
      <c r="D66" s="101"/>
      <c r="E66" s="91">
        <f>SUM(E67:E73)</f>
        <v>158.05000000000001</v>
      </c>
      <c r="F66" s="92">
        <f t="shared" si="1"/>
        <v>2.4216744227665898E-2</v>
      </c>
      <c r="G66" s="90"/>
    </row>
    <row r="67" spans="1:7" x14ac:dyDescent="0.15">
      <c r="A67" s="67">
        <v>1</v>
      </c>
      <c r="B67" s="105" t="s">
        <v>89</v>
      </c>
      <c r="C67" s="71">
        <v>5</v>
      </c>
      <c r="D67" s="106">
        <v>0.05</v>
      </c>
      <c r="E67" s="94">
        <f t="shared" si="6"/>
        <v>0.25</v>
      </c>
      <c r="F67" s="95">
        <f t="shared" si="1"/>
        <v>3.8305511274384503E-5</v>
      </c>
      <c r="G67" s="96"/>
    </row>
    <row r="68" spans="1:7" x14ac:dyDescent="0.15">
      <c r="A68" s="67">
        <v>2</v>
      </c>
      <c r="B68" s="69" t="s">
        <v>33</v>
      </c>
      <c r="C68" s="67">
        <v>1</v>
      </c>
      <c r="D68" s="70">
        <v>0.3</v>
      </c>
      <c r="E68" s="94">
        <f t="shared" si="6"/>
        <v>0.3</v>
      </c>
      <c r="F68" s="95">
        <f t="shared" ref="F68:F131" si="7">E68/$E$303</f>
        <v>4.5966613529261399E-5</v>
      </c>
      <c r="G68" s="96"/>
    </row>
    <row r="69" spans="1:7" x14ac:dyDescent="0.15">
      <c r="A69" s="67">
        <v>3</v>
      </c>
      <c r="B69" s="74" t="s">
        <v>90</v>
      </c>
      <c r="C69" s="67">
        <v>1</v>
      </c>
      <c r="D69" s="70">
        <v>2.5</v>
      </c>
      <c r="E69" s="94">
        <f t="shared" si="6"/>
        <v>2.5</v>
      </c>
      <c r="F69" s="95">
        <f t="shared" si="7"/>
        <v>3.8305511274384501E-4</v>
      </c>
      <c r="G69" s="96"/>
    </row>
    <row r="70" spans="1:7" ht="24" x14ac:dyDescent="0.15">
      <c r="A70" s="67">
        <v>4</v>
      </c>
      <c r="B70" s="69" t="s">
        <v>91</v>
      </c>
      <c r="C70" s="67">
        <v>1</v>
      </c>
      <c r="D70" s="70">
        <v>5</v>
      </c>
      <c r="E70" s="94">
        <f t="shared" si="6"/>
        <v>5</v>
      </c>
      <c r="F70" s="95">
        <f t="shared" si="7"/>
        <v>7.6611022548769001E-4</v>
      </c>
      <c r="G70" s="96"/>
    </row>
    <row r="71" spans="1:7" x14ac:dyDescent="0.15">
      <c r="A71" s="67">
        <v>5</v>
      </c>
      <c r="B71" s="74" t="s">
        <v>92</v>
      </c>
      <c r="C71" s="67">
        <v>1</v>
      </c>
      <c r="D71" s="70">
        <v>20</v>
      </c>
      <c r="E71" s="94">
        <f t="shared" si="6"/>
        <v>20</v>
      </c>
      <c r="F71" s="95">
        <f t="shared" si="7"/>
        <v>3.06444090195076E-3</v>
      </c>
      <c r="G71" s="96"/>
    </row>
    <row r="72" spans="1:7" x14ac:dyDescent="0.15">
      <c r="A72" s="67">
        <v>6</v>
      </c>
      <c r="B72" s="74" t="s">
        <v>93</v>
      </c>
      <c r="C72" s="67">
        <v>1</v>
      </c>
      <c r="D72" s="70">
        <v>65</v>
      </c>
      <c r="E72" s="94">
        <f t="shared" si="6"/>
        <v>65</v>
      </c>
      <c r="F72" s="95">
        <f t="shared" si="7"/>
        <v>9.9594329313399694E-3</v>
      </c>
      <c r="G72" s="96"/>
    </row>
    <row r="73" spans="1:7" x14ac:dyDescent="0.15">
      <c r="A73" s="67">
        <v>7</v>
      </c>
      <c r="B73" s="74" t="s">
        <v>94</v>
      </c>
      <c r="C73" s="67">
        <v>1</v>
      </c>
      <c r="D73" s="70">
        <v>65</v>
      </c>
      <c r="E73" s="94">
        <f t="shared" si="6"/>
        <v>65</v>
      </c>
      <c r="F73" s="95">
        <f t="shared" si="7"/>
        <v>9.9594329313399694E-3</v>
      </c>
      <c r="G73" s="96"/>
    </row>
    <row r="74" spans="1:7" x14ac:dyDescent="0.15">
      <c r="A74" s="98" t="s">
        <v>95</v>
      </c>
      <c r="B74" s="99" t="s">
        <v>96</v>
      </c>
      <c r="C74" s="100">
        <f>SUM(C75:C91)</f>
        <v>33</v>
      </c>
      <c r="D74" s="101"/>
      <c r="E74" s="91">
        <f>SUM(E75:E91)</f>
        <v>184.5</v>
      </c>
      <c r="F74" s="92">
        <f t="shared" si="7"/>
        <v>2.82694673204958E-2</v>
      </c>
      <c r="G74" s="90"/>
    </row>
    <row r="75" spans="1:7" x14ac:dyDescent="0.15">
      <c r="A75" s="67">
        <v>1</v>
      </c>
      <c r="B75" s="69" t="s">
        <v>27</v>
      </c>
      <c r="C75" s="67">
        <v>5</v>
      </c>
      <c r="D75" s="70">
        <v>0.05</v>
      </c>
      <c r="E75" s="94">
        <f t="shared" ref="E75:E91" si="8">D75*C75</f>
        <v>0.25</v>
      </c>
      <c r="F75" s="95">
        <f t="shared" si="7"/>
        <v>3.8305511274384503E-5</v>
      </c>
      <c r="G75" s="96"/>
    </row>
    <row r="76" spans="1:7" x14ac:dyDescent="0.15">
      <c r="A76" s="67">
        <v>2</v>
      </c>
      <c r="B76" s="69" t="s">
        <v>97</v>
      </c>
      <c r="C76" s="67">
        <v>1</v>
      </c>
      <c r="D76" s="70">
        <v>0.05</v>
      </c>
      <c r="E76" s="94">
        <f t="shared" si="8"/>
        <v>0.05</v>
      </c>
      <c r="F76" s="95">
        <f t="shared" si="7"/>
        <v>7.6611022548769003E-6</v>
      </c>
      <c r="G76" s="96"/>
    </row>
    <row r="77" spans="1:7" x14ac:dyDescent="0.15">
      <c r="A77" s="67">
        <v>3</v>
      </c>
      <c r="B77" s="69" t="s">
        <v>98</v>
      </c>
      <c r="C77" s="67">
        <v>6</v>
      </c>
      <c r="D77" s="70">
        <v>0.1</v>
      </c>
      <c r="E77" s="94">
        <f t="shared" si="8"/>
        <v>0.6</v>
      </c>
      <c r="F77" s="95">
        <f t="shared" si="7"/>
        <v>9.1933227058522905E-5</v>
      </c>
      <c r="G77" s="96"/>
    </row>
    <row r="78" spans="1:7" x14ac:dyDescent="0.15">
      <c r="A78" s="67">
        <v>4</v>
      </c>
      <c r="B78" s="69" t="s">
        <v>99</v>
      </c>
      <c r="C78" s="67">
        <v>1</v>
      </c>
      <c r="D78" s="70">
        <v>0.2</v>
      </c>
      <c r="E78" s="94">
        <f t="shared" si="8"/>
        <v>0.2</v>
      </c>
      <c r="F78" s="95">
        <f t="shared" si="7"/>
        <v>3.0644409019507601E-5</v>
      </c>
      <c r="G78" s="96"/>
    </row>
    <row r="79" spans="1:7" x14ac:dyDescent="0.15">
      <c r="A79" s="67">
        <v>5</v>
      </c>
      <c r="B79" s="69" t="s">
        <v>33</v>
      </c>
      <c r="C79" s="67">
        <v>3</v>
      </c>
      <c r="D79" s="70">
        <v>0.3</v>
      </c>
      <c r="E79" s="94">
        <f t="shared" si="8"/>
        <v>0.9</v>
      </c>
      <c r="F79" s="95">
        <f t="shared" si="7"/>
        <v>1.3789984058778401E-4</v>
      </c>
      <c r="G79" s="96"/>
    </row>
    <row r="80" spans="1:7" x14ac:dyDescent="0.15">
      <c r="A80" s="67">
        <v>6</v>
      </c>
      <c r="B80" s="69" t="s">
        <v>100</v>
      </c>
      <c r="C80" s="67">
        <v>1</v>
      </c>
      <c r="D80" s="70">
        <v>0.5</v>
      </c>
      <c r="E80" s="94">
        <f t="shared" si="8"/>
        <v>0.5</v>
      </c>
      <c r="F80" s="95">
        <f t="shared" si="7"/>
        <v>7.6611022548769007E-5</v>
      </c>
      <c r="G80" s="96"/>
    </row>
    <row r="81" spans="1:7" x14ac:dyDescent="0.15">
      <c r="A81" s="67">
        <v>7</v>
      </c>
      <c r="B81" s="69" t="s">
        <v>36</v>
      </c>
      <c r="C81" s="67">
        <v>2</v>
      </c>
      <c r="D81" s="70">
        <v>0.7</v>
      </c>
      <c r="E81" s="94">
        <f t="shared" si="8"/>
        <v>1.4</v>
      </c>
      <c r="F81" s="95">
        <f t="shared" si="7"/>
        <v>2.1451086313655301E-4</v>
      </c>
      <c r="G81" s="96"/>
    </row>
    <row r="82" spans="1:7" x14ac:dyDescent="0.15">
      <c r="A82" s="67">
        <v>8</v>
      </c>
      <c r="B82" s="107" t="s">
        <v>58</v>
      </c>
      <c r="C82" s="108">
        <v>1</v>
      </c>
      <c r="D82" s="109">
        <v>1.2</v>
      </c>
      <c r="E82" s="94">
        <f t="shared" si="8"/>
        <v>1.2</v>
      </c>
      <c r="F82" s="95">
        <f t="shared" si="7"/>
        <v>1.83866454117046E-4</v>
      </c>
      <c r="G82" s="96"/>
    </row>
    <row r="83" spans="1:7" x14ac:dyDescent="0.15">
      <c r="A83" s="67">
        <v>9</v>
      </c>
      <c r="B83" s="107" t="s">
        <v>101</v>
      </c>
      <c r="C83" s="108">
        <v>3</v>
      </c>
      <c r="D83" s="109">
        <v>1.3</v>
      </c>
      <c r="E83" s="94">
        <f t="shared" si="8"/>
        <v>3.9</v>
      </c>
      <c r="F83" s="95">
        <f t="shared" si="7"/>
        <v>5.9756597588039905E-4</v>
      </c>
      <c r="G83" s="96"/>
    </row>
    <row r="84" spans="1:7" x14ac:dyDescent="0.15">
      <c r="A84" s="67">
        <v>10</v>
      </c>
      <c r="B84" s="107" t="s">
        <v>102</v>
      </c>
      <c r="C84" s="108">
        <v>1</v>
      </c>
      <c r="D84" s="109">
        <v>3.5</v>
      </c>
      <c r="E84" s="94">
        <f t="shared" si="8"/>
        <v>3.5</v>
      </c>
      <c r="F84" s="95">
        <f t="shared" si="7"/>
        <v>5.3627715784138302E-4</v>
      </c>
      <c r="G84" s="96"/>
    </row>
    <row r="85" spans="1:7" x14ac:dyDescent="0.15">
      <c r="A85" s="67">
        <v>11</v>
      </c>
      <c r="B85" s="69" t="s">
        <v>103</v>
      </c>
      <c r="C85" s="67">
        <v>1</v>
      </c>
      <c r="D85" s="70">
        <v>4</v>
      </c>
      <c r="E85" s="94">
        <f t="shared" si="8"/>
        <v>4</v>
      </c>
      <c r="F85" s="95">
        <f t="shared" si="7"/>
        <v>6.1288818039015205E-4</v>
      </c>
      <c r="G85" s="96"/>
    </row>
    <row r="86" spans="1:7" x14ac:dyDescent="0.15">
      <c r="A86" s="67">
        <v>12</v>
      </c>
      <c r="B86" s="69" t="s">
        <v>104</v>
      </c>
      <c r="C86" s="67">
        <v>1</v>
      </c>
      <c r="D86" s="70">
        <v>8.5</v>
      </c>
      <c r="E86" s="94">
        <f t="shared" si="8"/>
        <v>8.5</v>
      </c>
      <c r="F86" s="95">
        <f t="shared" si="7"/>
        <v>1.30238738332907E-3</v>
      </c>
      <c r="G86" s="96"/>
    </row>
    <row r="87" spans="1:7" x14ac:dyDescent="0.15">
      <c r="A87" s="67">
        <v>13</v>
      </c>
      <c r="B87" s="69" t="s">
        <v>37</v>
      </c>
      <c r="C87" s="67">
        <v>3</v>
      </c>
      <c r="D87" s="70">
        <v>10</v>
      </c>
      <c r="E87" s="94">
        <f t="shared" si="8"/>
        <v>30</v>
      </c>
      <c r="F87" s="95">
        <f t="shared" si="7"/>
        <v>4.5966613529261399E-3</v>
      </c>
      <c r="G87" s="96"/>
    </row>
    <row r="88" spans="1:7" x14ac:dyDescent="0.15">
      <c r="A88" s="67">
        <v>14</v>
      </c>
      <c r="B88" s="69" t="s">
        <v>105</v>
      </c>
      <c r="C88" s="67">
        <v>1</v>
      </c>
      <c r="D88" s="70">
        <v>18</v>
      </c>
      <c r="E88" s="94">
        <f t="shared" si="8"/>
        <v>18</v>
      </c>
      <c r="F88" s="95">
        <f t="shared" si="7"/>
        <v>2.75799681175569E-3</v>
      </c>
      <c r="G88" s="96"/>
    </row>
    <row r="89" spans="1:7" x14ac:dyDescent="0.15">
      <c r="A89" s="67">
        <v>15</v>
      </c>
      <c r="B89" s="69" t="s">
        <v>12</v>
      </c>
      <c r="C89" s="67">
        <v>1</v>
      </c>
      <c r="D89" s="70">
        <v>85</v>
      </c>
      <c r="E89" s="94">
        <f t="shared" si="8"/>
        <v>85</v>
      </c>
      <c r="F89" s="95">
        <f t="shared" si="7"/>
        <v>1.30238738332907E-2</v>
      </c>
      <c r="G89" s="96"/>
    </row>
    <row r="90" spans="1:7" x14ac:dyDescent="0.15">
      <c r="A90" s="67">
        <v>16</v>
      </c>
      <c r="B90" s="69" t="s">
        <v>106</v>
      </c>
      <c r="C90" s="67">
        <v>1</v>
      </c>
      <c r="D90" s="70">
        <v>2.5</v>
      </c>
      <c r="E90" s="94">
        <f t="shared" si="8"/>
        <v>2.5</v>
      </c>
      <c r="F90" s="95">
        <f t="shared" si="7"/>
        <v>3.8305511274384501E-4</v>
      </c>
      <c r="G90" s="96"/>
    </row>
    <row r="91" spans="1:7" x14ac:dyDescent="0.15">
      <c r="A91" s="67">
        <v>17</v>
      </c>
      <c r="B91" s="69" t="s">
        <v>107</v>
      </c>
      <c r="C91" s="67">
        <v>1</v>
      </c>
      <c r="D91" s="70">
        <v>24</v>
      </c>
      <c r="E91" s="94">
        <f t="shared" si="8"/>
        <v>24</v>
      </c>
      <c r="F91" s="95">
        <f t="shared" si="7"/>
        <v>3.6773290823409101E-3</v>
      </c>
      <c r="G91" s="96"/>
    </row>
    <row r="92" spans="1:7" x14ac:dyDescent="0.15">
      <c r="A92" s="98" t="s">
        <v>108</v>
      </c>
      <c r="B92" s="99" t="s">
        <v>109</v>
      </c>
      <c r="C92" s="100">
        <f>SUM(C93:C95)</f>
        <v>4</v>
      </c>
      <c r="D92" s="101"/>
      <c r="E92" s="91">
        <f>SUM(E93:E95)</f>
        <v>183.16</v>
      </c>
      <c r="F92" s="92">
        <f t="shared" si="7"/>
        <v>2.8064149780065099E-2</v>
      </c>
      <c r="G92" s="90"/>
    </row>
    <row r="93" spans="1:7" x14ac:dyDescent="0.15">
      <c r="A93" s="93">
        <v>1</v>
      </c>
      <c r="B93" s="69" t="s">
        <v>54</v>
      </c>
      <c r="C93" s="67">
        <v>2</v>
      </c>
      <c r="D93" s="70">
        <v>0.08</v>
      </c>
      <c r="E93" s="94">
        <f t="shared" ref="E93:E95" si="9">D93*C93</f>
        <v>0.16</v>
      </c>
      <c r="F93" s="95">
        <f t="shared" si="7"/>
        <v>2.4515527215606101E-5</v>
      </c>
      <c r="G93" s="96"/>
    </row>
    <row r="94" spans="1:7" x14ac:dyDescent="0.15">
      <c r="A94" s="93">
        <v>2</v>
      </c>
      <c r="B94" s="69" t="s">
        <v>110</v>
      </c>
      <c r="C94" s="67">
        <v>1</v>
      </c>
      <c r="D94" s="70">
        <v>3</v>
      </c>
      <c r="E94" s="94">
        <f t="shared" si="9"/>
        <v>3</v>
      </c>
      <c r="F94" s="95">
        <f t="shared" si="7"/>
        <v>4.5966613529261399E-4</v>
      </c>
      <c r="G94" s="96"/>
    </row>
    <row r="95" spans="1:7" x14ac:dyDescent="0.15">
      <c r="A95" s="102">
        <v>3</v>
      </c>
      <c r="B95" s="69" t="s">
        <v>111</v>
      </c>
      <c r="C95" s="67">
        <v>1</v>
      </c>
      <c r="D95" s="70">
        <v>180</v>
      </c>
      <c r="E95" s="94">
        <f t="shared" si="9"/>
        <v>180</v>
      </c>
      <c r="F95" s="95">
        <f t="shared" si="7"/>
        <v>2.7579968117556902E-2</v>
      </c>
      <c r="G95" s="96"/>
    </row>
    <row r="96" spans="1:7" x14ac:dyDescent="0.15">
      <c r="A96" s="98" t="s">
        <v>112</v>
      </c>
      <c r="B96" s="99" t="s">
        <v>113</v>
      </c>
      <c r="C96" s="100">
        <f>SUM(C97:C109)</f>
        <v>24</v>
      </c>
      <c r="D96" s="101"/>
      <c r="E96" s="91">
        <f>SUM(E97:E109)</f>
        <v>78.099999999999994</v>
      </c>
      <c r="F96" s="92">
        <f t="shared" si="7"/>
        <v>1.1966641722117701E-2</v>
      </c>
      <c r="G96" s="90"/>
    </row>
    <row r="97" spans="1:7" x14ac:dyDescent="0.15">
      <c r="A97" s="93">
        <v>1</v>
      </c>
      <c r="B97" s="69" t="s">
        <v>114</v>
      </c>
      <c r="C97" s="67">
        <v>1</v>
      </c>
      <c r="D97" s="70">
        <v>0.2</v>
      </c>
      <c r="E97" s="94">
        <f t="shared" ref="E97:E109" si="10">D97*C97</f>
        <v>0.2</v>
      </c>
      <c r="F97" s="95">
        <f t="shared" si="7"/>
        <v>3.0644409019507601E-5</v>
      </c>
      <c r="G97" s="137" t="s">
        <v>115</v>
      </c>
    </row>
    <row r="98" spans="1:7" x14ac:dyDescent="0.15">
      <c r="A98" s="93">
        <v>2</v>
      </c>
      <c r="B98" s="69" t="s">
        <v>116</v>
      </c>
      <c r="C98" s="67">
        <v>1</v>
      </c>
      <c r="D98" s="70">
        <v>1</v>
      </c>
      <c r="E98" s="94">
        <f t="shared" si="10"/>
        <v>1</v>
      </c>
      <c r="F98" s="95">
        <f t="shared" si="7"/>
        <v>1.5322204509753801E-4</v>
      </c>
      <c r="G98" s="138"/>
    </row>
    <row r="99" spans="1:7" x14ac:dyDescent="0.15">
      <c r="A99" s="93">
        <v>3</v>
      </c>
      <c r="B99" s="69" t="s">
        <v>117</v>
      </c>
      <c r="C99" s="67">
        <v>2</v>
      </c>
      <c r="D99" s="70">
        <v>1</v>
      </c>
      <c r="E99" s="94">
        <f t="shared" si="10"/>
        <v>2</v>
      </c>
      <c r="F99" s="95">
        <f t="shared" si="7"/>
        <v>3.0644409019507603E-4</v>
      </c>
      <c r="G99" s="138"/>
    </row>
    <row r="100" spans="1:7" x14ac:dyDescent="0.15">
      <c r="A100" s="93">
        <v>4</v>
      </c>
      <c r="B100" s="69" t="s">
        <v>118</v>
      </c>
      <c r="C100" s="67">
        <v>3</v>
      </c>
      <c r="D100" s="70">
        <v>1</v>
      </c>
      <c r="E100" s="94">
        <f t="shared" si="10"/>
        <v>3</v>
      </c>
      <c r="F100" s="95">
        <f t="shared" si="7"/>
        <v>4.5966613529261399E-4</v>
      </c>
      <c r="G100" s="138"/>
    </row>
    <row r="101" spans="1:7" x14ac:dyDescent="0.15">
      <c r="A101" s="93">
        <v>5</v>
      </c>
      <c r="B101" s="69" t="s">
        <v>119</v>
      </c>
      <c r="C101" s="67">
        <v>1</v>
      </c>
      <c r="D101" s="70">
        <v>1</v>
      </c>
      <c r="E101" s="94">
        <f t="shared" si="10"/>
        <v>1</v>
      </c>
      <c r="F101" s="95">
        <f t="shared" si="7"/>
        <v>1.5322204509753801E-4</v>
      </c>
      <c r="G101" s="138"/>
    </row>
    <row r="102" spans="1:7" x14ac:dyDescent="0.15">
      <c r="A102" s="93">
        <v>6</v>
      </c>
      <c r="B102" s="69" t="s">
        <v>120</v>
      </c>
      <c r="C102" s="67">
        <v>1</v>
      </c>
      <c r="D102" s="70">
        <v>1.2</v>
      </c>
      <c r="E102" s="94">
        <f t="shared" si="10"/>
        <v>1.2</v>
      </c>
      <c r="F102" s="95">
        <f t="shared" si="7"/>
        <v>1.83866454117046E-4</v>
      </c>
      <c r="G102" s="138"/>
    </row>
    <row r="103" spans="1:7" x14ac:dyDescent="0.15">
      <c r="A103" s="93">
        <v>7</v>
      </c>
      <c r="B103" s="69" t="s">
        <v>121</v>
      </c>
      <c r="C103" s="67">
        <v>1</v>
      </c>
      <c r="D103" s="70">
        <v>2.5</v>
      </c>
      <c r="E103" s="94">
        <f t="shared" si="10"/>
        <v>2.5</v>
      </c>
      <c r="F103" s="95">
        <f t="shared" si="7"/>
        <v>3.8305511274384501E-4</v>
      </c>
      <c r="G103" s="138"/>
    </row>
    <row r="104" spans="1:7" x14ac:dyDescent="0.15">
      <c r="A104" s="93">
        <v>8</v>
      </c>
      <c r="B104" s="69" t="s">
        <v>122</v>
      </c>
      <c r="C104" s="67">
        <v>1</v>
      </c>
      <c r="D104" s="70">
        <v>2.5</v>
      </c>
      <c r="E104" s="94">
        <f t="shared" si="10"/>
        <v>2.5</v>
      </c>
      <c r="F104" s="95">
        <f t="shared" si="7"/>
        <v>3.8305511274384501E-4</v>
      </c>
      <c r="G104" s="138"/>
    </row>
    <row r="105" spans="1:7" x14ac:dyDescent="0.15">
      <c r="A105" s="93">
        <v>9</v>
      </c>
      <c r="B105" s="69" t="s">
        <v>123</v>
      </c>
      <c r="C105" s="67">
        <v>9</v>
      </c>
      <c r="D105" s="70">
        <v>2.8</v>
      </c>
      <c r="E105" s="94">
        <f t="shared" si="10"/>
        <v>25.2</v>
      </c>
      <c r="F105" s="95">
        <f t="shared" si="7"/>
        <v>3.8611955364579601E-3</v>
      </c>
      <c r="G105" s="138"/>
    </row>
    <row r="106" spans="1:7" x14ac:dyDescent="0.15">
      <c r="A106" s="93">
        <v>10</v>
      </c>
      <c r="B106" s="69" t="s">
        <v>124</v>
      </c>
      <c r="C106" s="67">
        <v>1</v>
      </c>
      <c r="D106" s="70">
        <v>4.5</v>
      </c>
      <c r="E106" s="94">
        <f t="shared" si="10"/>
        <v>4.5</v>
      </c>
      <c r="F106" s="95">
        <f t="shared" si="7"/>
        <v>6.8949920293892098E-4</v>
      </c>
      <c r="G106" s="138"/>
    </row>
    <row r="107" spans="1:7" x14ac:dyDescent="0.15">
      <c r="A107" s="93">
        <v>11</v>
      </c>
      <c r="B107" s="69" t="s">
        <v>125</v>
      </c>
      <c r="C107" s="67">
        <v>1</v>
      </c>
      <c r="D107" s="70">
        <v>10</v>
      </c>
      <c r="E107" s="94">
        <f t="shared" si="10"/>
        <v>10</v>
      </c>
      <c r="F107" s="95">
        <f t="shared" si="7"/>
        <v>1.53222045097538E-3</v>
      </c>
      <c r="G107" s="138"/>
    </row>
    <row r="108" spans="1:7" x14ac:dyDescent="0.15">
      <c r="A108" s="93">
        <v>12</v>
      </c>
      <c r="B108" s="69" t="s">
        <v>126</v>
      </c>
      <c r="C108" s="67">
        <v>1</v>
      </c>
      <c r="D108" s="70">
        <v>10</v>
      </c>
      <c r="E108" s="94">
        <f t="shared" si="10"/>
        <v>10</v>
      </c>
      <c r="F108" s="95">
        <f t="shared" si="7"/>
        <v>1.53222045097538E-3</v>
      </c>
      <c r="G108" s="138"/>
    </row>
    <row r="109" spans="1:7" ht="24" x14ac:dyDescent="0.15">
      <c r="A109" s="93">
        <v>13</v>
      </c>
      <c r="B109" s="69" t="s">
        <v>127</v>
      </c>
      <c r="C109" s="67">
        <v>1</v>
      </c>
      <c r="D109" s="70">
        <v>15</v>
      </c>
      <c r="E109" s="94">
        <f t="shared" si="10"/>
        <v>15</v>
      </c>
      <c r="F109" s="95">
        <f t="shared" si="7"/>
        <v>2.2983306764630699E-3</v>
      </c>
      <c r="G109" s="139"/>
    </row>
    <row r="110" spans="1:7" x14ac:dyDescent="0.15">
      <c r="A110" s="98" t="s">
        <v>128</v>
      </c>
      <c r="B110" s="99" t="s">
        <v>129</v>
      </c>
      <c r="C110" s="100">
        <f>SUM(C111:C115)</f>
        <v>24</v>
      </c>
      <c r="D110" s="101"/>
      <c r="E110" s="91">
        <f>SUM(E111:E115)</f>
        <v>5.55</v>
      </c>
      <c r="F110" s="92">
        <f t="shared" si="7"/>
        <v>8.5038235029133598E-4</v>
      </c>
      <c r="G110" s="90"/>
    </row>
    <row r="111" spans="1:7" x14ac:dyDescent="0.15">
      <c r="A111" s="102">
        <v>1</v>
      </c>
      <c r="B111" s="69" t="s">
        <v>27</v>
      </c>
      <c r="C111" s="67">
        <v>18</v>
      </c>
      <c r="D111" s="70">
        <v>0.05</v>
      </c>
      <c r="E111" s="94">
        <f t="shared" ref="E111:E115" si="11">D111*C111</f>
        <v>0.9</v>
      </c>
      <c r="F111" s="95">
        <f t="shared" si="7"/>
        <v>1.3789984058778401E-4</v>
      </c>
      <c r="G111" s="96"/>
    </row>
    <row r="112" spans="1:7" x14ac:dyDescent="0.15">
      <c r="A112" s="93">
        <v>2</v>
      </c>
      <c r="B112" s="69" t="s">
        <v>130</v>
      </c>
      <c r="C112" s="67">
        <v>1</v>
      </c>
      <c r="D112" s="70">
        <v>0.25</v>
      </c>
      <c r="E112" s="94">
        <f t="shared" si="11"/>
        <v>0.25</v>
      </c>
      <c r="F112" s="95">
        <f t="shared" si="7"/>
        <v>3.8305511274384503E-5</v>
      </c>
      <c r="G112" s="96"/>
    </row>
    <row r="113" spans="1:7" x14ac:dyDescent="0.15">
      <c r="A113" s="93">
        <v>3</v>
      </c>
      <c r="B113" s="69" t="s">
        <v>33</v>
      </c>
      <c r="C113" s="67">
        <v>3</v>
      </c>
      <c r="D113" s="70">
        <v>0.3</v>
      </c>
      <c r="E113" s="94">
        <f t="shared" si="11"/>
        <v>0.9</v>
      </c>
      <c r="F113" s="95">
        <f t="shared" si="7"/>
        <v>1.3789984058778401E-4</v>
      </c>
      <c r="G113" s="96"/>
    </row>
    <row r="114" spans="1:7" x14ac:dyDescent="0.15">
      <c r="A114" s="93">
        <v>4</v>
      </c>
      <c r="B114" s="69" t="s">
        <v>131</v>
      </c>
      <c r="C114" s="67">
        <v>1</v>
      </c>
      <c r="D114" s="70">
        <v>1</v>
      </c>
      <c r="E114" s="94">
        <f t="shared" si="11"/>
        <v>1</v>
      </c>
      <c r="F114" s="95">
        <f t="shared" si="7"/>
        <v>1.5322204509753801E-4</v>
      </c>
      <c r="G114" s="96"/>
    </row>
    <row r="115" spans="1:7" x14ac:dyDescent="0.15">
      <c r="A115" s="102">
        <v>5</v>
      </c>
      <c r="B115" s="69" t="s">
        <v>106</v>
      </c>
      <c r="C115" s="67">
        <v>1</v>
      </c>
      <c r="D115" s="70">
        <v>2.5</v>
      </c>
      <c r="E115" s="94">
        <f t="shared" si="11"/>
        <v>2.5</v>
      </c>
      <c r="F115" s="95">
        <f t="shared" si="7"/>
        <v>3.8305511274384501E-4</v>
      </c>
      <c r="G115" s="96"/>
    </row>
    <row r="116" spans="1:7" x14ac:dyDescent="0.15">
      <c r="A116" s="98" t="s">
        <v>132</v>
      </c>
      <c r="B116" s="99" t="s">
        <v>133</v>
      </c>
      <c r="C116" s="100">
        <f>SUM(C117:C129)</f>
        <v>26</v>
      </c>
      <c r="D116" s="101"/>
      <c r="E116" s="91">
        <f>SUM(E117:E129)</f>
        <v>137.41</v>
      </c>
      <c r="F116" s="92">
        <f t="shared" si="7"/>
        <v>2.10542412168527E-2</v>
      </c>
      <c r="G116" s="90"/>
    </row>
    <row r="117" spans="1:7" x14ac:dyDescent="0.15">
      <c r="A117" s="67">
        <v>1</v>
      </c>
      <c r="B117" s="69" t="s">
        <v>52</v>
      </c>
      <c r="C117" s="67">
        <v>2</v>
      </c>
      <c r="D117" s="70">
        <v>0.03</v>
      </c>
      <c r="E117" s="94">
        <f t="shared" ref="E117:E129" si="12">D117*C117</f>
        <v>0.06</v>
      </c>
      <c r="F117" s="95">
        <f t="shared" si="7"/>
        <v>9.1933227058522797E-6</v>
      </c>
      <c r="G117" s="96"/>
    </row>
    <row r="118" spans="1:7" x14ac:dyDescent="0.15">
      <c r="A118" s="67">
        <v>2</v>
      </c>
      <c r="B118" s="69" t="s">
        <v>54</v>
      </c>
      <c r="C118" s="67">
        <v>1</v>
      </c>
      <c r="D118" s="70">
        <v>0.15</v>
      </c>
      <c r="E118" s="94">
        <f t="shared" si="12"/>
        <v>0.15</v>
      </c>
      <c r="F118" s="95">
        <f t="shared" si="7"/>
        <v>2.2983306764630699E-5</v>
      </c>
      <c r="G118" s="96"/>
    </row>
    <row r="119" spans="1:7" x14ac:dyDescent="0.15">
      <c r="A119" s="67">
        <v>3</v>
      </c>
      <c r="B119" s="69" t="s">
        <v>134</v>
      </c>
      <c r="C119" s="67">
        <v>5</v>
      </c>
      <c r="D119" s="70">
        <v>0.18</v>
      </c>
      <c r="E119" s="94">
        <f t="shared" si="12"/>
        <v>0.9</v>
      </c>
      <c r="F119" s="95">
        <f t="shared" si="7"/>
        <v>1.3789984058778401E-4</v>
      </c>
      <c r="G119" s="96"/>
    </row>
    <row r="120" spans="1:7" x14ac:dyDescent="0.15">
      <c r="A120" s="67">
        <v>4</v>
      </c>
      <c r="B120" s="69" t="s">
        <v>74</v>
      </c>
      <c r="C120" s="67">
        <v>1</v>
      </c>
      <c r="D120" s="70">
        <v>0.05</v>
      </c>
      <c r="E120" s="94">
        <f t="shared" si="12"/>
        <v>0.05</v>
      </c>
      <c r="F120" s="95">
        <f t="shared" si="7"/>
        <v>7.6611022548769003E-6</v>
      </c>
      <c r="G120" s="96"/>
    </row>
    <row r="121" spans="1:7" x14ac:dyDescent="0.15">
      <c r="A121" s="67">
        <v>5</v>
      </c>
      <c r="B121" s="69" t="s">
        <v>99</v>
      </c>
      <c r="C121" s="67">
        <v>1</v>
      </c>
      <c r="D121" s="70">
        <v>0.2</v>
      </c>
      <c r="E121" s="94">
        <f t="shared" si="12"/>
        <v>0.2</v>
      </c>
      <c r="F121" s="95">
        <f t="shared" si="7"/>
        <v>3.0644409019507601E-5</v>
      </c>
      <c r="G121" s="96"/>
    </row>
    <row r="122" spans="1:7" x14ac:dyDescent="0.15">
      <c r="A122" s="67">
        <v>6</v>
      </c>
      <c r="B122" s="69" t="s">
        <v>135</v>
      </c>
      <c r="C122" s="67">
        <v>2</v>
      </c>
      <c r="D122" s="70">
        <v>0.2</v>
      </c>
      <c r="E122" s="94">
        <f t="shared" si="12"/>
        <v>0.4</v>
      </c>
      <c r="F122" s="95">
        <f t="shared" si="7"/>
        <v>6.1288818039015203E-5</v>
      </c>
      <c r="G122" s="96"/>
    </row>
    <row r="123" spans="1:7" x14ac:dyDescent="0.15">
      <c r="A123" s="67">
        <v>7</v>
      </c>
      <c r="B123" s="69" t="s">
        <v>136</v>
      </c>
      <c r="C123" s="67">
        <v>1</v>
      </c>
      <c r="D123" s="70">
        <v>0.25</v>
      </c>
      <c r="E123" s="94">
        <f t="shared" si="12"/>
        <v>0.25</v>
      </c>
      <c r="F123" s="95">
        <f t="shared" si="7"/>
        <v>3.8305511274384503E-5</v>
      </c>
      <c r="G123" s="96"/>
    </row>
    <row r="124" spans="1:7" x14ac:dyDescent="0.15">
      <c r="A124" s="67">
        <v>8</v>
      </c>
      <c r="B124" s="69" t="s">
        <v>137</v>
      </c>
      <c r="C124" s="67">
        <v>2</v>
      </c>
      <c r="D124" s="70">
        <v>0.3</v>
      </c>
      <c r="E124" s="94">
        <f t="shared" si="12"/>
        <v>0.6</v>
      </c>
      <c r="F124" s="95">
        <f t="shared" si="7"/>
        <v>9.1933227058522797E-5</v>
      </c>
      <c r="G124" s="96"/>
    </row>
    <row r="125" spans="1:7" x14ac:dyDescent="0.15">
      <c r="A125" s="67">
        <v>9</v>
      </c>
      <c r="B125" s="69" t="s">
        <v>36</v>
      </c>
      <c r="C125" s="67">
        <v>4</v>
      </c>
      <c r="D125" s="70">
        <v>0.7</v>
      </c>
      <c r="E125" s="94">
        <f t="shared" si="12"/>
        <v>2.8</v>
      </c>
      <c r="F125" s="95">
        <f t="shared" si="7"/>
        <v>4.29021726273107E-4</v>
      </c>
      <c r="G125" s="96"/>
    </row>
    <row r="126" spans="1:7" x14ac:dyDescent="0.15">
      <c r="A126" s="67">
        <v>10</v>
      </c>
      <c r="B126" s="69" t="s">
        <v>35</v>
      </c>
      <c r="C126" s="67">
        <v>3</v>
      </c>
      <c r="D126" s="70">
        <v>1</v>
      </c>
      <c r="E126" s="94">
        <f t="shared" si="12"/>
        <v>3</v>
      </c>
      <c r="F126" s="95">
        <f t="shared" si="7"/>
        <v>4.5966613529261399E-4</v>
      </c>
      <c r="G126" s="96"/>
    </row>
    <row r="127" spans="1:7" x14ac:dyDescent="0.15">
      <c r="A127" s="67">
        <v>11</v>
      </c>
      <c r="B127" s="69" t="s">
        <v>138</v>
      </c>
      <c r="C127" s="67">
        <v>1</v>
      </c>
      <c r="D127" s="70">
        <v>8</v>
      </c>
      <c r="E127" s="94">
        <f t="shared" si="12"/>
        <v>8</v>
      </c>
      <c r="F127" s="95">
        <f t="shared" si="7"/>
        <v>1.2257763607803E-3</v>
      </c>
      <c r="G127" s="96"/>
    </row>
    <row r="128" spans="1:7" x14ac:dyDescent="0.15">
      <c r="A128" s="67">
        <v>12</v>
      </c>
      <c r="B128" s="69" t="s">
        <v>139</v>
      </c>
      <c r="C128" s="67">
        <v>2</v>
      </c>
      <c r="D128" s="70">
        <v>36</v>
      </c>
      <c r="E128" s="94">
        <f t="shared" si="12"/>
        <v>72</v>
      </c>
      <c r="F128" s="95">
        <f t="shared" si="7"/>
        <v>1.1031987247022699E-2</v>
      </c>
      <c r="G128" s="96"/>
    </row>
    <row r="129" spans="1:7" x14ac:dyDescent="0.15">
      <c r="A129" s="67">
        <v>13</v>
      </c>
      <c r="B129" s="69" t="s">
        <v>140</v>
      </c>
      <c r="C129" s="67">
        <v>1</v>
      </c>
      <c r="D129" s="70">
        <v>49</v>
      </c>
      <c r="E129" s="94">
        <f t="shared" si="12"/>
        <v>49</v>
      </c>
      <c r="F129" s="95">
        <f t="shared" si="7"/>
        <v>7.5078802097793699E-3</v>
      </c>
      <c r="G129" s="96"/>
    </row>
    <row r="130" spans="1:7" x14ac:dyDescent="0.15">
      <c r="A130" s="98" t="s">
        <v>141</v>
      </c>
      <c r="B130" s="99" t="s">
        <v>142</v>
      </c>
      <c r="C130" s="100">
        <f>SUM(C131:C138)</f>
        <v>12</v>
      </c>
      <c r="D130" s="101"/>
      <c r="E130" s="91">
        <f>SUM(E131:E138)</f>
        <v>67.3</v>
      </c>
      <c r="F130" s="92">
        <f t="shared" si="7"/>
        <v>1.0311843635064301E-2</v>
      </c>
      <c r="G130" s="90"/>
    </row>
    <row r="131" spans="1:7" x14ac:dyDescent="0.15">
      <c r="A131" s="67">
        <v>1</v>
      </c>
      <c r="B131" s="69" t="s">
        <v>58</v>
      </c>
      <c r="C131" s="67">
        <v>1</v>
      </c>
      <c r="D131" s="70">
        <v>1.2</v>
      </c>
      <c r="E131" s="94">
        <f t="shared" ref="E131:E138" si="13">D131*C131</f>
        <v>1.2</v>
      </c>
      <c r="F131" s="95">
        <f t="shared" si="7"/>
        <v>1.83866454117046E-4</v>
      </c>
      <c r="G131" s="96"/>
    </row>
    <row r="132" spans="1:7" x14ac:dyDescent="0.15">
      <c r="A132" s="67">
        <v>2</v>
      </c>
      <c r="B132" s="69" t="s">
        <v>143</v>
      </c>
      <c r="C132" s="67">
        <v>2</v>
      </c>
      <c r="D132" s="70">
        <v>1</v>
      </c>
      <c r="E132" s="94">
        <f t="shared" si="13"/>
        <v>2</v>
      </c>
      <c r="F132" s="95">
        <f t="shared" ref="F132:F195" si="14">E132/$E$303</f>
        <v>3.0644409019507603E-4</v>
      </c>
      <c r="G132" s="96"/>
    </row>
    <row r="133" spans="1:7" x14ac:dyDescent="0.15">
      <c r="A133" s="67">
        <v>3</v>
      </c>
      <c r="B133" s="69" t="s">
        <v>144</v>
      </c>
      <c r="C133" s="67">
        <v>3</v>
      </c>
      <c r="D133" s="70">
        <v>1.2</v>
      </c>
      <c r="E133" s="94">
        <f t="shared" si="13"/>
        <v>3.6</v>
      </c>
      <c r="F133" s="95">
        <f t="shared" si="14"/>
        <v>5.51599362351137E-4</v>
      </c>
      <c r="G133" s="96"/>
    </row>
    <row r="134" spans="1:7" x14ac:dyDescent="0.15">
      <c r="A134" s="67">
        <v>4</v>
      </c>
      <c r="B134" s="69" t="s">
        <v>62</v>
      </c>
      <c r="C134" s="67">
        <v>2</v>
      </c>
      <c r="D134" s="70">
        <v>3.5</v>
      </c>
      <c r="E134" s="94">
        <f t="shared" si="13"/>
        <v>7</v>
      </c>
      <c r="F134" s="95">
        <f t="shared" si="14"/>
        <v>1.0725543156827699E-3</v>
      </c>
      <c r="G134" s="96"/>
    </row>
    <row r="135" spans="1:7" x14ac:dyDescent="0.15">
      <c r="A135" s="67">
        <v>5</v>
      </c>
      <c r="B135" s="69" t="s">
        <v>104</v>
      </c>
      <c r="C135" s="67">
        <v>1</v>
      </c>
      <c r="D135" s="70">
        <v>8.5</v>
      </c>
      <c r="E135" s="94">
        <f t="shared" si="13"/>
        <v>8.5</v>
      </c>
      <c r="F135" s="95">
        <f t="shared" si="14"/>
        <v>1.30238738332907E-3</v>
      </c>
      <c r="G135" s="96"/>
    </row>
    <row r="136" spans="1:7" x14ac:dyDescent="0.15">
      <c r="A136" s="67">
        <v>6</v>
      </c>
      <c r="B136" s="69" t="s">
        <v>145</v>
      </c>
      <c r="C136" s="67">
        <v>1</v>
      </c>
      <c r="D136" s="70">
        <v>15</v>
      </c>
      <c r="E136" s="94">
        <f t="shared" si="13"/>
        <v>15</v>
      </c>
      <c r="F136" s="95">
        <f t="shared" si="14"/>
        <v>2.2983306764630699E-3</v>
      </c>
      <c r="G136" s="96"/>
    </row>
    <row r="137" spans="1:7" x14ac:dyDescent="0.15">
      <c r="A137" s="67">
        <v>7</v>
      </c>
      <c r="B137" s="69" t="s">
        <v>146</v>
      </c>
      <c r="C137" s="67">
        <v>1</v>
      </c>
      <c r="D137" s="70">
        <v>15</v>
      </c>
      <c r="E137" s="94">
        <f t="shared" si="13"/>
        <v>15</v>
      </c>
      <c r="F137" s="95">
        <f t="shared" si="14"/>
        <v>2.2983306764630699E-3</v>
      </c>
      <c r="G137" s="96"/>
    </row>
    <row r="138" spans="1:7" x14ac:dyDescent="0.15">
      <c r="A138" s="67">
        <v>8</v>
      </c>
      <c r="B138" s="69" t="s">
        <v>147</v>
      </c>
      <c r="C138" s="67">
        <v>1</v>
      </c>
      <c r="D138" s="70">
        <v>15</v>
      </c>
      <c r="E138" s="94">
        <f t="shared" si="13"/>
        <v>15</v>
      </c>
      <c r="F138" s="95">
        <f t="shared" si="14"/>
        <v>2.2983306764630699E-3</v>
      </c>
      <c r="G138" s="96"/>
    </row>
    <row r="139" spans="1:7" x14ac:dyDescent="0.15">
      <c r="A139" s="87" t="s">
        <v>148</v>
      </c>
      <c r="B139" s="88" t="s">
        <v>149</v>
      </c>
      <c r="C139" s="100">
        <f>SUM(C140:C160)</f>
        <v>44</v>
      </c>
      <c r="D139" s="90"/>
      <c r="E139" s="91">
        <f>SUM(E140:E160)</f>
        <v>161.69999999999999</v>
      </c>
      <c r="F139" s="92">
        <f t="shared" si="14"/>
        <v>2.47760046922719E-2</v>
      </c>
      <c r="G139" s="90"/>
    </row>
    <row r="140" spans="1:7" x14ac:dyDescent="0.15">
      <c r="A140" s="67">
        <v>1</v>
      </c>
      <c r="B140" s="69" t="s">
        <v>52</v>
      </c>
      <c r="C140" s="67">
        <v>2</v>
      </c>
      <c r="D140" s="70">
        <v>0.03</v>
      </c>
      <c r="E140" s="94">
        <f t="shared" ref="E140:E160" si="15">D140*C140</f>
        <v>0.06</v>
      </c>
      <c r="F140" s="95">
        <f t="shared" si="14"/>
        <v>9.1933227058522797E-6</v>
      </c>
      <c r="G140" s="96"/>
    </row>
    <row r="141" spans="1:7" x14ac:dyDescent="0.15">
      <c r="A141" s="67">
        <v>2</v>
      </c>
      <c r="B141" s="69" t="s">
        <v>27</v>
      </c>
      <c r="C141" s="67">
        <v>2</v>
      </c>
      <c r="D141" s="70">
        <v>0.05</v>
      </c>
      <c r="E141" s="94">
        <f t="shared" si="15"/>
        <v>0.1</v>
      </c>
      <c r="F141" s="95">
        <f t="shared" si="14"/>
        <v>1.5322204509753801E-5</v>
      </c>
      <c r="G141" s="96"/>
    </row>
    <row r="142" spans="1:7" x14ac:dyDescent="0.15">
      <c r="A142" s="67">
        <v>3</v>
      </c>
      <c r="B142" s="69" t="s">
        <v>97</v>
      </c>
      <c r="C142" s="67">
        <v>2</v>
      </c>
      <c r="D142" s="70">
        <v>0.05</v>
      </c>
      <c r="E142" s="94">
        <f t="shared" si="15"/>
        <v>0.1</v>
      </c>
      <c r="F142" s="95">
        <f t="shared" si="14"/>
        <v>1.5322204509753801E-5</v>
      </c>
      <c r="G142" s="96"/>
    </row>
    <row r="143" spans="1:7" x14ac:dyDescent="0.15">
      <c r="A143" s="67">
        <v>4</v>
      </c>
      <c r="B143" s="69" t="s">
        <v>54</v>
      </c>
      <c r="C143" s="67">
        <v>1</v>
      </c>
      <c r="D143" s="70">
        <v>0.08</v>
      </c>
      <c r="E143" s="94">
        <f t="shared" si="15"/>
        <v>0.08</v>
      </c>
      <c r="F143" s="95">
        <f t="shared" si="14"/>
        <v>1.2257763607803E-5</v>
      </c>
      <c r="G143" s="96"/>
    </row>
    <row r="144" spans="1:7" x14ac:dyDescent="0.15">
      <c r="A144" s="67">
        <v>5</v>
      </c>
      <c r="B144" s="69" t="s">
        <v>134</v>
      </c>
      <c r="C144" s="67">
        <v>2</v>
      </c>
      <c r="D144" s="70">
        <v>0.18</v>
      </c>
      <c r="E144" s="94">
        <f t="shared" si="15"/>
        <v>0.36</v>
      </c>
      <c r="F144" s="95">
        <f t="shared" si="14"/>
        <v>5.5159936235113699E-5</v>
      </c>
      <c r="G144" s="96"/>
    </row>
    <row r="145" spans="1:7" x14ac:dyDescent="0.15">
      <c r="A145" s="67">
        <v>6</v>
      </c>
      <c r="B145" s="69" t="s">
        <v>99</v>
      </c>
      <c r="C145" s="67">
        <v>1</v>
      </c>
      <c r="D145" s="70">
        <v>0.2</v>
      </c>
      <c r="E145" s="94">
        <f t="shared" si="15"/>
        <v>0.2</v>
      </c>
      <c r="F145" s="95">
        <f t="shared" si="14"/>
        <v>3.0644409019507601E-5</v>
      </c>
      <c r="G145" s="96"/>
    </row>
    <row r="146" spans="1:7" x14ac:dyDescent="0.15">
      <c r="A146" s="67">
        <v>7</v>
      </c>
      <c r="B146" s="69" t="s">
        <v>74</v>
      </c>
      <c r="C146" s="67">
        <v>1</v>
      </c>
      <c r="D146" s="70">
        <v>0.05</v>
      </c>
      <c r="E146" s="94">
        <f t="shared" si="15"/>
        <v>0.05</v>
      </c>
      <c r="F146" s="95">
        <f t="shared" si="14"/>
        <v>7.6611022548769003E-6</v>
      </c>
      <c r="G146" s="96"/>
    </row>
    <row r="147" spans="1:7" x14ac:dyDescent="0.15">
      <c r="A147" s="67">
        <v>8</v>
      </c>
      <c r="B147" s="69" t="s">
        <v>135</v>
      </c>
      <c r="C147" s="67">
        <v>2</v>
      </c>
      <c r="D147" s="70">
        <v>0.2</v>
      </c>
      <c r="E147" s="94">
        <f t="shared" si="15"/>
        <v>0.4</v>
      </c>
      <c r="F147" s="95">
        <f t="shared" si="14"/>
        <v>6.1288818039015203E-5</v>
      </c>
      <c r="G147" s="96"/>
    </row>
    <row r="148" spans="1:7" x14ac:dyDescent="0.15">
      <c r="A148" s="67">
        <v>9</v>
      </c>
      <c r="B148" s="69" t="s">
        <v>136</v>
      </c>
      <c r="C148" s="67">
        <v>1</v>
      </c>
      <c r="D148" s="70">
        <v>0.25</v>
      </c>
      <c r="E148" s="94">
        <f t="shared" si="15"/>
        <v>0.25</v>
      </c>
      <c r="F148" s="95">
        <f t="shared" si="14"/>
        <v>3.8305511274384503E-5</v>
      </c>
      <c r="G148" s="96"/>
    </row>
    <row r="149" spans="1:7" x14ac:dyDescent="0.15">
      <c r="A149" s="67">
        <v>10</v>
      </c>
      <c r="B149" s="69" t="s">
        <v>137</v>
      </c>
      <c r="C149" s="67">
        <v>2</v>
      </c>
      <c r="D149" s="70">
        <v>0.3</v>
      </c>
      <c r="E149" s="94">
        <f t="shared" si="15"/>
        <v>0.6</v>
      </c>
      <c r="F149" s="95">
        <f t="shared" si="14"/>
        <v>9.1933227058522797E-5</v>
      </c>
      <c r="G149" s="96"/>
    </row>
    <row r="150" spans="1:7" x14ac:dyDescent="0.15">
      <c r="A150" s="67">
        <v>11</v>
      </c>
      <c r="B150" s="69" t="s">
        <v>33</v>
      </c>
      <c r="C150" s="67">
        <v>3</v>
      </c>
      <c r="D150" s="70">
        <v>0.3</v>
      </c>
      <c r="E150" s="94">
        <f t="shared" si="15"/>
        <v>0.9</v>
      </c>
      <c r="F150" s="95">
        <f t="shared" si="14"/>
        <v>1.3789984058778401E-4</v>
      </c>
      <c r="G150" s="96"/>
    </row>
    <row r="151" spans="1:7" x14ac:dyDescent="0.15">
      <c r="A151" s="67">
        <v>12</v>
      </c>
      <c r="B151" s="69" t="s">
        <v>150</v>
      </c>
      <c r="C151" s="67">
        <v>2</v>
      </c>
      <c r="D151" s="70">
        <v>0.4</v>
      </c>
      <c r="E151" s="94">
        <f t="shared" si="15"/>
        <v>0.8</v>
      </c>
      <c r="F151" s="95">
        <f t="shared" si="14"/>
        <v>1.2257763607803E-4</v>
      </c>
      <c r="G151" s="96"/>
    </row>
    <row r="152" spans="1:7" x14ac:dyDescent="0.15">
      <c r="A152" s="67">
        <v>13</v>
      </c>
      <c r="B152" s="103" t="s">
        <v>151</v>
      </c>
      <c r="C152" s="72">
        <v>2</v>
      </c>
      <c r="D152" s="104">
        <v>0.5</v>
      </c>
      <c r="E152" s="94">
        <f t="shared" si="15"/>
        <v>1</v>
      </c>
      <c r="F152" s="95">
        <f t="shared" si="14"/>
        <v>1.5322204509753801E-4</v>
      </c>
      <c r="G152" s="96"/>
    </row>
    <row r="153" spans="1:7" x14ac:dyDescent="0.15">
      <c r="A153" s="67">
        <v>14</v>
      </c>
      <c r="B153" s="69" t="s">
        <v>36</v>
      </c>
      <c r="C153" s="67">
        <v>4</v>
      </c>
      <c r="D153" s="70">
        <v>0.7</v>
      </c>
      <c r="E153" s="94">
        <f t="shared" si="15"/>
        <v>2.8</v>
      </c>
      <c r="F153" s="95">
        <f t="shared" si="14"/>
        <v>4.29021726273107E-4</v>
      </c>
      <c r="G153" s="96"/>
    </row>
    <row r="154" spans="1:7" x14ac:dyDescent="0.15">
      <c r="A154" s="67">
        <v>15</v>
      </c>
      <c r="B154" s="69" t="s">
        <v>35</v>
      </c>
      <c r="C154" s="67">
        <v>4</v>
      </c>
      <c r="D154" s="70">
        <v>1</v>
      </c>
      <c r="E154" s="94">
        <f t="shared" si="15"/>
        <v>4</v>
      </c>
      <c r="F154" s="95">
        <f t="shared" si="14"/>
        <v>6.1288818039015205E-4</v>
      </c>
      <c r="G154" s="96"/>
    </row>
    <row r="155" spans="1:7" x14ac:dyDescent="0.15">
      <c r="A155" s="67">
        <v>16</v>
      </c>
      <c r="B155" s="110" t="s">
        <v>62</v>
      </c>
      <c r="C155" s="71">
        <v>1</v>
      </c>
      <c r="D155" s="106">
        <v>3.5</v>
      </c>
      <c r="E155" s="94">
        <f t="shared" si="15"/>
        <v>3.5</v>
      </c>
      <c r="F155" s="95">
        <f t="shared" si="14"/>
        <v>5.3627715784138302E-4</v>
      </c>
      <c r="G155" s="96"/>
    </row>
    <row r="156" spans="1:7" x14ac:dyDescent="0.15">
      <c r="A156" s="67">
        <v>17</v>
      </c>
      <c r="B156" s="69" t="s">
        <v>152</v>
      </c>
      <c r="C156" s="67">
        <v>1</v>
      </c>
      <c r="D156" s="70">
        <v>4</v>
      </c>
      <c r="E156" s="94">
        <f t="shared" si="15"/>
        <v>4</v>
      </c>
      <c r="F156" s="95">
        <f t="shared" si="14"/>
        <v>6.1288818039015205E-4</v>
      </c>
      <c r="G156" s="96"/>
    </row>
    <row r="157" spans="1:7" x14ac:dyDescent="0.15">
      <c r="A157" s="67">
        <v>18</v>
      </c>
      <c r="B157" s="69" t="s">
        <v>153</v>
      </c>
      <c r="C157" s="67">
        <v>4</v>
      </c>
      <c r="D157" s="70">
        <v>6</v>
      </c>
      <c r="E157" s="94">
        <f t="shared" si="15"/>
        <v>24</v>
      </c>
      <c r="F157" s="95">
        <f t="shared" si="14"/>
        <v>3.6773290823409101E-3</v>
      </c>
      <c r="G157" s="96"/>
    </row>
    <row r="158" spans="1:7" x14ac:dyDescent="0.15">
      <c r="A158" s="67">
        <v>19</v>
      </c>
      <c r="B158" s="69" t="s">
        <v>154</v>
      </c>
      <c r="C158" s="67">
        <v>5</v>
      </c>
      <c r="D158" s="70">
        <v>6</v>
      </c>
      <c r="E158" s="94">
        <f t="shared" si="15"/>
        <v>30</v>
      </c>
      <c r="F158" s="95">
        <f t="shared" si="14"/>
        <v>4.5966613529261399E-3</v>
      </c>
      <c r="G158" s="96"/>
    </row>
    <row r="159" spans="1:7" x14ac:dyDescent="0.15">
      <c r="A159" s="67">
        <v>20</v>
      </c>
      <c r="B159" s="69" t="s">
        <v>104</v>
      </c>
      <c r="C159" s="67">
        <v>1</v>
      </c>
      <c r="D159" s="70">
        <v>8.5</v>
      </c>
      <c r="E159" s="94">
        <f t="shared" si="15"/>
        <v>8.5</v>
      </c>
      <c r="F159" s="95">
        <f t="shared" si="14"/>
        <v>1.30238738332907E-3</v>
      </c>
      <c r="G159" s="96"/>
    </row>
    <row r="160" spans="1:7" x14ac:dyDescent="0.15">
      <c r="A160" s="67">
        <v>21</v>
      </c>
      <c r="B160" s="69" t="s">
        <v>155</v>
      </c>
      <c r="C160" s="68">
        <v>1</v>
      </c>
      <c r="D160" s="75">
        <v>80</v>
      </c>
      <c r="E160" s="94">
        <f t="shared" si="15"/>
        <v>80</v>
      </c>
      <c r="F160" s="95">
        <f t="shared" si="14"/>
        <v>1.2257763607803E-2</v>
      </c>
      <c r="G160" s="96"/>
    </row>
    <row r="161" spans="1:7" x14ac:dyDescent="0.15">
      <c r="A161" s="98" t="s">
        <v>156</v>
      </c>
      <c r="B161" s="99" t="s">
        <v>157</v>
      </c>
      <c r="C161" s="100">
        <f>SUM(C162:C163)</f>
        <v>2</v>
      </c>
      <c r="D161" s="101"/>
      <c r="E161" s="91">
        <f>SUM(E162:E163)</f>
        <v>18.100000000000001</v>
      </c>
      <c r="F161" s="92">
        <f t="shared" si="14"/>
        <v>2.7733190162654402E-3</v>
      </c>
      <c r="G161" s="90"/>
    </row>
    <row r="162" spans="1:7" x14ac:dyDescent="0.15">
      <c r="A162" s="93">
        <v>1</v>
      </c>
      <c r="B162" s="69" t="s">
        <v>158</v>
      </c>
      <c r="C162" s="67">
        <v>1</v>
      </c>
      <c r="D162" s="70">
        <v>0.1</v>
      </c>
      <c r="E162" s="94">
        <f t="shared" ref="E162:E166" si="16">D162*C162</f>
        <v>0.1</v>
      </c>
      <c r="F162" s="95">
        <f t="shared" si="14"/>
        <v>1.5322204509753801E-5</v>
      </c>
      <c r="G162" s="96"/>
    </row>
    <row r="163" spans="1:7" x14ac:dyDescent="0.15">
      <c r="A163" s="102">
        <v>2</v>
      </c>
      <c r="B163" s="69" t="s">
        <v>159</v>
      </c>
      <c r="C163" s="67">
        <v>1</v>
      </c>
      <c r="D163" s="70">
        <v>18</v>
      </c>
      <c r="E163" s="94">
        <f t="shared" si="16"/>
        <v>18</v>
      </c>
      <c r="F163" s="95">
        <f t="shared" si="14"/>
        <v>2.75799681175569E-3</v>
      </c>
      <c r="G163" s="96"/>
    </row>
    <row r="164" spans="1:7" x14ac:dyDescent="0.15">
      <c r="A164" s="98" t="s">
        <v>160</v>
      </c>
      <c r="B164" s="99" t="s">
        <v>161</v>
      </c>
      <c r="C164" s="100">
        <f>SUM(C165:C166)</f>
        <v>394</v>
      </c>
      <c r="D164" s="101"/>
      <c r="E164" s="91">
        <f>SUM(E165:E166)</f>
        <v>208.4</v>
      </c>
      <c r="F164" s="92">
        <f t="shared" si="14"/>
        <v>3.1931474198326898E-2</v>
      </c>
      <c r="G164" s="90"/>
    </row>
    <row r="165" spans="1:7" x14ac:dyDescent="0.15">
      <c r="A165" s="93">
        <v>1</v>
      </c>
      <c r="B165" s="69" t="s">
        <v>162</v>
      </c>
      <c r="C165" s="67">
        <v>337</v>
      </c>
      <c r="D165" s="70">
        <v>0.5</v>
      </c>
      <c r="E165" s="94">
        <f t="shared" si="16"/>
        <v>168.5</v>
      </c>
      <c r="F165" s="95">
        <f t="shared" si="14"/>
        <v>2.5817914598935201E-2</v>
      </c>
      <c r="G165" s="137" t="s">
        <v>163</v>
      </c>
    </row>
    <row r="166" spans="1:7" x14ac:dyDescent="0.15">
      <c r="A166" s="93">
        <v>2</v>
      </c>
      <c r="B166" s="69" t="s">
        <v>164</v>
      </c>
      <c r="C166" s="67">
        <v>57</v>
      </c>
      <c r="D166" s="70">
        <v>0.7</v>
      </c>
      <c r="E166" s="94">
        <f t="shared" si="16"/>
        <v>39.9</v>
      </c>
      <c r="F166" s="95">
        <f t="shared" si="14"/>
        <v>6.1135595993917699E-3</v>
      </c>
      <c r="G166" s="139"/>
    </row>
    <row r="167" spans="1:7" x14ac:dyDescent="0.15">
      <c r="A167" s="87" t="s">
        <v>165</v>
      </c>
      <c r="B167" s="88" t="s">
        <v>166</v>
      </c>
      <c r="C167" s="100">
        <f>SUM(C168:C195)</f>
        <v>74</v>
      </c>
      <c r="D167" s="90"/>
      <c r="E167" s="91">
        <f>SUM(E168:E195)</f>
        <v>439.58</v>
      </c>
      <c r="F167" s="92">
        <f t="shared" si="14"/>
        <v>6.7353346583975807E-2</v>
      </c>
      <c r="G167" s="90"/>
    </row>
    <row r="168" spans="1:7" x14ac:dyDescent="0.15">
      <c r="A168" s="93">
        <v>1</v>
      </c>
      <c r="B168" s="69" t="s">
        <v>27</v>
      </c>
      <c r="C168" s="67">
        <v>5</v>
      </c>
      <c r="D168" s="70">
        <v>0.05</v>
      </c>
      <c r="E168" s="94">
        <f t="shared" ref="E168:E195" si="17">D168*C168</f>
        <v>0.25</v>
      </c>
      <c r="F168" s="95">
        <f t="shared" si="14"/>
        <v>3.8305511274384503E-5</v>
      </c>
      <c r="G168" s="134" t="s">
        <v>167</v>
      </c>
    </row>
    <row r="169" spans="1:7" x14ac:dyDescent="0.15">
      <c r="A169" s="93">
        <v>2</v>
      </c>
      <c r="B169" s="69" t="s">
        <v>168</v>
      </c>
      <c r="C169" s="67">
        <v>2</v>
      </c>
      <c r="D169" s="70">
        <v>0.05</v>
      </c>
      <c r="E169" s="94">
        <f t="shared" si="17"/>
        <v>0.1</v>
      </c>
      <c r="F169" s="95">
        <f t="shared" si="14"/>
        <v>1.5322204509753801E-5</v>
      </c>
      <c r="G169" s="135"/>
    </row>
    <row r="170" spans="1:7" x14ac:dyDescent="0.15">
      <c r="A170" s="93">
        <v>3</v>
      </c>
      <c r="B170" s="69" t="s">
        <v>169</v>
      </c>
      <c r="C170" s="67">
        <v>3</v>
      </c>
      <c r="D170" s="70">
        <v>0.15</v>
      </c>
      <c r="E170" s="94">
        <f t="shared" si="17"/>
        <v>0.45</v>
      </c>
      <c r="F170" s="95">
        <f t="shared" si="14"/>
        <v>6.8949920293892098E-5</v>
      </c>
      <c r="G170" s="135"/>
    </row>
    <row r="171" spans="1:7" x14ac:dyDescent="0.15">
      <c r="A171" s="93">
        <v>4</v>
      </c>
      <c r="B171" s="69" t="s">
        <v>170</v>
      </c>
      <c r="C171" s="67">
        <v>4</v>
      </c>
      <c r="D171" s="70">
        <v>0.15</v>
      </c>
      <c r="E171" s="94">
        <f t="shared" si="17"/>
        <v>0.6</v>
      </c>
      <c r="F171" s="95">
        <f t="shared" si="14"/>
        <v>9.1933227058522797E-5</v>
      </c>
      <c r="G171" s="135"/>
    </row>
    <row r="172" spans="1:7" x14ac:dyDescent="0.15">
      <c r="A172" s="93">
        <v>5</v>
      </c>
      <c r="B172" s="69" t="s">
        <v>26</v>
      </c>
      <c r="C172" s="67">
        <v>6</v>
      </c>
      <c r="D172" s="70">
        <v>0.15</v>
      </c>
      <c r="E172" s="94">
        <f t="shared" si="17"/>
        <v>0.9</v>
      </c>
      <c r="F172" s="95">
        <f t="shared" si="14"/>
        <v>1.3789984058778401E-4</v>
      </c>
      <c r="G172" s="135"/>
    </row>
    <row r="173" spans="1:7" x14ac:dyDescent="0.15">
      <c r="A173" s="93">
        <v>6</v>
      </c>
      <c r="B173" s="69" t="s">
        <v>171</v>
      </c>
      <c r="C173" s="67">
        <v>2</v>
      </c>
      <c r="D173" s="70">
        <v>0.15</v>
      </c>
      <c r="E173" s="94">
        <f t="shared" si="17"/>
        <v>0.3</v>
      </c>
      <c r="F173" s="95">
        <f t="shared" si="14"/>
        <v>4.5966613529261399E-5</v>
      </c>
      <c r="G173" s="135"/>
    </row>
    <row r="174" spans="1:7" x14ac:dyDescent="0.15">
      <c r="A174" s="93">
        <v>7</v>
      </c>
      <c r="B174" s="69" t="s">
        <v>172</v>
      </c>
      <c r="C174" s="67">
        <v>3</v>
      </c>
      <c r="D174" s="70">
        <v>0.16</v>
      </c>
      <c r="E174" s="94">
        <f t="shared" si="17"/>
        <v>0.48</v>
      </c>
      <c r="F174" s="95">
        <f t="shared" si="14"/>
        <v>7.3546581646818305E-5</v>
      </c>
      <c r="G174" s="135"/>
    </row>
    <row r="175" spans="1:7" x14ac:dyDescent="0.15">
      <c r="A175" s="93">
        <v>8</v>
      </c>
      <c r="B175" s="69" t="s">
        <v>173</v>
      </c>
      <c r="C175" s="67">
        <v>2</v>
      </c>
      <c r="D175" s="70">
        <v>0.4</v>
      </c>
      <c r="E175" s="94">
        <f t="shared" si="17"/>
        <v>0.8</v>
      </c>
      <c r="F175" s="95">
        <f t="shared" si="14"/>
        <v>1.2257763607803E-4</v>
      </c>
      <c r="G175" s="135"/>
    </row>
    <row r="176" spans="1:7" x14ac:dyDescent="0.15">
      <c r="A176" s="93">
        <v>9</v>
      </c>
      <c r="B176" s="69" t="s">
        <v>99</v>
      </c>
      <c r="C176" s="67">
        <v>3</v>
      </c>
      <c r="D176" s="70">
        <v>1</v>
      </c>
      <c r="E176" s="94">
        <f t="shared" si="17"/>
        <v>3</v>
      </c>
      <c r="F176" s="95">
        <f t="shared" si="14"/>
        <v>4.5966613529261399E-4</v>
      </c>
      <c r="G176" s="135"/>
    </row>
    <row r="177" spans="1:7" x14ac:dyDescent="0.15">
      <c r="A177" s="93">
        <v>10</v>
      </c>
      <c r="B177" s="69" t="s">
        <v>174</v>
      </c>
      <c r="C177" s="67">
        <v>2</v>
      </c>
      <c r="D177" s="70">
        <v>1</v>
      </c>
      <c r="E177" s="94">
        <f t="shared" si="17"/>
        <v>2</v>
      </c>
      <c r="F177" s="95">
        <f t="shared" si="14"/>
        <v>3.0644409019507603E-4</v>
      </c>
      <c r="G177" s="135"/>
    </row>
    <row r="178" spans="1:7" x14ac:dyDescent="0.15">
      <c r="A178" s="93">
        <v>11</v>
      </c>
      <c r="B178" s="69" t="s">
        <v>175</v>
      </c>
      <c r="C178" s="67">
        <v>4</v>
      </c>
      <c r="D178" s="70">
        <v>1</v>
      </c>
      <c r="E178" s="94">
        <f t="shared" si="17"/>
        <v>4</v>
      </c>
      <c r="F178" s="95">
        <f t="shared" si="14"/>
        <v>6.1288818039015205E-4</v>
      </c>
      <c r="G178" s="135"/>
    </row>
    <row r="179" spans="1:7" x14ac:dyDescent="0.15">
      <c r="A179" s="93">
        <v>12</v>
      </c>
      <c r="B179" s="69" t="s">
        <v>176</v>
      </c>
      <c r="C179" s="67">
        <v>7</v>
      </c>
      <c r="D179" s="70">
        <v>1.2</v>
      </c>
      <c r="E179" s="94">
        <f t="shared" si="17"/>
        <v>8.4</v>
      </c>
      <c r="F179" s="95">
        <f t="shared" si="14"/>
        <v>1.28706517881932E-3</v>
      </c>
      <c r="G179" s="135"/>
    </row>
    <row r="180" spans="1:7" x14ac:dyDescent="0.15">
      <c r="A180" s="93">
        <v>13</v>
      </c>
      <c r="B180" s="69" t="s">
        <v>177</v>
      </c>
      <c r="C180" s="67">
        <v>2</v>
      </c>
      <c r="D180" s="70">
        <v>1.2</v>
      </c>
      <c r="E180" s="94">
        <f t="shared" si="17"/>
        <v>2.4</v>
      </c>
      <c r="F180" s="95">
        <f t="shared" si="14"/>
        <v>3.6773290823409103E-4</v>
      </c>
      <c r="G180" s="135"/>
    </row>
    <row r="181" spans="1:7" x14ac:dyDescent="0.15">
      <c r="A181" s="93">
        <v>14</v>
      </c>
      <c r="B181" s="69" t="s">
        <v>178</v>
      </c>
      <c r="C181" s="67">
        <v>1</v>
      </c>
      <c r="D181" s="70">
        <v>2</v>
      </c>
      <c r="E181" s="94">
        <f t="shared" si="17"/>
        <v>2</v>
      </c>
      <c r="F181" s="95">
        <f t="shared" si="14"/>
        <v>3.0644409019507603E-4</v>
      </c>
      <c r="G181" s="135"/>
    </row>
    <row r="182" spans="1:7" x14ac:dyDescent="0.15">
      <c r="A182" s="93">
        <v>15</v>
      </c>
      <c r="B182" s="69" t="s">
        <v>62</v>
      </c>
      <c r="C182" s="67">
        <v>3</v>
      </c>
      <c r="D182" s="70">
        <v>3.5</v>
      </c>
      <c r="E182" s="94">
        <f t="shared" si="17"/>
        <v>10.5</v>
      </c>
      <c r="F182" s="95">
        <f t="shared" si="14"/>
        <v>1.60883147352415E-3</v>
      </c>
      <c r="G182" s="135"/>
    </row>
    <row r="183" spans="1:7" x14ac:dyDescent="0.15">
      <c r="A183" s="93">
        <v>16</v>
      </c>
      <c r="B183" s="69" t="s">
        <v>179</v>
      </c>
      <c r="C183" s="67">
        <v>2</v>
      </c>
      <c r="D183" s="70">
        <v>4.9000000000000004</v>
      </c>
      <c r="E183" s="94">
        <f t="shared" si="17"/>
        <v>9.8000000000000007</v>
      </c>
      <c r="F183" s="95">
        <f t="shared" si="14"/>
        <v>1.5015760419558699E-3</v>
      </c>
      <c r="G183" s="135"/>
    </row>
    <row r="184" spans="1:7" x14ac:dyDescent="0.15">
      <c r="A184" s="93">
        <v>17</v>
      </c>
      <c r="B184" s="69" t="s">
        <v>180</v>
      </c>
      <c r="C184" s="67">
        <v>1</v>
      </c>
      <c r="D184" s="70">
        <v>5</v>
      </c>
      <c r="E184" s="94">
        <f t="shared" si="17"/>
        <v>5</v>
      </c>
      <c r="F184" s="95">
        <f t="shared" si="14"/>
        <v>7.6611022548769001E-4</v>
      </c>
      <c r="G184" s="135"/>
    </row>
    <row r="185" spans="1:7" x14ac:dyDescent="0.15">
      <c r="A185" s="93">
        <v>18</v>
      </c>
      <c r="B185" s="69" t="s">
        <v>181</v>
      </c>
      <c r="C185" s="67">
        <v>1</v>
      </c>
      <c r="D185" s="70">
        <v>5</v>
      </c>
      <c r="E185" s="94">
        <f t="shared" si="17"/>
        <v>5</v>
      </c>
      <c r="F185" s="95">
        <f t="shared" si="14"/>
        <v>7.6611022548769001E-4</v>
      </c>
      <c r="G185" s="135"/>
    </row>
    <row r="186" spans="1:7" x14ac:dyDescent="0.15">
      <c r="A186" s="93">
        <v>19</v>
      </c>
      <c r="B186" s="69" t="s">
        <v>182</v>
      </c>
      <c r="C186" s="67">
        <v>1</v>
      </c>
      <c r="D186" s="70">
        <v>5</v>
      </c>
      <c r="E186" s="94">
        <f t="shared" si="17"/>
        <v>5</v>
      </c>
      <c r="F186" s="95">
        <f t="shared" si="14"/>
        <v>7.6611022548769001E-4</v>
      </c>
      <c r="G186" s="135"/>
    </row>
    <row r="187" spans="1:7" x14ac:dyDescent="0.15">
      <c r="A187" s="93">
        <v>20</v>
      </c>
      <c r="B187" s="69" t="s">
        <v>37</v>
      </c>
      <c r="C187" s="67">
        <v>5</v>
      </c>
      <c r="D187" s="70">
        <v>10</v>
      </c>
      <c r="E187" s="94">
        <f t="shared" si="17"/>
        <v>50</v>
      </c>
      <c r="F187" s="95">
        <f t="shared" si="14"/>
        <v>7.6611022548769003E-3</v>
      </c>
      <c r="G187" s="135"/>
    </row>
    <row r="188" spans="1:7" x14ac:dyDescent="0.15">
      <c r="A188" s="93">
        <v>21</v>
      </c>
      <c r="B188" s="69" t="s">
        <v>183</v>
      </c>
      <c r="C188" s="67">
        <v>1</v>
      </c>
      <c r="D188" s="70">
        <v>15</v>
      </c>
      <c r="E188" s="94">
        <f t="shared" si="17"/>
        <v>15</v>
      </c>
      <c r="F188" s="95">
        <f t="shared" si="14"/>
        <v>2.2983306764630699E-3</v>
      </c>
      <c r="G188" s="135"/>
    </row>
    <row r="189" spans="1:7" x14ac:dyDescent="0.15">
      <c r="A189" s="93">
        <v>22</v>
      </c>
      <c r="B189" s="69" t="s">
        <v>122</v>
      </c>
      <c r="C189" s="67">
        <v>5</v>
      </c>
      <c r="D189" s="70">
        <v>24</v>
      </c>
      <c r="E189" s="94">
        <f t="shared" si="17"/>
        <v>120</v>
      </c>
      <c r="F189" s="95">
        <f t="shared" si="14"/>
        <v>1.8386645411704601E-2</v>
      </c>
      <c r="G189" s="135"/>
    </row>
    <row r="190" spans="1:7" x14ac:dyDescent="0.15">
      <c r="A190" s="93">
        <v>23</v>
      </c>
      <c r="B190" s="69" t="s">
        <v>184</v>
      </c>
      <c r="C190" s="67">
        <v>3</v>
      </c>
      <c r="D190" s="70">
        <v>40</v>
      </c>
      <c r="E190" s="94">
        <f t="shared" si="17"/>
        <v>120</v>
      </c>
      <c r="F190" s="95">
        <f t="shared" si="14"/>
        <v>1.8386645411704601E-2</v>
      </c>
      <c r="G190" s="135"/>
    </row>
    <row r="191" spans="1:7" x14ac:dyDescent="0.15">
      <c r="A191" s="93">
        <v>24</v>
      </c>
      <c r="B191" s="69" t="s">
        <v>185</v>
      </c>
      <c r="C191" s="67">
        <v>1</v>
      </c>
      <c r="D191" s="70">
        <v>5</v>
      </c>
      <c r="E191" s="94">
        <f t="shared" si="17"/>
        <v>5</v>
      </c>
      <c r="F191" s="95">
        <f t="shared" si="14"/>
        <v>7.6611022548769001E-4</v>
      </c>
      <c r="G191" s="135"/>
    </row>
    <row r="192" spans="1:7" x14ac:dyDescent="0.15">
      <c r="A192" s="93">
        <v>25</v>
      </c>
      <c r="B192" s="69" t="s">
        <v>186</v>
      </c>
      <c r="C192" s="67">
        <v>1</v>
      </c>
      <c r="D192" s="70">
        <v>8.6</v>
      </c>
      <c r="E192" s="94">
        <f t="shared" si="17"/>
        <v>8.6</v>
      </c>
      <c r="F192" s="95">
        <f t="shared" si="14"/>
        <v>1.3177095878388299E-3</v>
      </c>
      <c r="G192" s="135"/>
    </row>
    <row r="193" spans="1:7" x14ac:dyDescent="0.15">
      <c r="A193" s="93">
        <v>26</v>
      </c>
      <c r="B193" s="69" t="s">
        <v>187</v>
      </c>
      <c r="C193" s="67">
        <v>1</v>
      </c>
      <c r="D193" s="70">
        <v>22</v>
      </c>
      <c r="E193" s="94">
        <f t="shared" si="17"/>
        <v>22</v>
      </c>
      <c r="F193" s="95">
        <f t="shared" si="14"/>
        <v>3.3708849921458401E-3</v>
      </c>
      <c r="G193" s="135"/>
    </row>
    <row r="194" spans="1:7" x14ac:dyDescent="0.15">
      <c r="A194" s="93">
        <v>27</v>
      </c>
      <c r="B194" s="69" t="s">
        <v>188</v>
      </c>
      <c r="C194" s="67">
        <v>1</v>
      </c>
      <c r="D194" s="70">
        <v>2</v>
      </c>
      <c r="E194" s="94">
        <f t="shared" si="17"/>
        <v>2</v>
      </c>
      <c r="F194" s="95">
        <f t="shared" si="14"/>
        <v>3.0644409019507603E-4</v>
      </c>
      <c r="G194" s="135"/>
    </row>
    <row r="195" spans="1:7" x14ac:dyDescent="0.15">
      <c r="A195" s="93">
        <v>28</v>
      </c>
      <c r="B195" s="69" t="s">
        <v>189</v>
      </c>
      <c r="C195" s="67">
        <v>2</v>
      </c>
      <c r="D195" s="70">
        <v>18</v>
      </c>
      <c r="E195" s="94">
        <f t="shared" si="17"/>
        <v>36</v>
      </c>
      <c r="F195" s="95">
        <f t="shared" si="14"/>
        <v>5.5159936235113704E-3</v>
      </c>
      <c r="G195" s="136"/>
    </row>
    <row r="196" spans="1:7" x14ac:dyDescent="0.15">
      <c r="A196" s="98" t="s">
        <v>190</v>
      </c>
      <c r="B196" s="99" t="s">
        <v>191</v>
      </c>
      <c r="C196" s="100">
        <f>SUM(C197:C216)</f>
        <v>34</v>
      </c>
      <c r="D196" s="101"/>
      <c r="E196" s="91">
        <f>SUM(E197:E216)</f>
        <v>49.06</v>
      </c>
      <c r="F196" s="92">
        <f t="shared" ref="F196:F259" si="18">E196/$E$303</f>
        <v>7.51707353248522E-3</v>
      </c>
      <c r="G196" s="90"/>
    </row>
    <row r="197" spans="1:7" x14ac:dyDescent="0.15">
      <c r="A197" s="67">
        <v>1</v>
      </c>
      <c r="B197" s="69" t="s">
        <v>192</v>
      </c>
      <c r="C197" s="67">
        <v>1</v>
      </c>
      <c r="D197" s="70">
        <v>0.03</v>
      </c>
      <c r="E197" s="94">
        <f t="shared" ref="E197:E216" si="19">D197*C197</f>
        <v>0.03</v>
      </c>
      <c r="F197" s="95">
        <f t="shared" si="18"/>
        <v>4.5966613529261399E-6</v>
      </c>
      <c r="G197" s="96"/>
    </row>
    <row r="198" spans="1:7" x14ac:dyDescent="0.15">
      <c r="A198" s="67">
        <v>2</v>
      </c>
      <c r="B198" s="69" t="s">
        <v>27</v>
      </c>
      <c r="C198" s="67">
        <v>1</v>
      </c>
      <c r="D198" s="70">
        <v>0.05</v>
      </c>
      <c r="E198" s="94">
        <f t="shared" si="19"/>
        <v>0.05</v>
      </c>
      <c r="F198" s="95">
        <f t="shared" si="18"/>
        <v>7.6611022548769003E-6</v>
      </c>
      <c r="G198" s="96"/>
    </row>
    <row r="199" spans="1:7" x14ac:dyDescent="0.15">
      <c r="A199" s="67">
        <v>3</v>
      </c>
      <c r="B199" s="69" t="s">
        <v>74</v>
      </c>
      <c r="C199" s="67">
        <v>2</v>
      </c>
      <c r="D199" s="70">
        <v>0.05</v>
      </c>
      <c r="E199" s="94">
        <f t="shared" si="19"/>
        <v>0.1</v>
      </c>
      <c r="F199" s="95">
        <f t="shared" si="18"/>
        <v>1.5322204509753801E-5</v>
      </c>
      <c r="G199" s="96"/>
    </row>
    <row r="200" spans="1:7" x14ac:dyDescent="0.15">
      <c r="A200" s="67">
        <v>4</v>
      </c>
      <c r="B200" s="69" t="s">
        <v>98</v>
      </c>
      <c r="C200" s="67">
        <v>1</v>
      </c>
      <c r="D200" s="70">
        <v>0.1</v>
      </c>
      <c r="E200" s="94">
        <f t="shared" si="19"/>
        <v>0.1</v>
      </c>
      <c r="F200" s="95">
        <f t="shared" si="18"/>
        <v>1.5322204509753801E-5</v>
      </c>
      <c r="G200" s="96"/>
    </row>
    <row r="201" spans="1:7" x14ac:dyDescent="0.15">
      <c r="A201" s="67">
        <v>5</v>
      </c>
      <c r="B201" s="69" t="s">
        <v>193</v>
      </c>
      <c r="C201" s="67">
        <v>2</v>
      </c>
      <c r="D201" s="70">
        <v>0.1</v>
      </c>
      <c r="E201" s="94">
        <f t="shared" si="19"/>
        <v>0.2</v>
      </c>
      <c r="F201" s="95">
        <f t="shared" si="18"/>
        <v>3.0644409019507601E-5</v>
      </c>
      <c r="G201" s="96"/>
    </row>
    <row r="202" spans="1:7" x14ac:dyDescent="0.15">
      <c r="A202" s="67">
        <v>6</v>
      </c>
      <c r="B202" s="69" t="s">
        <v>194</v>
      </c>
      <c r="C202" s="67">
        <v>1</v>
      </c>
      <c r="D202" s="70">
        <v>0.15</v>
      </c>
      <c r="E202" s="94">
        <f t="shared" si="19"/>
        <v>0.15</v>
      </c>
      <c r="F202" s="95">
        <f t="shared" si="18"/>
        <v>2.2983306764630699E-5</v>
      </c>
      <c r="G202" s="96"/>
    </row>
    <row r="203" spans="1:7" x14ac:dyDescent="0.15">
      <c r="A203" s="67">
        <v>7</v>
      </c>
      <c r="B203" s="69" t="s">
        <v>134</v>
      </c>
      <c r="C203" s="67">
        <v>1</v>
      </c>
      <c r="D203" s="70">
        <v>0.18</v>
      </c>
      <c r="E203" s="94">
        <f t="shared" si="19"/>
        <v>0.18</v>
      </c>
      <c r="F203" s="95">
        <f t="shared" si="18"/>
        <v>2.75799681175569E-5</v>
      </c>
      <c r="G203" s="96"/>
    </row>
    <row r="204" spans="1:7" x14ac:dyDescent="0.15">
      <c r="A204" s="67">
        <v>8</v>
      </c>
      <c r="B204" s="69" t="s">
        <v>99</v>
      </c>
      <c r="C204" s="67">
        <v>1</v>
      </c>
      <c r="D204" s="70">
        <v>0.2</v>
      </c>
      <c r="E204" s="94">
        <f t="shared" si="19"/>
        <v>0.2</v>
      </c>
      <c r="F204" s="95">
        <f t="shared" si="18"/>
        <v>3.0644409019507601E-5</v>
      </c>
      <c r="G204" s="96"/>
    </row>
    <row r="205" spans="1:7" x14ac:dyDescent="0.15">
      <c r="A205" s="67">
        <v>9</v>
      </c>
      <c r="B205" s="69" t="s">
        <v>130</v>
      </c>
      <c r="C205" s="67">
        <v>1</v>
      </c>
      <c r="D205" s="70">
        <v>0.25</v>
      </c>
      <c r="E205" s="94">
        <f t="shared" si="19"/>
        <v>0.25</v>
      </c>
      <c r="F205" s="95">
        <f t="shared" si="18"/>
        <v>3.8305511274384503E-5</v>
      </c>
      <c r="G205" s="96"/>
    </row>
    <row r="206" spans="1:7" x14ac:dyDescent="0.15">
      <c r="A206" s="67">
        <v>10</v>
      </c>
      <c r="B206" s="69" t="s">
        <v>36</v>
      </c>
      <c r="C206" s="67">
        <v>3</v>
      </c>
      <c r="D206" s="70">
        <v>0.7</v>
      </c>
      <c r="E206" s="94">
        <f t="shared" si="19"/>
        <v>2.1</v>
      </c>
      <c r="F206" s="95">
        <f t="shared" si="18"/>
        <v>3.2176629470483001E-4</v>
      </c>
      <c r="G206" s="96"/>
    </row>
    <row r="207" spans="1:7" x14ac:dyDescent="0.15">
      <c r="A207" s="67">
        <v>11</v>
      </c>
      <c r="B207" s="69" t="s">
        <v>195</v>
      </c>
      <c r="C207" s="67">
        <v>2</v>
      </c>
      <c r="D207" s="70">
        <v>1</v>
      </c>
      <c r="E207" s="94">
        <f t="shared" si="19"/>
        <v>2</v>
      </c>
      <c r="F207" s="95">
        <f t="shared" si="18"/>
        <v>3.0644409019507603E-4</v>
      </c>
      <c r="G207" s="96"/>
    </row>
    <row r="208" spans="1:7" x14ac:dyDescent="0.15">
      <c r="A208" s="67">
        <v>12</v>
      </c>
      <c r="B208" s="69" t="s">
        <v>35</v>
      </c>
      <c r="C208" s="67">
        <v>2</v>
      </c>
      <c r="D208" s="70">
        <v>1</v>
      </c>
      <c r="E208" s="94">
        <f t="shared" si="19"/>
        <v>2</v>
      </c>
      <c r="F208" s="95">
        <f t="shared" si="18"/>
        <v>3.0644409019507603E-4</v>
      </c>
      <c r="G208" s="96"/>
    </row>
    <row r="209" spans="1:7" x14ac:dyDescent="0.15">
      <c r="A209" s="67">
        <v>13</v>
      </c>
      <c r="B209" s="69" t="s">
        <v>196</v>
      </c>
      <c r="C209" s="67">
        <v>2</v>
      </c>
      <c r="D209" s="70">
        <v>1.2</v>
      </c>
      <c r="E209" s="94">
        <f t="shared" si="19"/>
        <v>2.4</v>
      </c>
      <c r="F209" s="95">
        <f t="shared" si="18"/>
        <v>3.6773290823409103E-4</v>
      </c>
      <c r="G209" s="96"/>
    </row>
    <row r="210" spans="1:7" x14ac:dyDescent="0.15">
      <c r="A210" s="67">
        <v>14</v>
      </c>
      <c r="B210" s="69" t="s">
        <v>197</v>
      </c>
      <c r="C210" s="67">
        <v>2</v>
      </c>
      <c r="D210" s="70">
        <v>1.5</v>
      </c>
      <c r="E210" s="94">
        <f t="shared" si="19"/>
        <v>3</v>
      </c>
      <c r="F210" s="95">
        <f t="shared" si="18"/>
        <v>4.5966613529261399E-4</v>
      </c>
      <c r="G210" s="96"/>
    </row>
    <row r="211" spans="1:7" x14ac:dyDescent="0.15">
      <c r="A211" s="67">
        <v>15</v>
      </c>
      <c r="B211" s="69" t="s">
        <v>80</v>
      </c>
      <c r="C211" s="67">
        <v>1</v>
      </c>
      <c r="D211" s="70">
        <v>2</v>
      </c>
      <c r="E211" s="94">
        <f t="shared" si="19"/>
        <v>2</v>
      </c>
      <c r="F211" s="95">
        <f t="shared" si="18"/>
        <v>3.0644409019507603E-4</v>
      </c>
      <c r="G211" s="96"/>
    </row>
    <row r="212" spans="1:7" x14ac:dyDescent="0.15">
      <c r="A212" s="67">
        <v>16</v>
      </c>
      <c r="B212" s="69" t="s">
        <v>106</v>
      </c>
      <c r="C212" s="67">
        <v>1</v>
      </c>
      <c r="D212" s="70">
        <v>2.5</v>
      </c>
      <c r="E212" s="94">
        <f t="shared" si="19"/>
        <v>2.5</v>
      </c>
      <c r="F212" s="95">
        <f t="shared" si="18"/>
        <v>3.8305511274384501E-4</v>
      </c>
      <c r="G212" s="96"/>
    </row>
    <row r="213" spans="1:7" x14ac:dyDescent="0.15">
      <c r="A213" s="67">
        <v>17</v>
      </c>
      <c r="B213" s="69" t="s">
        <v>62</v>
      </c>
      <c r="C213" s="67">
        <v>4</v>
      </c>
      <c r="D213" s="70">
        <v>3.5</v>
      </c>
      <c r="E213" s="94">
        <f t="shared" si="19"/>
        <v>14</v>
      </c>
      <c r="F213" s="95">
        <f t="shared" si="18"/>
        <v>2.1451086313655299E-3</v>
      </c>
      <c r="G213" s="96"/>
    </row>
    <row r="214" spans="1:7" x14ac:dyDescent="0.15">
      <c r="A214" s="67">
        <v>18</v>
      </c>
      <c r="B214" s="69" t="s">
        <v>152</v>
      </c>
      <c r="C214" s="67">
        <v>1</v>
      </c>
      <c r="D214" s="70">
        <v>4</v>
      </c>
      <c r="E214" s="94">
        <f t="shared" si="19"/>
        <v>4</v>
      </c>
      <c r="F214" s="95">
        <f t="shared" si="18"/>
        <v>6.1288818039015205E-4</v>
      </c>
      <c r="G214" s="96"/>
    </row>
    <row r="215" spans="1:7" x14ac:dyDescent="0.15">
      <c r="A215" s="67">
        <v>19</v>
      </c>
      <c r="B215" s="74" t="s">
        <v>198</v>
      </c>
      <c r="C215" s="77">
        <v>1</v>
      </c>
      <c r="D215" s="70">
        <v>9</v>
      </c>
      <c r="E215" s="94">
        <f t="shared" si="19"/>
        <v>9</v>
      </c>
      <c r="F215" s="95">
        <f t="shared" si="18"/>
        <v>1.37899840587784E-3</v>
      </c>
      <c r="G215" s="96"/>
    </row>
    <row r="216" spans="1:7" x14ac:dyDescent="0.15">
      <c r="A216" s="67">
        <v>20</v>
      </c>
      <c r="B216" s="74" t="s">
        <v>58</v>
      </c>
      <c r="C216" s="77">
        <v>4</v>
      </c>
      <c r="D216" s="70">
        <v>1.2</v>
      </c>
      <c r="E216" s="94">
        <f t="shared" si="19"/>
        <v>4.8</v>
      </c>
      <c r="F216" s="95">
        <f t="shared" si="18"/>
        <v>7.3546581646818303E-4</v>
      </c>
      <c r="G216" s="96"/>
    </row>
    <row r="217" spans="1:7" x14ac:dyDescent="0.15">
      <c r="A217" s="98" t="s">
        <v>199</v>
      </c>
      <c r="B217" s="99" t="s">
        <v>200</v>
      </c>
      <c r="C217" s="100">
        <f>SUM(C218:C243)</f>
        <v>64</v>
      </c>
      <c r="D217" s="101"/>
      <c r="E217" s="91">
        <f>SUM(E218:E243)</f>
        <v>135.19</v>
      </c>
      <c r="F217" s="92">
        <f t="shared" si="18"/>
        <v>2.0714088276736198E-2</v>
      </c>
      <c r="G217" s="90"/>
    </row>
    <row r="218" spans="1:7" x14ac:dyDescent="0.15">
      <c r="A218" s="67">
        <v>1</v>
      </c>
      <c r="B218" s="74" t="s">
        <v>52</v>
      </c>
      <c r="C218" s="77">
        <v>1</v>
      </c>
      <c r="D218" s="70">
        <v>0.03</v>
      </c>
      <c r="E218" s="94">
        <f t="shared" ref="E218:E243" si="20">D218*C218</f>
        <v>0.03</v>
      </c>
      <c r="F218" s="95">
        <f t="shared" si="18"/>
        <v>4.5966613529261399E-6</v>
      </c>
      <c r="G218" s="96"/>
    </row>
    <row r="219" spans="1:7" x14ac:dyDescent="0.15">
      <c r="A219" s="67">
        <v>2</v>
      </c>
      <c r="B219" s="74" t="s">
        <v>74</v>
      </c>
      <c r="C219" s="77">
        <v>6</v>
      </c>
      <c r="D219" s="70">
        <v>0.05</v>
      </c>
      <c r="E219" s="94">
        <f t="shared" si="20"/>
        <v>0.3</v>
      </c>
      <c r="F219" s="95">
        <f t="shared" si="18"/>
        <v>4.5966613529261399E-5</v>
      </c>
      <c r="G219" s="96"/>
    </row>
    <row r="220" spans="1:7" x14ac:dyDescent="0.15">
      <c r="A220" s="67">
        <v>3</v>
      </c>
      <c r="B220" s="69" t="s">
        <v>54</v>
      </c>
      <c r="C220" s="77">
        <v>2</v>
      </c>
      <c r="D220" s="70">
        <v>0.08</v>
      </c>
      <c r="E220" s="94">
        <f t="shared" si="20"/>
        <v>0.16</v>
      </c>
      <c r="F220" s="95">
        <f t="shared" si="18"/>
        <v>2.4515527215606101E-5</v>
      </c>
      <c r="G220" s="96"/>
    </row>
    <row r="221" spans="1:7" x14ac:dyDescent="0.15">
      <c r="A221" s="67">
        <v>4</v>
      </c>
      <c r="B221" s="74" t="s">
        <v>201</v>
      </c>
      <c r="C221" s="77">
        <v>2</v>
      </c>
      <c r="D221" s="70">
        <v>0.1</v>
      </c>
      <c r="E221" s="94">
        <f t="shared" si="20"/>
        <v>0.2</v>
      </c>
      <c r="F221" s="95">
        <f t="shared" si="18"/>
        <v>3.0644409019507601E-5</v>
      </c>
      <c r="G221" s="96"/>
    </row>
    <row r="222" spans="1:7" x14ac:dyDescent="0.15">
      <c r="A222" s="67">
        <v>5</v>
      </c>
      <c r="B222" s="74" t="s">
        <v>202</v>
      </c>
      <c r="C222" s="77">
        <v>1</v>
      </c>
      <c r="D222" s="70">
        <v>0.15</v>
      </c>
      <c r="E222" s="94">
        <f t="shared" si="20"/>
        <v>0.15</v>
      </c>
      <c r="F222" s="95">
        <f t="shared" si="18"/>
        <v>2.2983306764630699E-5</v>
      </c>
      <c r="G222" s="96"/>
    </row>
    <row r="223" spans="1:7" x14ac:dyDescent="0.15">
      <c r="A223" s="67">
        <v>6</v>
      </c>
      <c r="B223" s="74" t="s">
        <v>203</v>
      </c>
      <c r="C223" s="76">
        <v>1</v>
      </c>
      <c r="D223" s="70">
        <v>0.15</v>
      </c>
      <c r="E223" s="94">
        <f t="shared" si="20"/>
        <v>0.15</v>
      </c>
      <c r="F223" s="95">
        <f t="shared" si="18"/>
        <v>2.2983306764630699E-5</v>
      </c>
      <c r="G223" s="96"/>
    </row>
    <row r="224" spans="1:7" x14ac:dyDescent="0.15">
      <c r="A224" s="67">
        <v>7</v>
      </c>
      <c r="B224" s="74" t="s">
        <v>134</v>
      </c>
      <c r="C224" s="77">
        <v>10</v>
      </c>
      <c r="D224" s="70">
        <v>0.18</v>
      </c>
      <c r="E224" s="94">
        <f t="shared" si="20"/>
        <v>1.8</v>
      </c>
      <c r="F224" s="95">
        <f t="shared" si="18"/>
        <v>2.7579968117556801E-4</v>
      </c>
      <c r="G224" s="96"/>
    </row>
    <row r="225" spans="1:7" x14ac:dyDescent="0.15">
      <c r="A225" s="67">
        <v>8</v>
      </c>
      <c r="B225" s="69" t="s">
        <v>204</v>
      </c>
      <c r="C225" s="67">
        <v>3</v>
      </c>
      <c r="D225" s="70">
        <v>0.2</v>
      </c>
      <c r="E225" s="94">
        <f t="shared" si="20"/>
        <v>0.6</v>
      </c>
      <c r="F225" s="95">
        <f t="shared" si="18"/>
        <v>9.1933227058522905E-5</v>
      </c>
      <c r="G225" s="96"/>
    </row>
    <row r="226" spans="1:7" x14ac:dyDescent="0.15">
      <c r="A226" s="67">
        <v>9</v>
      </c>
      <c r="B226" s="74" t="s">
        <v>150</v>
      </c>
      <c r="C226" s="77">
        <v>1</v>
      </c>
      <c r="D226" s="70">
        <v>0.4</v>
      </c>
      <c r="E226" s="94">
        <f t="shared" si="20"/>
        <v>0.4</v>
      </c>
      <c r="F226" s="95">
        <f t="shared" si="18"/>
        <v>6.1288818039015203E-5</v>
      </c>
      <c r="G226" s="96"/>
    </row>
    <row r="227" spans="1:7" x14ac:dyDescent="0.15">
      <c r="A227" s="67">
        <v>10</v>
      </c>
      <c r="B227" s="69" t="s">
        <v>205</v>
      </c>
      <c r="C227" s="67">
        <v>2</v>
      </c>
      <c r="D227" s="70">
        <v>0.5</v>
      </c>
      <c r="E227" s="94">
        <f t="shared" si="20"/>
        <v>1</v>
      </c>
      <c r="F227" s="95">
        <f t="shared" si="18"/>
        <v>1.5322204509753801E-4</v>
      </c>
      <c r="G227" s="96"/>
    </row>
    <row r="228" spans="1:7" x14ac:dyDescent="0.15">
      <c r="A228" s="67">
        <v>11</v>
      </c>
      <c r="B228" s="74" t="s">
        <v>36</v>
      </c>
      <c r="C228" s="77">
        <v>2</v>
      </c>
      <c r="D228" s="70">
        <v>0.7</v>
      </c>
      <c r="E228" s="94">
        <f t="shared" si="20"/>
        <v>1.4</v>
      </c>
      <c r="F228" s="95">
        <f t="shared" si="18"/>
        <v>2.1451086313655301E-4</v>
      </c>
      <c r="G228" s="96"/>
    </row>
    <row r="229" spans="1:7" x14ac:dyDescent="0.15">
      <c r="A229" s="67">
        <v>12</v>
      </c>
      <c r="B229" s="74" t="s">
        <v>206</v>
      </c>
      <c r="C229" s="111">
        <v>1</v>
      </c>
      <c r="D229" s="70">
        <v>1</v>
      </c>
      <c r="E229" s="94">
        <f t="shared" si="20"/>
        <v>1</v>
      </c>
      <c r="F229" s="95">
        <f t="shared" si="18"/>
        <v>1.5322204509753801E-4</v>
      </c>
      <c r="G229" s="96"/>
    </row>
    <row r="230" spans="1:7" x14ac:dyDescent="0.15">
      <c r="A230" s="67">
        <v>13</v>
      </c>
      <c r="B230" s="74" t="s">
        <v>207</v>
      </c>
      <c r="C230" s="112">
        <v>18</v>
      </c>
      <c r="D230" s="70">
        <v>1</v>
      </c>
      <c r="E230" s="94">
        <f t="shared" si="20"/>
        <v>18</v>
      </c>
      <c r="F230" s="95">
        <f t="shared" si="18"/>
        <v>2.75799681175569E-3</v>
      </c>
      <c r="G230" s="96"/>
    </row>
    <row r="231" spans="1:7" x14ac:dyDescent="0.15">
      <c r="A231" s="67">
        <v>14</v>
      </c>
      <c r="B231" s="74" t="s">
        <v>196</v>
      </c>
      <c r="C231" s="77">
        <v>1</v>
      </c>
      <c r="D231" s="70">
        <v>1.2</v>
      </c>
      <c r="E231" s="94">
        <f t="shared" si="20"/>
        <v>1.2</v>
      </c>
      <c r="F231" s="95">
        <f t="shared" si="18"/>
        <v>1.83866454117046E-4</v>
      </c>
      <c r="G231" s="96"/>
    </row>
    <row r="232" spans="1:7" x14ac:dyDescent="0.15">
      <c r="A232" s="67">
        <v>15</v>
      </c>
      <c r="B232" s="74" t="s">
        <v>208</v>
      </c>
      <c r="C232" s="77">
        <v>1</v>
      </c>
      <c r="D232" s="70">
        <v>1.5</v>
      </c>
      <c r="E232" s="94">
        <f t="shared" si="20"/>
        <v>1.5</v>
      </c>
      <c r="F232" s="95">
        <f t="shared" si="18"/>
        <v>2.2983306764630699E-4</v>
      </c>
      <c r="G232" s="96"/>
    </row>
    <row r="233" spans="1:7" x14ac:dyDescent="0.15">
      <c r="A233" s="67">
        <v>16</v>
      </c>
      <c r="B233" s="74" t="s">
        <v>209</v>
      </c>
      <c r="C233" s="77">
        <v>1</v>
      </c>
      <c r="D233" s="70">
        <v>1.5</v>
      </c>
      <c r="E233" s="94">
        <f t="shared" si="20"/>
        <v>1.5</v>
      </c>
      <c r="F233" s="95">
        <f t="shared" si="18"/>
        <v>2.2983306764630699E-4</v>
      </c>
      <c r="G233" s="96"/>
    </row>
    <row r="234" spans="1:7" x14ac:dyDescent="0.15">
      <c r="A234" s="67">
        <v>17</v>
      </c>
      <c r="B234" s="74" t="s">
        <v>197</v>
      </c>
      <c r="C234" s="113">
        <v>1</v>
      </c>
      <c r="D234" s="70">
        <v>1.5</v>
      </c>
      <c r="E234" s="94">
        <f t="shared" si="20"/>
        <v>1.5</v>
      </c>
      <c r="F234" s="95">
        <f t="shared" si="18"/>
        <v>2.2983306764630699E-4</v>
      </c>
      <c r="G234" s="96"/>
    </row>
    <row r="235" spans="1:7" x14ac:dyDescent="0.15">
      <c r="A235" s="67">
        <v>18</v>
      </c>
      <c r="B235" s="74" t="s">
        <v>210</v>
      </c>
      <c r="C235" s="111">
        <v>1</v>
      </c>
      <c r="D235" s="70">
        <v>2</v>
      </c>
      <c r="E235" s="94">
        <f t="shared" si="20"/>
        <v>2</v>
      </c>
      <c r="F235" s="95">
        <f t="shared" si="18"/>
        <v>3.0644409019507603E-4</v>
      </c>
      <c r="G235" s="96"/>
    </row>
    <row r="236" spans="1:7" x14ac:dyDescent="0.15">
      <c r="A236" s="67">
        <v>19</v>
      </c>
      <c r="B236" s="74" t="s">
        <v>80</v>
      </c>
      <c r="C236" s="111">
        <v>1</v>
      </c>
      <c r="D236" s="70">
        <v>2</v>
      </c>
      <c r="E236" s="94">
        <f t="shared" si="20"/>
        <v>2</v>
      </c>
      <c r="F236" s="95">
        <f t="shared" si="18"/>
        <v>3.0644409019507603E-4</v>
      </c>
      <c r="G236" s="96"/>
    </row>
    <row r="237" spans="1:7" x14ac:dyDescent="0.15">
      <c r="A237" s="67">
        <v>20</v>
      </c>
      <c r="B237" s="69" t="s">
        <v>211</v>
      </c>
      <c r="C237" s="108">
        <v>1</v>
      </c>
      <c r="D237" s="70">
        <v>2</v>
      </c>
      <c r="E237" s="94">
        <f t="shared" si="20"/>
        <v>2</v>
      </c>
      <c r="F237" s="95">
        <f t="shared" si="18"/>
        <v>3.0644409019507603E-4</v>
      </c>
      <c r="G237" s="96"/>
    </row>
    <row r="238" spans="1:7" x14ac:dyDescent="0.15">
      <c r="A238" s="67">
        <v>21</v>
      </c>
      <c r="B238" s="74" t="s">
        <v>106</v>
      </c>
      <c r="C238" s="112">
        <v>1</v>
      </c>
      <c r="D238" s="70">
        <v>2.5</v>
      </c>
      <c r="E238" s="94">
        <f t="shared" si="20"/>
        <v>2.5</v>
      </c>
      <c r="F238" s="95">
        <f t="shared" si="18"/>
        <v>3.8305511274384501E-4</v>
      </c>
      <c r="G238" s="96"/>
    </row>
    <row r="239" spans="1:7" x14ac:dyDescent="0.15">
      <c r="A239" s="67">
        <v>22</v>
      </c>
      <c r="B239" s="74" t="s">
        <v>212</v>
      </c>
      <c r="C239" s="112">
        <v>1</v>
      </c>
      <c r="D239" s="70">
        <v>2.8</v>
      </c>
      <c r="E239" s="94">
        <f t="shared" si="20"/>
        <v>2.8</v>
      </c>
      <c r="F239" s="95">
        <f t="shared" si="18"/>
        <v>4.29021726273107E-4</v>
      </c>
      <c r="G239" s="96"/>
    </row>
    <row r="240" spans="1:7" x14ac:dyDescent="0.15">
      <c r="A240" s="67">
        <v>23</v>
      </c>
      <c r="B240" s="74" t="s">
        <v>213</v>
      </c>
      <c r="C240" s="77">
        <v>1</v>
      </c>
      <c r="D240" s="70">
        <v>3</v>
      </c>
      <c r="E240" s="94">
        <f t="shared" si="20"/>
        <v>3</v>
      </c>
      <c r="F240" s="95">
        <f t="shared" si="18"/>
        <v>4.5966613529261399E-4</v>
      </c>
      <c r="G240" s="96"/>
    </row>
    <row r="241" spans="1:7" x14ac:dyDescent="0.15">
      <c r="A241" s="67">
        <v>24</v>
      </c>
      <c r="B241" s="69" t="s">
        <v>62</v>
      </c>
      <c r="C241" s="77">
        <v>2</v>
      </c>
      <c r="D241" s="70">
        <v>3.5</v>
      </c>
      <c r="E241" s="94">
        <f t="shared" si="20"/>
        <v>7</v>
      </c>
      <c r="F241" s="95">
        <f t="shared" si="18"/>
        <v>1.0725543156827699E-3</v>
      </c>
      <c r="G241" s="96"/>
    </row>
    <row r="242" spans="1:7" x14ac:dyDescent="0.15">
      <c r="A242" s="67">
        <v>25</v>
      </c>
      <c r="B242" s="74" t="s">
        <v>214</v>
      </c>
      <c r="C242" s="112">
        <v>1</v>
      </c>
      <c r="D242" s="70">
        <v>8</v>
      </c>
      <c r="E242" s="94">
        <f t="shared" si="20"/>
        <v>8</v>
      </c>
      <c r="F242" s="95">
        <f t="shared" si="18"/>
        <v>1.2257763607803E-3</v>
      </c>
      <c r="G242" s="96"/>
    </row>
    <row r="243" spans="1:7" x14ac:dyDescent="0.15">
      <c r="A243" s="67">
        <v>26</v>
      </c>
      <c r="B243" s="74" t="s">
        <v>215</v>
      </c>
      <c r="C243" s="77">
        <v>1</v>
      </c>
      <c r="D243" s="70">
        <v>75</v>
      </c>
      <c r="E243" s="94">
        <f t="shared" si="20"/>
        <v>75</v>
      </c>
      <c r="F243" s="95">
        <f t="shared" si="18"/>
        <v>1.1491653382315401E-2</v>
      </c>
      <c r="G243" s="96"/>
    </row>
    <row r="244" spans="1:7" x14ac:dyDescent="0.15">
      <c r="A244" s="98" t="s">
        <v>216</v>
      </c>
      <c r="B244" s="99" t="s">
        <v>217</v>
      </c>
      <c r="C244" s="100">
        <f>SUM(C245:C256)</f>
        <v>43</v>
      </c>
      <c r="D244" s="101"/>
      <c r="E244" s="91">
        <f>SUM(E245:E256)</f>
        <v>615.05999999999995</v>
      </c>
      <c r="F244" s="92">
        <f t="shared" si="18"/>
        <v>9.4240751057691793E-2</v>
      </c>
      <c r="G244" s="90"/>
    </row>
    <row r="245" spans="1:7" x14ac:dyDescent="0.15">
      <c r="A245" s="93">
        <v>1</v>
      </c>
      <c r="B245" s="69" t="s">
        <v>168</v>
      </c>
      <c r="C245" s="114">
        <v>2</v>
      </c>
      <c r="D245" s="70">
        <v>0.05</v>
      </c>
      <c r="E245" s="94">
        <f t="shared" ref="E245:E256" si="21">D245*C245</f>
        <v>0.1</v>
      </c>
      <c r="F245" s="95">
        <f t="shared" si="18"/>
        <v>1.5322204509753801E-5</v>
      </c>
      <c r="G245" s="96"/>
    </row>
    <row r="246" spans="1:7" x14ac:dyDescent="0.15">
      <c r="A246" s="93">
        <v>2</v>
      </c>
      <c r="B246" s="69" t="s">
        <v>54</v>
      </c>
      <c r="C246" s="114">
        <v>2</v>
      </c>
      <c r="D246" s="70">
        <v>0.08</v>
      </c>
      <c r="E246" s="94">
        <f t="shared" si="21"/>
        <v>0.16</v>
      </c>
      <c r="F246" s="95">
        <f t="shared" si="18"/>
        <v>2.4515527215606101E-5</v>
      </c>
      <c r="G246" s="96"/>
    </row>
    <row r="247" spans="1:7" x14ac:dyDescent="0.15">
      <c r="A247" s="102">
        <v>3</v>
      </c>
      <c r="B247" s="69" t="s">
        <v>218</v>
      </c>
      <c r="C247" s="67">
        <v>2</v>
      </c>
      <c r="D247" s="70">
        <v>0.3</v>
      </c>
      <c r="E247" s="94">
        <f t="shared" si="21"/>
        <v>0.6</v>
      </c>
      <c r="F247" s="95">
        <f t="shared" si="18"/>
        <v>9.1933227058522797E-5</v>
      </c>
      <c r="G247" s="96"/>
    </row>
    <row r="248" spans="1:7" x14ac:dyDescent="0.15">
      <c r="A248" s="93">
        <v>4</v>
      </c>
      <c r="B248" s="69" t="s">
        <v>219</v>
      </c>
      <c r="C248" s="72">
        <v>1</v>
      </c>
      <c r="D248" s="70">
        <v>0.4</v>
      </c>
      <c r="E248" s="94">
        <f t="shared" si="21"/>
        <v>0.4</v>
      </c>
      <c r="F248" s="95">
        <f t="shared" si="18"/>
        <v>6.1288818039015203E-5</v>
      </c>
      <c r="G248" s="96"/>
    </row>
    <row r="249" spans="1:7" x14ac:dyDescent="0.15">
      <c r="A249" s="93">
        <v>5</v>
      </c>
      <c r="B249" s="69" t="s">
        <v>220</v>
      </c>
      <c r="C249" s="67">
        <v>8</v>
      </c>
      <c r="D249" s="70">
        <v>0.6</v>
      </c>
      <c r="E249" s="94">
        <f t="shared" si="21"/>
        <v>4.8</v>
      </c>
      <c r="F249" s="95">
        <f t="shared" si="18"/>
        <v>7.3546581646818303E-4</v>
      </c>
      <c r="G249" s="96"/>
    </row>
    <row r="250" spans="1:7" x14ac:dyDescent="0.15">
      <c r="A250" s="93">
        <v>6</v>
      </c>
      <c r="B250" s="69" t="s">
        <v>62</v>
      </c>
      <c r="C250" s="67">
        <v>1</v>
      </c>
      <c r="D250" s="70">
        <v>3.5</v>
      </c>
      <c r="E250" s="94">
        <f t="shared" si="21"/>
        <v>3.5</v>
      </c>
      <c r="F250" s="95">
        <f t="shared" si="18"/>
        <v>5.3627715784138302E-4</v>
      </c>
      <c r="G250" s="96"/>
    </row>
    <row r="251" spans="1:7" x14ac:dyDescent="0.15">
      <c r="A251" s="102">
        <v>7</v>
      </c>
      <c r="B251" s="69" t="s">
        <v>221</v>
      </c>
      <c r="C251" s="67">
        <v>2</v>
      </c>
      <c r="D251" s="70">
        <v>5</v>
      </c>
      <c r="E251" s="94">
        <f t="shared" si="21"/>
        <v>10</v>
      </c>
      <c r="F251" s="95">
        <f t="shared" si="18"/>
        <v>1.53222045097538E-3</v>
      </c>
      <c r="G251" s="96"/>
    </row>
    <row r="252" spans="1:7" x14ac:dyDescent="0.15">
      <c r="A252" s="93">
        <v>8</v>
      </c>
      <c r="B252" s="69" t="s">
        <v>104</v>
      </c>
      <c r="C252" s="67">
        <v>1</v>
      </c>
      <c r="D252" s="70">
        <v>8.5</v>
      </c>
      <c r="E252" s="94">
        <f t="shared" si="21"/>
        <v>8.5</v>
      </c>
      <c r="F252" s="95">
        <f t="shared" si="18"/>
        <v>1.30238738332907E-3</v>
      </c>
      <c r="G252" s="96"/>
    </row>
    <row r="253" spans="1:7" x14ac:dyDescent="0.15">
      <c r="A253" s="93">
        <v>9</v>
      </c>
      <c r="B253" s="69" t="s">
        <v>222</v>
      </c>
      <c r="C253" s="67">
        <v>17</v>
      </c>
      <c r="D253" s="70">
        <v>20</v>
      </c>
      <c r="E253" s="94">
        <f t="shared" si="21"/>
        <v>340</v>
      </c>
      <c r="F253" s="95">
        <f t="shared" si="18"/>
        <v>5.2095495333162899E-2</v>
      </c>
      <c r="G253" s="96"/>
    </row>
    <row r="254" spans="1:7" x14ac:dyDescent="0.15">
      <c r="A254" s="93">
        <v>10</v>
      </c>
      <c r="B254" s="69" t="s">
        <v>223</v>
      </c>
      <c r="C254" s="67">
        <v>1</v>
      </c>
      <c r="D254" s="70">
        <v>27</v>
      </c>
      <c r="E254" s="94">
        <f t="shared" si="21"/>
        <v>27</v>
      </c>
      <c r="F254" s="95">
        <f t="shared" si="18"/>
        <v>4.1369952176335302E-3</v>
      </c>
      <c r="G254" s="96"/>
    </row>
    <row r="255" spans="1:7" x14ac:dyDescent="0.15">
      <c r="A255" s="102">
        <v>11</v>
      </c>
      <c r="B255" s="69" t="s">
        <v>224</v>
      </c>
      <c r="C255" s="67">
        <v>5</v>
      </c>
      <c r="D255" s="70">
        <v>30</v>
      </c>
      <c r="E255" s="94">
        <f t="shared" si="21"/>
        <v>150</v>
      </c>
      <c r="F255" s="95">
        <f t="shared" si="18"/>
        <v>2.2983306764630701E-2</v>
      </c>
      <c r="G255" s="96"/>
    </row>
    <row r="256" spans="1:7" x14ac:dyDescent="0.15">
      <c r="A256" s="93">
        <v>12</v>
      </c>
      <c r="B256" s="69" t="s">
        <v>225</v>
      </c>
      <c r="C256" s="67">
        <v>1</v>
      </c>
      <c r="D256" s="70">
        <v>70</v>
      </c>
      <c r="E256" s="94">
        <f t="shared" si="21"/>
        <v>70</v>
      </c>
      <c r="F256" s="95">
        <f t="shared" si="18"/>
        <v>1.0725543156827701E-2</v>
      </c>
      <c r="G256" s="96"/>
    </row>
    <row r="257" spans="1:7" x14ac:dyDescent="0.15">
      <c r="A257" s="98" t="s">
        <v>226</v>
      </c>
      <c r="B257" s="99" t="s">
        <v>227</v>
      </c>
      <c r="C257" s="100">
        <f>SUM(C258:C268)</f>
        <v>17</v>
      </c>
      <c r="D257" s="101"/>
      <c r="E257" s="91">
        <f>SUM(E258:E268)</f>
        <v>90.1</v>
      </c>
      <c r="F257" s="92">
        <f t="shared" si="18"/>
        <v>1.38053062632882E-2</v>
      </c>
      <c r="G257" s="90"/>
    </row>
    <row r="258" spans="1:7" x14ac:dyDescent="0.15">
      <c r="A258" s="67">
        <v>1</v>
      </c>
      <c r="B258" s="69" t="s">
        <v>201</v>
      </c>
      <c r="C258" s="67">
        <v>2</v>
      </c>
      <c r="D258" s="70">
        <v>0.1</v>
      </c>
      <c r="E258" s="94">
        <f t="shared" ref="E258:E268" si="22">D258*C258</f>
        <v>0.2</v>
      </c>
      <c r="F258" s="95">
        <f t="shared" si="18"/>
        <v>3.0644409019507601E-5</v>
      </c>
      <c r="G258" s="96"/>
    </row>
    <row r="259" spans="1:7" x14ac:dyDescent="0.15">
      <c r="A259" s="67">
        <v>2</v>
      </c>
      <c r="B259" s="69" t="s">
        <v>228</v>
      </c>
      <c r="C259" s="67">
        <v>2</v>
      </c>
      <c r="D259" s="70">
        <v>0.1</v>
      </c>
      <c r="E259" s="94">
        <f t="shared" si="22"/>
        <v>0.2</v>
      </c>
      <c r="F259" s="95">
        <f t="shared" si="18"/>
        <v>3.0644409019507601E-5</v>
      </c>
      <c r="G259" s="96"/>
    </row>
    <row r="260" spans="1:7" x14ac:dyDescent="0.15">
      <c r="A260" s="67">
        <v>3</v>
      </c>
      <c r="B260" s="69" t="s">
        <v>33</v>
      </c>
      <c r="C260" s="67">
        <v>4</v>
      </c>
      <c r="D260" s="70">
        <v>0.3</v>
      </c>
      <c r="E260" s="94">
        <f t="shared" si="22"/>
        <v>1.2</v>
      </c>
      <c r="F260" s="95">
        <f t="shared" ref="F260:F303" si="23">E260/$E$303</f>
        <v>1.83866454117046E-4</v>
      </c>
      <c r="G260" s="96"/>
    </row>
    <row r="261" spans="1:7" x14ac:dyDescent="0.15">
      <c r="A261" s="67">
        <v>4</v>
      </c>
      <c r="B261" s="69" t="s">
        <v>229</v>
      </c>
      <c r="C261" s="67">
        <v>1</v>
      </c>
      <c r="D261" s="70">
        <v>0.5</v>
      </c>
      <c r="E261" s="94">
        <f t="shared" si="22"/>
        <v>0.5</v>
      </c>
      <c r="F261" s="95">
        <f t="shared" si="23"/>
        <v>7.6611022548769007E-5</v>
      </c>
      <c r="G261" s="96"/>
    </row>
    <row r="262" spans="1:7" x14ac:dyDescent="0.15">
      <c r="A262" s="67">
        <v>5</v>
      </c>
      <c r="B262" s="69" t="s">
        <v>230</v>
      </c>
      <c r="C262" s="67">
        <v>1</v>
      </c>
      <c r="D262" s="70">
        <v>2.5</v>
      </c>
      <c r="E262" s="94">
        <f t="shared" si="22"/>
        <v>2.5</v>
      </c>
      <c r="F262" s="95">
        <f t="shared" si="23"/>
        <v>3.8305511274384501E-4</v>
      </c>
      <c r="G262" s="96"/>
    </row>
    <row r="263" spans="1:7" x14ac:dyDescent="0.15">
      <c r="A263" s="67">
        <v>6</v>
      </c>
      <c r="B263" s="69" t="s">
        <v>231</v>
      </c>
      <c r="C263" s="67">
        <v>1</v>
      </c>
      <c r="D263" s="70">
        <v>4</v>
      </c>
      <c r="E263" s="94">
        <f t="shared" si="22"/>
        <v>4</v>
      </c>
      <c r="F263" s="95">
        <f t="shared" si="23"/>
        <v>6.1288818039015205E-4</v>
      </c>
      <c r="G263" s="96"/>
    </row>
    <row r="264" spans="1:7" x14ac:dyDescent="0.15">
      <c r="A264" s="67">
        <v>7</v>
      </c>
      <c r="B264" s="69" t="s">
        <v>232</v>
      </c>
      <c r="C264" s="67">
        <v>2</v>
      </c>
      <c r="D264" s="70">
        <v>8</v>
      </c>
      <c r="E264" s="94">
        <f t="shared" si="22"/>
        <v>16</v>
      </c>
      <c r="F264" s="95">
        <f t="shared" si="23"/>
        <v>2.4515527215606099E-3</v>
      </c>
      <c r="G264" s="96"/>
    </row>
    <row r="265" spans="1:7" x14ac:dyDescent="0.15">
      <c r="A265" s="67">
        <v>8</v>
      </c>
      <c r="B265" s="69" t="s">
        <v>233</v>
      </c>
      <c r="C265" s="67">
        <v>1</v>
      </c>
      <c r="D265" s="70">
        <v>15</v>
      </c>
      <c r="E265" s="94">
        <f t="shared" si="22"/>
        <v>15</v>
      </c>
      <c r="F265" s="95">
        <f t="shared" si="23"/>
        <v>2.2983306764630699E-3</v>
      </c>
      <c r="G265" s="96"/>
    </row>
    <row r="266" spans="1:7" x14ac:dyDescent="0.15">
      <c r="A266" s="67">
        <v>9</v>
      </c>
      <c r="B266" s="69" t="s">
        <v>234</v>
      </c>
      <c r="C266" s="67">
        <v>1</v>
      </c>
      <c r="D266" s="70">
        <v>18</v>
      </c>
      <c r="E266" s="94">
        <f t="shared" si="22"/>
        <v>18</v>
      </c>
      <c r="F266" s="95">
        <f t="shared" si="23"/>
        <v>2.75799681175569E-3</v>
      </c>
      <c r="G266" s="96"/>
    </row>
    <row r="267" spans="1:7" x14ac:dyDescent="0.15">
      <c r="A267" s="67">
        <v>10</v>
      </c>
      <c r="B267" s="69" t="s">
        <v>235</v>
      </c>
      <c r="C267" s="67">
        <v>1</v>
      </c>
      <c r="D267" s="70">
        <v>18</v>
      </c>
      <c r="E267" s="94">
        <f t="shared" si="22"/>
        <v>18</v>
      </c>
      <c r="F267" s="95">
        <f t="shared" si="23"/>
        <v>2.75799681175569E-3</v>
      </c>
      <c r="G267" s="96"/>
    </row>
    <row r="268" spans="1:7" x14ac:dyDescent="0.15">
      <c r="A268" s="67">
        <v>11</v>
      </c>
      <c r="B268" s="69" t="s">
        <v>236</v>
      </c>
      <c r="C268" s="67">
        <v>1</v>
      </c>
      <c r="D268" s="70">
        <v>14.5</v>
      </c>
      <c r="E268" s="94">
        <f t="shared" si="22"/>
        <v>14.5</v>
      </c>
      <c r="F268" s="95">
        <f t="shared" si="23"/>
        <v>2.2217196539142999E-3</v>
      </c>
      <c r="G268" s="96"/>
    </row>
    <row r="269" spans="1:7" x14ac:dyDescent="0.15">
      <c r="A269" s="98" t="s">
        <v>237</v>
      </c>
      <c r="B269" s="99" t="s">
        <v>238</v>
      </c>
      <c r="C269" s="100">
        <f>SUM(C270:C300)</f>
        <v>37</v>
      </c>
      <c r="D269" s="101"/>
      <c r="E269" s="91">
        <f>SUM(E270:E300)</f>
        <v>306.536</v>
      </c>
      <c r="F269" s="92">
        <f t="shared" si="23"/>
        <v>4.6968072816018898E-2</v>
      </c>
      <c r="G269" s="90"/>
    </row>
    <row r="270" spans="1:7" x14ac:dyDescent="0.15">
      <c r="A270" s="67">
        <v>1</v>
      </c>
      <c r="B270" s="69" t="s">
        <v>239</v>
      </c>
      <c r="C270" s="68">
        <v>1</v>
      </c>
      <c r="D270" s="70">
        <v>3.7999999999999999E-2</v>
      </c>
      <c r="E270" s="94">
        <f t="shared" ref="E270:E300" si="24">D270*C270</f>
        <v>3.7999999999999999E-2</v>
      </c>
      <c r="F270" s="95">
        <f t="shared" si="23"/>
        <v>5.8224377137064503E-6</v>
      </c>
      <c r="G270" s="96"/>
    </row>
    <row r="271" spans="1:7" x14ac:dyDescent="0.15">
      <c r="A271" s="67">
        <v>2</v>
      </c>
      <c r="B271" s="69" t="s">
        <v>27</v>
      </c>
      <c r="C271" s="67">
        <v>1</v>
      </c>
      <c r="D271" s="70">
        <v>0.05</v>
      </c>
      <c r="E271" s="94">
        <f t="shared" si="24"/>
        <v>0.05</v>
      </c>
      <c r="F271" s="95">
        <f t="shared" si="23"/>
        <v>7.6611022548769003E-6</v>
      </c>
      <c r="G271" s="96"/>
    </row>
    <row r="272" spans="1:7" x14ac:dyDescent="0.15">
      <c r="A272" s="67">
        <v>3</v>
      </c>
      <c r="B272" s="69" t="s">
        <v>240</v>
      </c>
      <c r="C272" s="68">
        <v>2</v>
      </c>
      <c r="D272" s="70">
        <v>5.8999999999999997E-2</v>
      </c>
      <c r="E272" s="94">
        <f t="shared" si="24"/>
        <v>0.11799999999999999</v>
      </c>
      <c r="F272" s="95">
        <f t="shared" si="23"/>
        <v>1.8080201321509501E-5</v>
      </c>
      <c r="G272" s="96"/>
    </row>
    <row r="273" spans="1:7" x14ac:dyDescent="0.15">
      <c r="A273" s="67">
        <v>4</v>
      </c>
      <c r="B273" s="69" t="s">
        <v>241</v>
      </c>
      <c r="C273" s="67">
        <v>5</v>
      </c>
      <c r="D273" s="70">
        <v>0.08</v>
      </c>
      <c r="E273" s="94">
        <f t="shared" si="24"/>
        <v>0.4</v>
      </c>
      <c r="F273" s="95">
        <f t="shared" si="23"/>
        <v>6.1288818039015203E-5</v>
      </c>
      <c r="G273" s="96"/>
    </row>
    <row r="274" spans="1:7" x14ac:dyDescent="0.15">
      <c r="A274" s="67">
        <v>5</v>
      </c>
      <c r="B274" s="69" t="s">
        <v>242</v>
      </c>
      <c r="C274" s="115">
        <v>1</v>
      </c>
      <c r="D274" s="70">
        <v>9.9000000000000005E-2</v>
      </c>
      <c r="E274" s="94">
        <f t="shared" si="24"/>
        <v>9.9000000000000005E-2</v>
      </c>
      <c r="F274" s="95">
        <f t="shared" si="23"/>
        <v>1.51689824646563E-5</v>
      </c>
      <c r="G274" s="96"/>
    </row>
    <row r="275" spans="1:7" x14ac:dyDescent="0.15">
      <c r="A275" s="67">
        <v>6</v>
      </c>
      <c r="B275" s="69" t="s">
        <v>243</v>
      </c>
      <c r="C275" s="67">
        <v>1</v>
      </c>
      <c r="D275" s="70">
        <v>0.1</v>
      </c>
      <c r="E275" s="94">
        <f t="shared" si="24"/>
        <v>0.1</v>
      </c>
      <c r="F275" s="95">
        <f t="shared" si="23"/>
        <v>1.5322204509753801E-5</v>
      </c>
      <c r="G275" s="96"/>
    </row>
    <row r="276" spans="1:7" x14ac:dyDescent="0.15">
      <c r="A276" s="67">
        <v>7</v>
      </c>
      <c r="B276" s="69" t="s">
        <v>244</v>
      </c>
      <c r="C276" s="67">
        <v>1</v>
      </c>
      <c r="D276" s="70">
        <v>0.15</v>
      </c>
      <c r="E276" s="94">
        <f t="shared" si="24"/>
        <v>0.15</v>
      </c>
      <c r="F276" s="95">
        <f t="shared" si="23"/>
        <v>2.2983306764630699E-5</v>
      </c>
      <c r="G276" s="96"/>
    </row>
    <row r="277" spans="1:7" x14ac:dyDescent="0.15">
      <c r="A277" s="67">
        <v>8</v>
      </c>
      <c r="B277" s="69" t="s">
        <v>99</v>
      </c>
      <c r="C277" s="67">
        <v>1</v>
      </c>
      <c r="D277" s="70">
        <v>0.2</v>
      </c>
      <c r="E277" s="94">
        <f t="shared" si="24"/>
        <v>0.2</v>
      </c>
      <c r="F277" s="95">
        <f t="shared" si="23"/>
        <v>3.0644409019507601E-5</v>
      </c>
      <c r="G277" s="96"/>
    </row>
    <row r="278" spans="1:7" x14ac:dyDescent="0.15">
      <c r="A278" s="67">
        <v>9</v>
      </c>
      <c r="B278" s="69" t="s">
        <v>245</v>
      </c>
      <c r="C278" s="67">
        <v>1</v>
      </c>
      <c r="D278" s="70">
        <v>0.26</v>
      </c>
      <c r="E278" s="94">
        <f t="shared" si="24"/>
        <v>0.26</v>
      </c>
      <c r="F278" s="95">
        <f t="shared" si="23"/>
        <v>3.9837731725359901E-5</v>
      </c>
      <c r="G278" s="96"/>
    </row>
    <row r="279" spans="1:7" x14ac:dyDescent="0.15">
      <c r="A279" s="67">
        <v>10</v>
      </c>
      <c r="B279" s="69" t="s">
        <v>246</v>
      </c>
      <c r="C279" s="116">
        <v>1</v>
      </c>
      <c r="D279" s="117">
        <v>0.29499999999999998</v>
      </c>
      <c r="E279" s="94">
        <f t="shared" si="24"/>
        <v>0.29499999999999998</v>
      </c>
      <c r="F279" s="95">
        <f t="shared" si="23"/>
        <v>4.52005033037737E-5</v>
      </c>
      <c r="G279" s="96"/>
    </row>
    <row r="280" spans="1:7" x14ac:dyDescent="0.15">
      <c r="A280" s="67">
        <v>11</v>
      </c>
      <c r="B280" s="69" t="s">
        <v>247</v>
      </c>
      <c r="C280" s="115">
        <v>1</v>
      </c>
      <c r="D280" s="70">
        <v>0.33800000000000002</v>
      </c>
      <c r="E280" s="94">
        <f t="shared" si="24"/>
        <v>0.33800000000000002</v>
      </c>
      <c r="F280" s="95">
        <f t="shared" si="23"/>
        <v>5.1789051242967899E-5</v>
      </c>
      <c r="G280" s="96"/>
    </row>
    <row r="281" spans="1:7" x14ac:dyDescent="0.15">
      <c r="A281" s="67">
        <v>12</v>
      </c>
      <c r="B281" s="69" t="s">
        <v>248</v>
      </c>
      <c r="C281" s="115">
        <v>1</v>
      </c>
      <c r="D281" s="70">
        <v>0.38800000000000001</v>
      </c>
      <c r="E281" s="94">
        <f t="shared" si="24"/>
        <v>0.38800000000000001</v>
      </c>
      <c r="F281" s="95">
        <f t="shared" si="23"/>
        <v>5.9450153497844801E-5</v>
      </c>
      <c r="G281" s="96"/>
    </row>
    <row r="282" spans="1:7" x14ac:dyDescent="0.15">
      <c r="A282" s="67">
        <v>13</v>
      </c>
      <c r="B282" s="69" t="s">
        <v>249</v>
      </c>
      <c r="C282" s="67">
        <v>1</v>
      </c>
      <c r="D282" s="70">
        <v>0.5</v>
      </c>
      <c r="E282" s="94">
        <f t="shared" si="24"/>
        <v>0.5</v>
      </c>
      <c r="F282" s="95">
        <f t="shared" si="23"/>
        <v>7.6611022548769007E-5</v>
      </c>
      <c r="G282" s="96"/>
    </row>
    <row r="283" spans="1:7" x14ac:dyDescent="0.15">
      <c r="A283" s="67">
        <v>14</v>
      </c>
      <c r="B283" s="69" t="s">
        <v>250</v>
      </c>
      <c r="C283" s="115">
        <v>1</v>
      </c>
      <c r="D283" s="70">
        <v>0.6</v>
      </c>
      <c r="E283" s="94">
        <f t="shared" si="24"/>
        <v>0.6</v>
      </c>
      <c r="F283" s="95">
        <f t="shared" si="23"/>
        <v>9.1933227058522797E-5</v>
      </c>
      <c r="G283" s="96"/>
    </row>
    <row r="284" spans="1:7" x14ac:dyDescent="0.15">
      <c r="A284" s="67">
        <v>15</v>
      </c>
      <c r="B284" s="69" t="s">
        <v>195</v>
      </c>
      <c r="C284" s="67">
        <v>1</v>
      </c>
      <c r="D284" s="70">
        <v>1</v>
      </c>
      <c r="E284" s="94">
        <f t="shared" si="24"/>
        <v>1</v>
      </c>
      <c r="F284" s="95">
        <f t="shared" si="23"/>
        <v>1.5322204509753801E-4</v>
      </c>
      <c r="G284" s="96"/>
    </row>
    <row r="285" spans="1:7" x14ac:dyDescent="0.15">
      <c r="A285" s="67">
        <v>16</v>
      </c>
      <c r="B285" s="69" t="s">
        <v>251</v>
      </c>
      <c r="C285" s="67">
        <v>1</v>
      </c>
      <c r="D285" s="104">
        <v>3.8</v>
      </c>
      <c r="E285" s="94">
        <f t="shared" si="24"/>
        <v>3.8</v>
      </c>
      <c r="F285" s="95">
        <f t="shared" si="23"/>
        <v>5.8224377137064496E-4</v>
      </c>
      <c r="G285" s="96"/>
    </row>
    <row r="286" spans="1:7" x14ac:dyDescent="0.15">
      <c r="A286" s="67">
        <v>17</v>
      </c>
      <c r="B286" s="69" t="s">
        <v>34</v>
      </c>
      <c r="C286" s="67">
        <v>1</v>
      </c>
      <c r="D286" s="70">
        <v>4</v>
      </c>
      <c r="E286" s="94">
        <f t="shared" si="24"/>
        <v>4</v>
      </c>
      <c r="F286" s="95">
        <f t="shared" si="23"/>
        <v>6.1288818039015205E-4</v>
      </c>
      <c r="G286" s="96"/>
    </row>
    <row r="287" spans="1:7" x14ac:dyDescent="0.15">
      <c r="A287" s="67">
        <v>18</v>
      </c>
      <c r="B287" s="69" t="s">
        <v>252</v>
      </c>
      <c r="C287" s="67">
        <v>1</v>
      </c>
      <c r="D287" s="70">
        <v>5</v>
      </c>
      <c r="E287" s="94">
        <f t="shared" si="24"/>
        <v>5</v>
      </c>
      <c r="F287" s="95">
        <f t="shared" si="23"/>
        <v>7.6611022548769001E-4</v>
      </c>
      <c r="G287" s="96"/>
    </row>
    <row r="288" spans="1:7" x14ac:dyDescent="0.15">
      <c r="A288" s="67">
        <v>19</v>
      </c>
      <c r="B288" s="69" t="s">
        <v>253</v>
      </c>
      <c r="C288" s="115">
        <v>1</v>
      </c>
      <c r="D288" s="70">
        <v>5.5</v>
      </c>
      <c r="E288" s="94">
        <f t="shared" si="24"/>
        <v>5.5</v>
      </c>
      <c r="F288" s="95">
        <f t="shared" si="23"/>
        <v>8.4272124803645905E-4</v>
      </c>
      <c r="G288" s="96"/>
    </row>
    <row r="289" spans="1:7" x14ac:dyDescent="0.15">
      <c r="A289" s="67">
        <v>20</v>
      </c>
      <c r="B289" s="69" t="s">
        <v>254</v>
      </c>
      <c r="C289" s="115">
        <v>1</v>
      </c>
      <c r="D289" s="70">
        <v>5.8</v>
      </c>
      <c r="E289" s="94">
        <f t="shared" si="24"/>
        <v>5.8</v>
      </c>
      <c r="F289" s="95">
        <f t="shared" si="23"/>
        <v>8.8868786156572099E-4</v>
      </c>
      <c r="G289" s="96"/>
    </row>
    <row r="290" spans="1:7" x14ac:dyDescent="0.15">
      <c r="A290" s="67">
        <v>21</v>
      </c>
      <c r="B290" s="69" t="s">
        <v>255</v>
      </c>
      <c r="C290" s="115">
        <v>1</v>
      </c>
      <c r="D290" s="70">
        <v>5.8</v>
      </c>
      <c r="E290" s="94">
        <f t="shared" si="24"/>
        <v>5.8</v>
      </c>
      <c r="F290" s="95">
        <f t="shared" si="23"/>
        <v>8.8868786156572099E-4</v>
      </c>
      <c r="G290" s="96"/>
    </row>
    <row r="291" spans="1:7" x14ac:dyDescent="0.15">
      <c r="A291" s="67">
        <v>22</v>
      </c>
      <c r="B291" s="69" t="s">
        <v>256</v>
      </c>
      <c r="C291" s="115">
        <v>1</v>
      </c>
      <c r="D291" s="70">
        <v>6</v>
      </c>
      <c r="E291" s="94">
        <f t="shared" si="24"/>
        <v>6</v>
      </c>
      <c r="F291" s="95">
        <f t="shared" si="23"/>
        <v>9.1933227058522797E-4</v>
      </c>
      <c r="G291" s="96"/>
    </row>
    <row r="292" spans="1:7" x14ac:dyDescent="0.15">
      <c r="A292" s="67">
        <v>23</v>
      </c>
      <c r="B292" s="69" t="s">
        <v>257</v>
      </c>
      <c r="C292" s="115">
        <v>1</v>
      </c>
      <c r="D292" s="70">
        <v>9.8000000000000007</v>
      </c>
      <c r="E292" s="94">
        <f t="shared" si="24"/>
        <v>9.8000000000000007</v>
      </c>
      <c r="F292" s="95">
        <f t="shared" si="23"/>
        <v>1.5015760419558699E-3</v>
      </c>
      <c r="G292" s="96"/>
    </row>
    <row r="293" spans="1:7" x14ac:dyDescent="0.15">
      <c r="A293" s="67">
        <v>24</v>
      </c>
      <c r="B293" s="69" t="s">
        <v>258</v>
      </c>
      <c r="C293" s="118">
        <v>1</v>
      </c>
      <c r="D293" s="104">
        <v>15.8</v>
      </c>
      <c r="E293" s="94">
        <f t="shared" si="24"/>
        <v>15.8</v>
      </c>
      <c r="F293" s="95">
        <f t="shared" si="23"/>
        <v>2.4209083125411E-3</v>
      </c>
      <c r="G293" s="96"/>
    </row>
    <row r="294" spans="1:7" x14ac:dyDescent="0.15">
      <c r="A294" s="67">
        <v>25</v>
      </c>
      <c r="B294" s="69" t="s">
        <v>259</v>
      </c>
      <c r="C294" s="115">
        <v>1</v>
      </c>
      <c r="D294" s="70">
        <v>17.5</v>
      </c>
      <c r="E294" s="94">
        <f t="shared" si="24"/>
        <v>17.5</v>
      </c>
      <c r="F294" s="95">
        <f t="shared" si="23"/>
        <v>2.68138578920692E-3</v>
      </c>
      <c r="G294" s="96"/>
    </row>
    <row r="295" spans="1:7" x14ac:dyDescent="0.15">
      <c r="A295" s="67">
        <v>26</v>
      </c>
      <c r="B295" s="69" t="s">
        <v>260</v>
      </c>
      <c r="C295" s="118">
        <v>1</v>
      </c>
      <c r="D295" s="104">
        <v>19.2</v>
      </c>
      <c r="E295" s="94">
        <f t="shared" si="24"/>
        <v>19.2</v>
      </c>
      <c r="F295" s="95">
        <f t="shared" si="23"/>
        <v>2.9418632658727299E-3</v>
      </c>
      <c r="G295" s="96"/>
    </row>
    <row r="296" spans="1:7" x14ac:dyDescent="0.15">
      <c r="A296" s="67">
        <v>27</v>
      </c>
      <c r="B296" s="69" t="s">
        <v>261</v>
      </c>
      <c r="C296" s="68">
        <v>1</v>
      </c>
      <c r="D296" s="70">
        <v>25</v>
      </c>
      <c r="E296" s="94">
        <f t="shared" si="24"/>
        <v>25</v>
      </c>
      <c r="F296" s="95">
        <f t="shared" si="23"/>
        <v>3.8305511274384502E-3</v>
      </c>
      <c r="G296" s="96"/>
    </row>
    <row r="297" spans="1:7" x14ac:dyDescent="0.15">
      <c r="A297" s="67">
        <v>28</v>
      </c>
      <c r="B297" s="69" t="s">
        <v>262</v>
      </c>
      <c r="C297" s="72">
        <v>1</v>
      </c>
      <c r="D297" s="104">
        <v>49</v>
      </c>
      <c r="E297" s="94">
        <f t="shared" si="24"/>
        <v>49</v>
      </c>
      <c r="F297" s="95">
        <f t="shared" si="23"/>
        <v>7.5078802097793699E-3</v>
      </c>
      <c r="G297" s="96"/>
    </row>
    <row r="298" spans="1:7" x14ac:dyDescent="0.15">
      <c r="A298" s="67">
        <v>29</v>
      </c>
      <c r="B298" s="69" t="s">
        <v>263</v>
      </c>
      <c r="C298" s="68">
        <v>1</v>
      </c>
      <c r="D298" s="70">
        <v>49</v>
      </c>
      <c r="E298" s="94">
        <f t="shared" si="24"/>
        <v>49</v>
      </c>
      <c r="F298" s="95">
        <f t="shared" si="23"/>
        <v>7.5078802097793699E-3</v>
      </c>
      <c r="G298" s="96"/>
    </row>
    <row r="299" spans="1:7" x14ac:dyDescent="0.15">
      <c r="A299" s="67">
        <v>30</v>
      </c>
      <c r="B299" s="69" t="s">
        <v>264</v>
      </c>
      <c r="C299" s="68">
        <v>1</v>
      </c>
      <c r="D299" s="70">
        <v>49.2</v>
      </c>
      <c r="E299" s="94">
        <f t="shared" si="24"/>
        <v>49.2</v>
      </c>
      <c r="F299" s="95">
        <f t="shared" si="23"/>
        <v>7.5385246187988702E-3</v>
      </c>
      <c r="G299" s="96"/>
    </row>
    <row r="300" spans="1:7" x14ac:dyDescent="0.15">
      <c r="A300" s="67">
        <v>31</v>
      </c>
      <c r="B300" s="69" t="s">
        <v>265</v>
      </c>
      <c r="C300" s="67">
        <v>2</v>
      </c>
      <c r="D300" s="70">
        <v>15.8</v>
      </c>
      <c r="E300" s="94">
        <f t="shared" si="24"/>
        <v>31.6</v>
      </c>
      <c r="F300" s="95">
        <f t="shared" si="23"/>
        <v>4.8418166250822001E-3</v>
      </c>
      <c r="G300" s="96"/>
    </row>
    <row r="301" spans="1:7" x14ac:dyDescent="0.15">
      <c r="A301" s="119" t="s">
        <v>266</v>
      </c>
      <c r="B301" s="99" t="s">
        <v>267</v>
      </c>
      <c r="C301" s="100">
        <f>SUM(C302)</f>
        <v>1</v>
      </c>
      <c r="D301" s="101"/>
      <c r="E301" s="91">
        <f>SUM(E302)</f>
        <v>80</v>
      </c>
      <c r="F301" s="92">
        <f t="shared" si="23"/>
        <v>1.2257763607803E-2</v>
      </c>
      <c r="G301" s="90"/>
    </row>
    <row r="302" spans="1:7" x14ac:dyDescent="0.15">
      <c r="A302" s="67">
        <v>1</v>
      </c>
      <c r="B302" s="69" t="s">
        <v>268</v>
      </c>
      <c r="C302" s="72">
        <v>1</v>
      </c>
      <c r="D302" s="104">
        <v>80</v>
      </c>
      <c r="E302" s="94">
        <f>D302*C302</f>
        <v>80</v>
      </c>
      <c r="F302" s="95">
        <f t="shared" si="23"/>
        <v>1.2257763607803E-2</v>
      </c>
      <c r="G302" s="96"/>
    </row>
    <row r="303" spans="1:7" x14ac:dyDescent="0.15">
      <c r="A303" s="131" t="s">
        <v>269</v>
      </c>
      <c r="B303" s="132"/>
      <c r="C303" s="119">
        <f>SUM(C3,C7,C25,C30,C44,C48,C64,C66,C74,C92,C96,C110,C116,C130,C139,C161,C164,C167,C196,C217,C244,C257,C269,C301)</f>
        <v>1034</v>
      </c>
      <c r="D303" s="101"/>
      <c r="E303" s="101">
        <f>SUM(E3,E7,E25,E30,E44,E48,E64,E66,E74,E92,E96,E110,E116,E130,E139,E161,E164,E167,E196,E217,E244,E257,E269,E301)</f>
        <v>6526.4759999999997</v>
      </c>
      <c r="F303" s="120">
        <f t="shared" si="23"/>
        <v>1</v>
      </c>
      <c r="G303" s="90"/>
    </row>
  </sheetData>
  <mergeCells count="14">
    <mergeCell ref="G49:G63"/>
    <mergeCell ref="G97:G109"/>
    <mergeCell ref="G165:G166"/>
    <mergeCell ref="G168:G195"/>
    <mergeCell ref="G1:G2"/>
    <mergeCell ref="G4:G6"/>
    <mergeCell ref="G26:G29"/>
    <mergeCell ref="G31:G43"/>
    <mergeCell ref="G45:G47"/>
    <mergeCell ref="C1:E1"/>
    <mergeCell ref="A303:B303"/>
    <mergeCell ref="A1:A2"/>
    <mergeCell ref="B1:B2"/>
    <mergeCell ref="F1:F2"/>
  </mergeCells>
  <phoneticPr fontId="18"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workbookViewId="0">
      <selection activeCell="J26" sqref="J26"/>
    </sheetView>
  </sheetViews>
  <sheetFormatPr defaultColWidth="9" defaultRowHeight="13.5" x14ac:dyDescent="0.15"/>
  <sheetData>
    <row r="1" spans="1:15" s="1" customFormat="1" ht="45" customHeight="1" x14ac:dyDescent="0.15">
      <c r="A1" s="65" t="s">
        <v>270</v>
      </c>
      <c r="B1" s="65" t="s">
        <v>0</v>
      </c>
      <c r="C1" s="65" t="s">
        <v>1</v>
      </c>
      <c r="D1" s="65" t="s">
        <v>271</v>
      </c>
      <c r="E1" s="65" t="s">
        <v>272</v>
      </c>
      <c r="F1" s="65" t="s">
        <v>273</v>
      </c>
      <c r="G1" s="65" t="s">
        <v>274</v>
      </c>
      <c r="H1" s="65" t="s">
        <v>275</v>
      </c>
      <c r="I1" s="65" t="s">
        <v>276</v>
      </c>
      <c r="J1" s="78" t="s">
        <v>277</v>
      </c>
      <c r="K1" s="78" t="s">
        <v>3</v>
      </c>
      <c r="L1" s="78" t="s">
        <v>278</v>
      </c>
      <c r="M1" s="78" t="s">
        <v>279</v>
      </c>
      <c r="N1" s="78" t="s">
        <v>280</v>
      </c>
      <c r="O1" s="78" t="s">
        <v>281</v>
      </c>
    </row>
    <row r="2" spans="1:15" s="2" customFormat="1" ht="123.95" customHeight="1" x14ac:dyDescent="0.15">
      <c r="A2" s="66"/>
      <c r="B2" s="67">
        <v>2</v>
      </c>
      <c r="C2" s="68" t="s">
        <v>5</v>
      </c>
      <c r="D2" s="68">
        <v>2</v>
      </c>
      <c r="E2" s="69"/>
      <c r="F2" s="68">
        <v>1</v>
      </c>
      <c r="G2" s="67">
        <v>1</v>
      </c>
      <c r="H2" s="70">
        <v>220</v>
      </c>
      <c r="I2" s="70">
        <v>220</v>
      </c>
      <c r="J2" s="69"/>
      <c r="K2" s="79">
        <v>1</v>
      </c>
      <c r="L2" s="80">
        <v>220</v>
      </c>
      <c r="M2" s="80">
        <v>220</v>
      </c>
      <c r="N2" s="80">
        <v>0</v>
      </c>
      <c r="O2" s="81"/>
    </row>
    <row r="3" spans="1:15" s="2" customFormat="1" ht="123.95" customHeight="1" x14ac:dyDescent="0.15">
      <c r="A3" s="66"/>
      <c r="B3" s="67">
        <v>3</v>
      </c>
      <c r="C3" s="68" t="s">
        <v>8</v>
      </c>
      <c r="D3" s="68">
        <v>5</v>
      </c>
      <c r="E3" s="69"/>
      <c r="F3" s="68">
        <v>3</v>
      </c>
      <c r="G3" s="67">
        <v>2</v>
      </c>
      <c r="H3" s="70">
        <v>300</v>
      </c>
      <c r="I3" s="70">
        <v>600</v>
      </c>
      <c r="J3" s="69"/>
      <c r="K3" s="79">
        <v>2</v>
      </c>
      <c r="L3" s="80">
        <v>300</v>
      </c>
      <c r="M3" s="80">
        <v>600</v>
      </c>
      <c r="N3" s="80">
        <v>0</v>
      </c>
      <c r="O3" s="81"/>
    </row>
    <row r="4" spans="1:15" s="2" customFormat="1" ht="42" customHeight="1" x14ac:dyDescent="0.15">
      <c r="A4" s="66"/>
      <c r="B4" s="67">
        <v>16</v>
      </c>
      <c r="C4" s="68" t="s">
        <v>41</v>
      </c>
      <c r="D4" s="68">
        <v>1</v>
      </c>
      <c r="E4" s="69"/>
      <c r="F4" s="68">
        <v>0</v>
      </c>
      <c r="G4" s="67">
        <v>1</v>
      </c>
      <c r="H4" s="70">
        <v>100</v>
      </c>
      <c r="I4" s="70">
        <v>100</v>
      </c>
      <c r="J4" s="140" t="s">
        <v>282</v>
      </c>
      <c r="K4" s="67">
        <v>1</v>
      </c>
      <c r="L4" s="70">
        <v>100</v>
      </c>
      <c r="M4" s="80">
        <v>100</v>
      </c>
      <c r="N4" s="80">
        <v>0</v>
      </c>
      <c r="O4" s="81"/>
    </row>
    <row r="5" spans="1:15" s="2" customFormat="1" ht="144.94999999999999" customHeight="1" x14ac:dyDescent="0.15">
      <c r="A5" s="71"/>
      <c r="B5" s="67">
        <v>17</v>
      </c>
      <c r="C5" s="68" t="s">
        <v>283</v>
      </c>
      <c r="D5" s="68">
        <v>1</v>
      </c>
      <c r="E5" s="69"/>
      <c r="F5" s="68">
        <v>0</v>
      </c>
      <c r="G5" s="67">
        <v>1</v>
      </c>
      <c r="H5" s="70">
        <v>240</v>
      </c>
      <c r="I5" s="70">
        <v>240</v>
      </c>
      <c r="J5" s="140"/>
      <c r="K5" s="67">
        <v>1</v>
      </c>
      <c r="L5" s="70">
        <v>220</v>
      </c>
      <c r="M5" s="80">
        <v>220</v>
      </c>
      <c r="N5" s="80">
        <v>20</v>
      </c>
      <c r="O5" s="81" t="s">
        <v>284</v>
      </c>
    </row>
    <row r="6" spans="1:15" s="2" customFormat="1" ht="105.95" customHeight="1" x14ac:dyDescent="0.15">
      <c r="A6" s="72" t="s">
        <v>66</v>
      </c>
      <c r="B6" s="67">
        <v>1</v>
      </c>
      <c r="C6" s="68" t="s">
        <v>67</v>
      </c>
      <c r="D6" s="68">
        <v>1</v>
      </c>
      <c r="E6" s="69" t="s">
        <v>285</v>
      </c>
      <c r="F6" s="67">
        <v>0</v>
      </c>
      <c r="G6" s="67">
        <v>1</v>
      </c>
      <c r="H6" s="70">
        <v>150</v>
      </c>
      <c r="I6" s="70">
        <v>150</v>
      </c>
      <c r="J6" s="69" t="s">
        <v>286</v>
      </c>
      <c r="K6" s="67">
        <v>1</v>
      </c>
      <c r="L6" s="70">
        <v>150</v>
      </c>
      <c r="M6" s="80">
        <v>150</v>
      </c>
      <c r="N6" s="80">
        <v>0</v>
      </c>
      <c r="O6" s="81"/>
    </row>
    <row r="7" spans="1:15" s="2" customFormat="1" ht="48" customHeight="1" x14ac:dyDescent="0.15">
      <c r="A7" s="66"/>
      <c r="B7" s="67">
        <v>2</v>
      </c>
      <c r="C7" s="68" t="s">
        <v>69</v>
      </c>
      <c r="D7" s="68">
        <v>3</v>
      </c>
      <c r="E7" s="69"/>
      <c r="F7" s="67">
        <v>2</v>
      </c>
      <c r="G7" s="67">
        <v>1</v>
      </c>
      <c r="H7" s="70">
        <v>230</v>
      </c>
      <c r="I7" s="70">
        <v>230</v>
      </c>
      <c r="J7" s="69"/>
      <c r="K7" s="67">
        <v>1</v>
      </c>
      <c r="L7" s="70">
        <v>230</v>
      </c>
      <c r="M7" s="80">
        <v>230</v>
      </c>
      <c r="N7" s="80">
        <v>0</v>
      </c>
      <c r="O7" s="81"/>
    </row>
    <row r="8" spans="1:15" s="3" customFormat="1" ht="108" x14ac:dyDescent="0.15">
      <c r="A8" s="66"/>
      <c r="B8" s="67">
        <v>14</v>
      </c>
      <c r="C8" s="68" t="s">
        <v>10</v>
      </c>
      <c r="D8" s="68">
        <v>1</v>
      </c>
      <c r="E8" s="69"/>
      <c r="F8" s="68">
        <v>1</v>
      </c>
      <c r="G8" s="67">
        <v>1</v>
      </c>
      <c r="H8" s="70">
        <v>50</v>
      </c>
      <c r="I8" s="70">
        <v>50</v>
      </c>
      <c r="J8" s="74" t="s">
        <v>287</v>
      </c>
      <c r="K8" s="67">
        <v>1</v>
      </c>
      <c r="L8" s="70">
        <v>50</v>
      </c>
      <c r="M8" s="80">
        <v>50</v>
      </c>
      <c r="N8" s="80">
        <v>0</v>
      </c>
      <c r="O8" s="82"/>
    </row>
    <row r="9" spans="1:15" s="3" customFormat="1" ht="141.94999999999999" customHeight="1" x14ac:dyDescent="0.15">
      <c r="A9" s="71"/>
      <c r="B9" s="67">
        <v>15</v>
      </c>
      <c r="C9" s="68" t="s">
        <v>83</v>
      </c>
      <c r="D9" s="68">
        <v>1</v>
      </c>
      <c r="E9" s="69"/>
      <c r="F9" s="68">
        <v>0</v>
      </c>
      <c r="G9" s="67">
        <v>1</v>
      </c>
      <c r="H9" s="70">
        <v>99</v>
      </c>
      <c r="I9" s="70">
        <v>99</v>
      </c>
      <c r="J9" s="74" t="s">
        <v>288</v>
      </c>
      <c r="K9" s="67">
        <v>1</v>
      </c>
      <c r="L9" s="70">
        <v>99</v>
      </c>
      <c r="M9" s="80">
        <v>99</v>
      </c>
      <c r="N9" s="80">
        <v>0</v>
      </c>
      <c r="O9" s="82"/>
    </row>
    <row r="10" spans="1:15" s="3" customFormat="1" ht="20.100000000000001" customHeight="1" x14ac:dyDescent="0.15">
      <c r="A10" s="66"/>
      <c r="B10" s="67">
        <v>6</v>
      </c>
      <c r="C10" s="73" t="s">
        <v>93</v>
      </c>
      <c r="D10" s="68">
        <v>1</v>
      </c>
      <c r="E10" s="74"/>
      <c r="F10" s="73">
        <v>0</v>
      </c>
      <c r="G10" s="67">
        <v>1</v>
      </c>
      <c r="H10" s="70">
        <v>65</v>
      </c>
      <c r="I10" s="70">
        <v>65</v>
      </c>
      <c r="J10" s="74"/>
      <c r="K10" s="67">
        <v>1</v>
      </c>
      <c r="L10" s="70">
        <v>65</v>
      </c>
      <c r="M10" s="80">
        <v>65</v>
      </c>
      <c r="N10" s="80">
        <v>0</v>
      </c>
      <c r="O10" s="82"/>
    </row>
    <row r="11" spans="1:15" s="3" customFormat="1" ht="108" x14ac:dyDescent="0.15">
      <c r="A11" s="71"/>
      <c r="B11" s="67">
        <v>7</v>
      </c>
      <c r="C11" s="73" t="s">
        <v>94</v>
      </c>
      <c r="D11" s="68">
        <v>1</v>
      </c>
      <c r="E11" s="74"/>
      <c r="F11" s="73">
        <v>1</v>
      </c>
      <c r="G11" s="67">
        <v>1</v>
      </c>
      <c r="H11" s="70">
        <v>65</v>
      </c>
      <c r="I11" s="70">
        <v>65</v>
      </c>
      <c r="J11" s="74" t="s">
        <v>289</v>
      </c>
      <c r="K11" s="67">
        <v>1</v>
      </c>
      <c r="L11" s="70">
        <v>65</v>
      </c>
      <c r="M11" s="80">
        <v>65</v>
      </c>
      <c r="N11" s="80">
        <v>0</v>
      </c>
      <c r="O11" s="82"/>
    </row>
    <row r="12" spans="1:15" s="2" customFormat="1" ht="20.100000000000001" customHeight="1" x14ac:dyDescent="0.15">
      <c r="A12" s="66"/>
      <c r="B12" s="67">
        <v>15</v>
      </c>
      <c r="C12" s="68" t="s">
        <v>12</v>
      </c>
      <c r="D12" s="68">
        <v>1</v>
      </c>
      <c r="E12" s="69"/>
      <c r="F12" s="68">
        <v>0</v>
      </c>
      <c r="G12" s="67">
        <v>1</v>
      </c>
      <c r="H12" s="70">
        <v>85</v>
      </c>
      <c r="I12" s="70">
        <v>85</v>
      </c>
      <c r="J12" s="69"/>
      <c r="K12" s="67">
        <v>1</v>
      </c>
      <c r="L12" s="70">
        <v>85</v>
      </c>
      <c r="M12" s="80">
        <v>85</v>
      </c>
      <c r="N12" s="80">
        <v>0</v>
      </c>
      <c r="O12" s="81"/>
    </row>
    <row r="13" spans="1:15" s="2" customFormat="1" ht="62.1" customHeight="1" x14ac:dyDescent="0.15">
      <c r="A13" s="71"/>
      <c r="B13" s="67">
        <v>3</v>
      </c>
      <c r="C13" s="68" t="s">
        <v>111</v>
      </c>
      <c r="D13" s="68">
        <v>1</v>
      </c>
      <c r="E13" s="69"/>
      <c r="F13" s="68">
        <v>1</v>
      </c>
      <c r="G13" s="67">
        <v>1</v>
      </c>
      <c r="H13" s="70">
        <v>180</v>
      </c>
      <c r="I13" s="70">
        <v>180</v>
      </c>
      <c r="J13" s="69" t="s">
        <v>290</v>
      </c>
      <c r="K13" s="67">
        <v>1</v>
      </c>
      <c r="L13" s="70">
        <v>180</v>
      </c>
      <c r="M13" s="80">
        <v>180</v>
      </c>
      <c r="N13" s="80">
        <v>0</v>
      </c>
      <c r="O13" s="81"/>
    </row>
    <row r="14" spans="1:15" s="2" customFormat="1" ht="20.100000000000001" customHeight="1" x14ac:dyDescent="0.15">
      <c r="A14" s="71"/>
      <c r="B14" s="67">
        <v>21</v>
      </c>
      <c r="C14" s="68" t="s">
        <v>155</v>
      </c>
      <c r="D14" s="68">
        <v>1</v>
      </c>
      <c r="E14" s="69"/>
      <c r="F14" s="68">
        <v>0</v>
      </c>
      <c r="G14" s="68">
        <v>1</v>
      </c>
      <c r="H14" s="75">
        <v>80</v>
      </c>
      <c r="I14" s="70">
        <v>80</v>
      </c>
      <c r="J14" s="69"/>
      <c r="K14" s="68">
        <v>1</v>
      </c>
      <c r="L14" s="75">
        <v>80</v>
      </c>
      <c r="M14" s="80">
        <v>80</v>
      </c>
      <c r="N14" s="80">
        <v>0</v>
      </c>
      <c r="O14" s="81"/>
    </row>
    <row r="15" spans="1:15" s="2" customFormat="1" ht="20.100000000000001" customHeight="1" x14ac:dyDescent="0.15">
      <c r="A15" s="76"/>
      <c r="B15" s="67">
        <v>26</v>
      </c>
      <c r="C15" s="73" t="s">
        <v>215</v>
      </c>
      <c r="D15" s="68">
        <v>1</v>
      </c>
      <c r="E15" s="74"/>
      <c r="F15" s="73">
        <v>0</v>
      </c>
      <c r="G15" s="77">
        <v>1</v>
      </c>
      <c r="H15" s="70">
        <v>75</v>
      </c>
      <c r="I15" s="70">
        <v>75</v>
      </c>
      <c r="J15" s="69"/>
      <c r="K15" s="77">
        <v>1</v>
      </c>
      <c r="L15" s="70">
        <v>75</v>
      </c>
      <c r="M15" s="80">
        <v>75</v>
      </c>
      <c r="N15" s="80">
        <v>0</v>
      </c>
      <c r="O15" s="81"/>
    </row>
    <row r="16" spans="1:15" s="2" customFormat="1" ht="216" x14ac:dyDescent="0.15">
      <c r="A16" s="71"/>
      <c r="B16" s="67">
        <v>12</v>
      </c>
      <c r="C16" s="68" t="s">
        <v>225</v>
      </c>
      <c r="D16" s="68">
        <v>1</v>
      </c>
      <c r="E16" s="69"/>
      <c r="F16" s="68">
        <v>0</v>
      </c>
      <c r="G16" s="67">
        <v>1</v>
      </c>
      <c r="H16" s="70">
        <v>70</v>
      </c>
      <c r="I16" s="70">
        <v>70</v>
      </c>
      <c r="J16" s="69" t="s">
        <v>291</v>
      </c>
      <c r="K16" s="67">
        <v>1</v>
      </c>
      <c r="L16" s="70">
        <v>70</v>
      </c>
      <c r="M16" s="80">
        <v>70</v>
      </c>
      <c r="N16" s="80">
        <v>0</v>
      </c>
      <c r="O16" s="81"/>
    </row>
    <row r="17" spans="1:15" s="4" customFormat="1" ht="300" x14ac:dyDescent="0.15">
      <c r="A17" s="72" t="s">
        <v>267</v>
      </c>
      <c r="B17" s="72">
        <v>1</v>
      </c>
      <c r="C17" s="67" t="s">
        <v>268</v>
      </c>
      <c r="D17" s="68">
        <v>1</v>
      </c>
      <c r="E17" s="69" t="s">
        <v>292</v>
      </c>
      <c r="F17" s="68">
        <v>0</v>
      </c>
      <c r="G17" s="67">
        <v>1</v>
      </c>
      <c r="H17" s="70">
        <v>80</v>
      </c>
      <c r="I17" s="70">
        <v>80</v>
      </c>
      <c r="J17" s="69"/>
      <c r="K17" s="67">
        <v>1</v>
      </c>
      <c r="L17" s="70">
        <v>80</v>
      </c>
      <c r="M17" s="80">
        <v>80</v>
      </c>
      <c r="N17" s="80">
        <v>0</v>
      </c>
      <c r="O17" s="83"/>
    </row>
  </sheetData>
  <mergeCells count="1">
    <mergeCell ref="J4:J5"/>
  </mergeCells>
  <phoneticPr fontId="18"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V285"/>
  <sheetViews>
    <sheetView zoomScale="85" zoomScaleNormal="85" workbookViewId="0">
      <pane ySplit="1" topLeftCell="A2" activePane="bottomLeft" state="frozen"/>
      <selection pane="bottomLeft" activeCell="G2" sqref="G2"/>
    </sheetView>
  </sheetViews>
  <sheetFormatPr defaultColWidth="9" defaultRowHeight="14.25" x14ac:dyDescent="0.15"/>
  <cols>
    <col min="1" max="1" width="11.75" style="5" customWidth="1"/>
    <col min="2" max="2" width="9" style="4" customWidth="1"/>
    <col min="3" max="3" width="24.5" style="6" customWidth="1"/>
    <col min="4" max="4" width="9.375" style="6" customWidth="1"/>
    <col min="5" max="5" width="48.625" style="6" customWidth="1"/>
    <col min="6" max="6" width="10.875" style="6" customWidth="1"/>
    <col min="7" max="7" width="9.75" style="4" customWidth="1"/>
    <col min="8" max="8" width="12.5" style="4" customWidth="1"/>
    <col min="9" max="9" width="11.75" style="4" customWidth="1"/>
    <col min="10" max="10" width="29.875" style="6" customWidth="1"/>
    <col min="11" max="11" width="18.25" style="4" customWidth="1"/>
    <col min="12" max="16376" width="9" style="4"/>
    <col min="16377" max="16384" width="9" style="7"/>
  </cols>
  <sheetData>
    <row r="1" spans="1:10" s="1" customFormat="1" ht="24" x14ac:dyDescent="0.15">
      <c r="A1" s="8" t="s">
        <v>270</v>
      </c>
      <c r="B1" s="8" t="s">
        <v>0</v>
      </c>
      <c r="C1" s="8" t="s">
        <v>1</v>
      </c>
      <c r="D1" s="8" t="s">
        <v>271</v>
      </c>
      <c r="E1" s="8" t="s">
        <v>272</v>
      </c>
      <c r="F1" s="8" t="s">
        <v>273</v>
      </c>
      <c r="G1" s="8" t="s">
        <v>274</v>
      </c>
      <c r="H1" s="8" t="s">
        <v>275</v>
      </c>
      <c r="I1" s="25" t="s">
        <v>276</v>
      </c>
      <c r="J1" s="26" t="s">
        <v>277</v>
      </c>
    </row>
    <row r="2" spans="1:10" s="2" customFormat="1" ht="80.099999999999994" customHeight="1" x14ac:dyDescent="0.15">
      <c r="A2" s="142" t="s">
        <v>21</v>
      </c>
      <c r="B2" s="10">
        <v>1</v>
      </c>
      <c r="C2" s="11" t="s">
        <v>22</v>
      </c>
      <c r="D2" s="11">
        <v>10</v>
      </c>
      <c r="E2" s="151" t="s">
        <v>293</v>
      </c>
      <c r="F2" s="13">
        <v>5</v>
      </c>
      <c r="G2" s="14">
        <v>10</v>
      </c>
      <c r="H2" s="15">
        <v>0.2</v>
      </c>
      <c r="I2" s="27">
        <f>G2*H2</f>
        <v>2</v>
      </c>
      <c r="J2" s="28" t="s">
        <v>294</v>
      </c>
    </row>
    <row r="3" spans="1:10" s="2" customFormat="1" ht="80.099999999999994" customHeight="1" x14ac:dyDescent="0.15">
      <c r="A3" s="143"/>
      <c r="B3" s="10">
        <v>2</v>
      </c>
      <c r="C3" s="11" t="s">
        <v>5</v>
      </c>
      <c r="D3" s="11">
        <v>2</v>
      </c>
      <c r="E3" s="152"/>
      <c r="F3" s="11">
        <v>1</v>
      </c>
      <c r="G3" s="10">
        <v>1</v>
      </c>
      <c r="H3" s="16">
        <v>220</v>
      </c>
      <c r="I3" s="29">
        <f>G3*H3</f>
        <v>220</v>
      </c>
      <c r="J3" s="26"/>
    </row>
    <row r="4" spans="1:10" s="2" customFormat="1" ht="80.099999999999994" customHeight="1" x14ac:dyDescent="0.15">
      <c r="A4" s="143"/>
      <c r="B4" s="10">
        <v>3</v>
      </c>
      <c r="C4" s="11" t="s">
        <v>8</v>
      </c>
      <c r="D4" s="11">
        <v>5</v>
      </c>
      <c r="E4" s="152"/>
      <c r="F4" s="11">
        <v>3</v>
      </c>
      <c r="G4" s="10">
        <v>2</v>
      </c>
      <c r="H4" s="16">
        <v>300</v>
      </c>
      <c r="I4" s="29">
        <f>G4*H4</f>
        <v>600</v>
      </c>
      <c r="J4" s="26"/>
    </row>
    <row r="5" spans="1:10" s="2" customFormat="1" ht="80.099999999999994" customHeight="1" x14ac:dyDescent="0.15">
      <c r="A5" s="143"/>
      <c r="B5" s="10">
        <v>4</v>
      </c>
      <c r="C5" s="11" t="s">
        <v>295</v>
      </c>
      <c r="D5" s="11">
        <v>3</v>
      </c>
      <c r="E5" s="152"/>
      <c r="F5" s="11">
        <v>3</v>
      </c>
      <c r="G5" s="10">
        <v>0</v>
      </c>
      <c r="H5" s="16">
        <v>0</v>
      </c>
      <c r="I5" s="29">
        <v>0</v>
      </c>
      <c r="J5" s="26"/>
    </row>
    <row r="6" spans="1:10" s="2" customFormat="1" ht="24" x14ac:dyDescent="0.15">
      <c r="A6" s="144" t="s">
        <v>25</v>
      </c>
      <c r="B6" s="10">
        <v>1</v>
      </c>
      <c r="C6" s="11" t="s">
        <v>26</v>
      </c>
      <c r="D6" s="17">
        <v>14</v>
      </c>
      <c r="E6" s="142" t="s">
        <v>296</v>
      </c>
      <c r="F6" s="13">
        <v>2</v>
      </c>
      <c r="G6" s="14">
        <v>12</v>
      </c>
      <c r="H6" s="15">
        <v>0.05</v>
      </c>
      <c r="I6" s="27">
        <f t="shared" ref="I6:I16" si="0">G6*H6</f>
        <v>0.6</v>
      </c>
      <c r="J6" s="28" t="s">
        <v>297</v>
      </c>
    </row>
    <row r="7" spans="1:10" s="2" customFormat="1" ht="20.100000000000001" customHeight="1" x14ac:dyDescent="0.15">
      <c r="A7" s="145"/>
      <c r="B7" s="10">
        <v>2</v>
      </c>
      <c r="C7" s="11" t="s">
        <v>27</v>
      </c>
      <c r="D7" s="11">
        <v>1</v>
      </c>
      <c r="E7" s="143"/>
      <c r="F7" s="11">
        <v>0</v>
      </c>
      <c r="G7" s="10">
        <v>1</v>
      </c>
      <c r="H7" s="16">
        <v>0.05</v>
      </c>
      <c r="I7" s="29">
        <f t="shared" si="0"/>
        <v>0.05</v>
      </c>
      <c r="J7" s="26"/>
    </row>
    <row r="8" spans="1:10" s="1" customFormat="1" ht="20.100000000000001" customHeight="1" x14ac:dyDescent="0.15">
      <c r="A8" s="145"/>
      <c r="B8" s="10">
        <v>3</v>
      </c>
      <c r="C8" s="11" t="s">
        <v>28</v>
      </c>
      <c r="D8" s="11">
        <v>12</v>
      </c>
      <c r="E8" s="143"/>
      <c r="F8" s="11">
        <v>7</v>
      </c>
      <c r="G8" s="10">
        <v>5</v>
      </c>
      <c r="H8" s="16">
        <v>0.1</v>
      </c>
      <c r="I8" s="29">
        <f t="shared" si="0"/>
        <v>0.5</v>
      </c>
      <c r="J8" s="26"/>
    </row>
    <row r="9" spans="1:10" s="2" customFormat="1" ht="20.100000000000001" customHeight="1" x14ac:dyDescent="0.15">
      <c r="A9" s="145"/>
      <c r="B9" s="10">
        <v>4</v>
      </c>
      <c r="C9" s="11" t="s">
        <v>29</v>
      </c>
      <c r="D9" s="11">
        <v>1</v>
      </c>
      <c r="E9" s="143"/>
      <c r="F9" s="11">
        <v>0</v>
      </c>
      <c r="G9" s="10">
        <v>1</v>
      </c>
      <c r="H9" s="16">
        <v>0.1</v>
      </c>
      <c r="I9" s="29">
        <f t="shared" si="0"/>
        <v>0.1</v>
      </c>
      <c r="J9" s="26"/>
    </row>
    <row r="10" spans="1:10" s="2" customFormat="1" ht="24" x14ac:dyDescent="0.15">
      <c r="A10" s="145"/>
      <c r="B10" s="10">
        <v>5</v>
      </c>
      <c r="C10" s="11" t="s">
        <v>30</v>
      </c>
      <c r="D10" s="11">
        <v>6</v>
      </c>
      <c r="E10" s="143"/>
      <c r="F10" s="11">
        <v>1</v>
      </c>
      <c r="G10" s="10">
        <v>6</v>
      </c>
      <c r="H10" s="16">
        <v>0.2</v>
      </c>
      <c r="I10" s="29">
        <f t="shared" si="0"/>
        <v>1.2</v>
      </c>
      <c r="J10" s="26" t="s">
        <v>298</v>
      </c>
    </row>
    <row r="11" spans="1:10" s="2" customFormat="1" ht="20.100000000000001" customHeight="1" x14ac:dyDescent="0.15">
      <c r="A11" s="145"/>
      <c r="B11" s="10">
        <v>6</v>
      </c>
      <c r="C11" s="11" t="s">
        <v>31</v>
      </c>
      <c r="D11" s="11">
        <v>6</v>
      </c>
      <c r="E11" s="143"/>
      <c r="F11" s="11">
        <v>0</v>
      </c>
      <c r="G11" s="10">
        <v>6</v>
      </c>
      <c r="H11" s="16">
        <v>0.3</v>
      </c>
      <c r="I11" s="29">
        <f t="shared" si="0"/>
        <v>1.8</v>
      </c>
      <c r="J11" s="26"/>
    </row>
    <row r="12" spans="1:10" s="2" customFormat="1" ht="24" x14ac:dyDescent="0.15">
      <c r="A12" s="145"/>
      <c r="B12" s="10">
        <v>7</v>
      </c>
      <c r="C12" s="11" t="s">
        <v>299</v>
      </c>
      <c r="D12" s="11">
        <v>2</v>
      </c>
      <c r="E12" s="143"/>
      <c r="F12" s="11">
        <v>1</v>
      </c>
      <c r="G12" s="10">
        <v>2</v>
      </c>
      <c r="H12" s="16">
        <v>0.5</v>
      </c>
      <c r="I12" s="29">
        <f t="shared" si="0"/>
        <v>1</v>
      </c>
      <c r="J12" s="26" t="s">
        <v>300</v>
      </c>
    </row>
    <row r="13" spans="1:10" s="2" customFormat="1" ht="20.100000000000001" customHeight="1" x14ac:dyDescent="0.15">
      <c r="A13" s="145"/>
      <c r="B13" s="10">
        <v>8</v>
      </c>
      <c r="C13" s="11" t="s">
        <v>301</v>
      </c>
      <c r="D13" s="11">
        <v>8</v>
      </c>
      <c r="E13" s="143"/>
      <c r="F13" s="11">
        <v>4</v>
      </c>
      <c r="G13" s="10">
        <v>4</v>
      </c>
      <c r="H13" s="16">
        <v>0.5</v>
      </c>
      <c r="I13" s="29">
        <f t="shared" si="0"/>
        <v>2</v>
      </c>
      <c r="J13" s="26"/>
    </row>
    <row r="14" spans="1:10" s="2" customFormat="1" ht="20.100000000000001" customHeight="1" x14ac:dyDescent="0.15">
      <c r="A14" s="145"/>
      <c r="B14" s="10">
        <v>9</v>
      </c>
      <c r="C14" s="11" t="s">
        <v>34</v>
      </c>
      <c r="D14" s="11">
        <v>6</v>
      </c>
      <c r="E14" s="143"/>
      <c r="F14" s="11">
        <v>0</v>
      </c>
      <c r="G14" s="10">
        <v>6</v>
      </c>
      <c r="H14" s="16">
        <v>5.5</v>
      </c>
      <c r="I14" s="29">
        <f t="shared" si="0"/>
        <v>33</v>
      </c>
      <c r="J14" s="26"/>
    </row>
    <row r="15" spans="1:10" s="2" customFormat="1" ht="20.100000000000001" customHeight="1" x14ac:dyDescent="0.15">
      <c r="A15" s="145"/>
      <c r="B15" s="10">
        <v>10</v>
      </c>
      <c r="C15" s="11" t="s">
        <v>35</v>
      </c>
      <c r="D15" s="11">
        <v>12</v>
      </c>
      <c r="E15" s="143"/>
      <c r="F15" s="11">
        <v>0</v>
      </c>
      <c r="G15" s="10">
        <v>12</v>
      </c>
      <c r="H15" s="16">
        <v>1</v>
      </c>
      <c r="I15" s="29">
        <f t="shared" si="0"/>
        <v>12</v>
      </c>
      <c r="J15" s="26"/>
    </row>
    <row r="16" spans="1:10" s="2" customFormat="1" ht="20.100000000000001" customHeight="1" x14ac:dyDescent="0.15">
      <c r="A16" s="145"/>
      <c r="B16" s="10">
        <v>11</v>
      </c>
      <c r="C16" s="11" t="s">
        <v>36</v>
      </c>
      <c r="D16" s="11">
        <v>16</v>
      </c>
      <c r="E16" s="143"/>
      <c r="F16" s="11">
        <v>4</v>
      </c>
      <c r="G16" s="10">
        <v>12</v>
      </c>
      <c r="H16" s="16">
        <v>1.5</v>
      </c>
      <c r="I16" s="29">
        <f t="shared" si="0"/>
        <v>18</v>
      </c>
      <c r="J16" s="26"/>
    </row>
    <row r="17" spans="1:11" s="2" customFormat="1" ht="48" x14ac:dyDescent="0.15">
      <c r="A17" s="145"/>
      <c r="B17" s="10">
        <v>12</v>
      </c>
      <c r="C17" s="11" t="s">
        <v>37</v>
      </c>
      <c r="D17" s="11">
        <v>12</v>
      </c>
      <c r="E17" s="143"/>
      <c r="F17" s="11">
        <v>6</v>
      </c>
      <c r="G17" s="10">
        <v>12</v>
      </c>
      <c r="H17" s="16">
        <v>10</v>
      </c>
      <c r="I17" s="29">
        <f t="shared" ref="I17:I42" si="1">G17*H17</f>
        <v>120</v>
      </c>
      <c r="J17" s="26" t="s">
        <v>302</v>
      </c>
    </row>
    <row r="18" spans="1:11" s="2" customFormat="1" ht="24" x14ac:dyDescent="0.15">
      <c r="A18" s="145"/>
      <c r="B18" s="10">
        <v>13</v>
      </c>
      <c r="C18" s="11" t="s">
        <v>38</v>
      </c>
      <c r="D18" s="11">
        <v>1</v>
      </c>
      <c r="E18" s="143"/>
      <c r="F18" s="13">
        <v>1</v>
      </c>
      <c r="G18" s="14">
        <v>1</v>
      </c>
      <c r="H18" s="15">
        <v>15</v>
      </c>
      <c r="I18" s="27">
        <f t="shared" si="1"/>
        <v>15</v>
      </c>
      <c r="J18" s="28" t="s">
        <v>303</v>
      </c>
    </row>
    <row r="19" spans="1:11" s="2" customFormat="1" ht="24" x14ac:dyDescent="0.15">
      <c r="A19" s="145"/>
      <c r="B19" s="10">
        <v>14</v>
      </c>
      <c r="C19" s="11" t="s">
        <v>39</v>
      </c>
      <c r="D19" s="11">
        <v>2</v>
      </c>
      <c r="E19" s="143"/>
      <c r="F19" s="11">
        <v>0</v>
      </c>
      <c r="G19" s="10">
        <v>2</v>
      </c>
      <c r="H19" s="16">
        <v>18</v>
      </c>
      <c r="I19" s="29">
        <f t="shared" si="1"/>
        <v>36</v>
      </c>
      <c r="J19" s="26" t="s">
        <v>304</v>
      </c>
    </row>
    <row r="20" spans="1:11" s="2" customFormat="1" ht="20.100000000000001" customHeight="1" x14ac:dyDescent="0.15">
      <c r="A20" s="145"/>
      <c r="B20" s="10">
        <v>15</v>
      </c>
      <c r="C20" s="11" t="s">
        <v>40</v>
      </c>
      <c r="D20" s="11">
        <v>5</v>
      </c>
      <c r="E20" s="143"/>
      <c r="F20" s="11">
        <v>4</v>
      </c>
      <c r="G20" s="10">
        <v>1</v>
      </c>
      <c r="H20" s="16">
        <v>33</v>
      </c>
      <c r="I20" s="29">
        <f t="shared" si="1"/>
        <v>33</v>
      </c>
      <c r="J20" s="26"/>
    </row>
    <row r="21" spans="1:11" s="2" customFormat="1" ht="83.25" customHeight="1" x14ac:dyDescent="0.15">
      <c r="A21" s="145"/>
      <c r="B21" s="10">
        <v>16</v>
      </c>
      <c r="C21" s="11" t="s">
        <v>41</v>
      </c>
      <c r="D21" s="11">
        <v>1</v>
      </c>
      <c r="E21" s="143"/>
      <c r="F21" s="11">
        <v>0</v>
      </c>
      <c r="G21" s="10">
        <v>1</v>
      </c>
      <c r="H21" s="16">
        <v>100</v>
      </c>
      <c r="I21" s="29">
        <f t="shared" si="1"/>
        <v>100</v>
      </c>
      <c r="J21" s="157" t="s">
        <v>305</v>
      </c>
      <c r="K21" s="162"/>
    </row>
    <row r="22" spans="1:11" s="2" customFormat="1" ht="97.5" customHeight="1" x14ac:dyDescent="0.15">
      <c r="A22" s="146"/>
      <c r="B22" s="10">
        <v>17</v>
      </c>
      <c r="C22" s="11" t="s">
        <v>283</v>
      </c>
      <c r="D22" s="11">
        <v>1</v>
      </c>
      <c r="E22" s="150"/>
      <c r="F22" s="11">
        <v>0</v>
      </c>
      <c r="G22" s="10">
        <v>1</v>
      </c>
      <c r="H22" s="16">
        <v>240</v>
      </c>
      <c r="I22" s="29">
        <f t="shared" si="1"/>
        <v>240</v>
      </c>
      <c r="J22" s="158"/>
      <c r="K22" s="162"/>
    </row>
    <row r="23" spans="1:11" s="2" customFormat="1" ht="20.100000000000001" customHeight="1" x14ac:dyDescent="0.15">
      <c r="A23" s="144" t="s">
        <v>44</v>
      </c>
      <c r="B23" s="10">
        <v>1</v>
      </c>
      <c r="C23" s="11" t="s">
        <v>45</v>
      </c>
      <c r="D23" s="11">
        <v>2</v>
      </c>
      <c r="E23" s="151" t="s">
        <v>306</v>
      </c>
      <c r="F23" s="11">
        <v>1</v>
      </c>
      <c r="G23" s="10">
        <v>1</v>
      </c>
      <c r="H23" s="16">
        <v>0.1</v>
      </c>
      <c r="I23" s="29">
        <f t="shared" si="1"/>
        <v>0.1</v>
      </c>
      <c r="J23" s="26"/>
    </row>
    <row r="24" spans="1:11" s="2" customFormat="1" ht="20.100000000000001" customHeight="1" x14ac:dyDescent="0.15">
      <c r="A24" s="145"/>
      <c r="B24" s="10">
        <v>2</v>
      </c>
      <c r="C24" s="11" t="s">
        <v>47</v>
      </c>
      <c r="D24" s="11">
        <v>2</v>
      </c>
      <c r="E24" s="152"/>
      <c r="F24" s="11">
        <v>1</v>
      </c>
      <c r="G24" s="10">
        <v>1</v>
      </c>
      <c r="H24" s="16">
        <v>0.63</v>
      </c>
      <c r="I24" s="29">
        <f t="shared" si="1"/>
        <v>0.63</v>
      </c>
      <c r="J24" s="26"/>
    </row>
    <row r="25" spans="1:11" s="2" customFormat="1" ht="13.5" x14ac:dyDescent="0.15">
      <c r="A25" s="145"/>
      <c r="B25" s="10">
        <v>3</v>
      </c>
      <c r="C25" s="11" t="s">
        <v>48</v>
      </c>
      <c r="D25" s="11">
        <v>1</v>
      </c>
      <c r="E25" s="152"/>
      <c r="F25" s="11">
        <v>1</v>
      </c>
      <c r="G25" s="10">
        <v>1</v>
      </c>
      <c r="H25" s="16">
        <v>2</v>
      </c>
      <c r="I25" s="29">
        <f t="shared" si="1"/>
        <v>2</v>
      </c>
      <c r="J25" s="26" t="s">
        <v>307</v>
      </c>
    </row>
    <row r="26" spans="1:11" s="2" customFormat="1" ht="20.100000000000001" customHeight="1" x14ac:dyDescent="0.15">
      <c r="A26" s="146"/>
      <c r="B26" s="10">
        <v>4</v>
      </c>
      <c r="C26" s="11" t="s">
        <v>49</v>
      </c>
      <c r="D26" s="11">
        <v>1</v>
      </c>
      <c r="E26" s="153"/>
      <c r="F26" s="11">
        <v>0</v>
      </c>
      <c r="G26" s="10">
        <v>1</v>
      </c>
      <c r="H26" s="16">
        <v>2</v>
      </c>
      <c r="I26" s="29">
        <f t="shared" si="1"/>
        <v>2</v>
      </c>
      <c r="J26" s="26"/>
    </row>
    <row r="27" spans="1:11" s="2" customFormat="1" ht="20.100000000000001" customHeight="1" x14ac:dyDescent="0.15">
      <c r="A27" s="144" t="s">
        <v>51</v>
      </c>
      <c r="B27" s="10">
        <v>1</v>
      </c>
      <c r="C27" s="11" t="s">
        <v>52</v>
      </c>
      <c r="D27" s="11">
        <v>2</v>
      </c>
      <c r="E27" s="151" t="s">
        <v>308</v>
      </c>
      <c r="F27" s="11">
        <v>1</v>
      </c>
      <c r="G27" s="10">
        <v>1</v>
      </c>
      <c r="H27" s="16">
        <v>0.03</v>
      </c>
      <c r="I27" s="29">
        <f t="shared" si="1"/>
        <v>0.03</v>
      </c>
      <c r="J27" s="26"/>
    </row>
    <row r="28" spans="1:11" s="2" customFormat="1" ht="20.100000000000001" customHeight="1" x14ac:dyDescent="0.15">
      <c r="A28" s="145"/>
      <c r="B28" s="10">
        <v>2</v>
      </c>
      <c r="C28" s="11" t="s">
        <v>27</v>
      </c>
      <c r="D28" s="11">
        <v>2</v>
      </c>
      <c r="E28" s="152"/>
      <c r="F28" s="11">
        <v>1</v>
      </c>
      <c r="G28" s="10">
        <v>1</v>
      </c>
      <c r="H28" s="16">
        <v>0.05</v>
      </c>
      <c r="I28" s="29">
        <f t="shared" si="1"/>
        <v>0.05</v>
      </c>
      <c r="J28" s="26"/>
    </row>
    <row r="29" spans="1:11" s="2" customFormat="1" ht="20.100000000000001" customHeight="1" x14ac:dyDescent="0.15">
      <c r="A29" s="145"/>
      <c r="B29" s="10">
        <v>3</v>
      </c>
      <c r="C29" s="11" t="s">
        <v>54</v>
      </c>
      <c r="D29" s="11">
        <v>2</v>
      </c>
      <c r="E29" s="152"/>
      <c r="F29" s="11">
        <v>1</v>
      </c>
      <c r="G29" s="10">
        <v>1</v>
      </c>
      <c r="H29" s="16">
        <v>0.08</v>
      </c>
      <c r="I29" s="29">
        <f t="shared" si="1"/>
        <v>0.08</v>
      </c>
      <c r="J29" s="26"/>
    </row>
    <row r="30" spans="1:11" s="2" customFormat="1" ht="20.100000000000001" customHeight="1" x14ac:dyDescent="0.15">
      <c r="A30" s="145"/>
      <c r="B30" s="10">
        <v>4</v>
      </c>
      <c r="C30" s="11" t="s">
        <v>55</v>
      </c>
      <c r="D30" s="11">
        <v>1</v>
      </c>
      <c r="E30" s="152"/>
      <c r="F30" s="11">
        <v>0</v>
      </c>
      <c r="G30" s="10">
        <v>1</v>
      </c>
      <c r="H30" s="16">
        <v>0.1</v>
      </c>
      <c r="I30" s="29">
        <f t="shared" si="1"/>
        <v>0.1</v>
      </c>
      <c r="J30" s="26"/>
    </row>
    <row r="31" spans="1:11" s="2" customFormat="1" ht="20.100000000000001" customHeight="1" x14ac:dyDescent="0.15">
      <c r="A31" s="145"/>
      <c r="B31" s="10">
        <v>5</v>
      </c>
      <c r="C31" s="11" t="s">
        <v>56</v>
      </c>
      <c r="D31" s="11">
        <v>5</v>
      </c>
      <c r="E31" s="152"/>
      <c r="F31" s="11">
        <v>2</v>
      </c>
      <c r="G31" s="10">
        <v>3</v>
      </c>
      <c r="H31" s="16">
        <v>0.2</v>
      </c>
      <c r="I31" s="29">
        <f t="shared" si="1"/>
        <v>0.6</v>
      </c>
      <c r="J31" s="26"/>
    </row>
    <row r="32" spans="1:11" s="2" customFormat="1" ht="36" x14ac:dyDescent="0.15">
      <c r="A32" s="145"/>
      <c r="B32" s="10">
        <v>6</v>
      </c>
      <c r="C32" s="11" t="s">
        <v>57</v>
      </c>
      <c r="D32" s="11">
        <v>33</v>
      </c>
      <c r="E32" s="152"/>
      <c r="F32" s="11">
        <v>31</v>
      </c>
      <c r="G32" s="10">
        <v>33</v>
      </c>
      <c r="H32" s="16">
        <v>0.5</v>
      </c>
      <c r="I32" s="29">
        <f t="shared" si="1"/>
        <v>16.5</v>
      </c>
      <c r="J32" s="26" t="s">
        <v>309</v>
      </c>
    </row>
    <row r="33" spans="1:11" s="2" customFormat="1" ht="40.5" x14ac:dyDescent="0.15">
      <c r="A33" s="145"/>
      <c r="B33" s="10">
        <v>7</v>
      </c>
      <c r="C33" s="11" t="s">
        <v>58</v>
      </c>
      <c r="D33" s="11">
        <v>4</v>
      </c>
      <c r="E33" s="152"/>
      <c r="F33" s="13">
        <v>1</v>
      </c>
      <c r="G33" s="14">
        <v>4</v>
      </c>
      <c r="H33" s="15">
        <v>1.2</v>
      </c>
      <c r="I33" s="27">
        <f t="shared" si="1"/>
        <v>4.8</v>
      </c>
      <c r="J33" s="28" t="s">
        <v>310</v>
      </c>
      <c r="K33" s="30" t="s">
        <v>311</v>
      </c>
    </row>
    <row r="34" spans="1:11" s="2" customFormat="1" ht="20.100000000000001" customHeight="1" x14ac:dyDescent="0.15">
      <c r="A34" s="145"/>
      <c r="B34" s="10">
        <v>8</v>
      </c>
      <c r="C34" s="11" t="s">
        <v>59</v>
      </c>
      <c r="D34" s="11">
        <v>1</v>
      </c>
      <c r="E34" s="152"/>
      <c r="F34" s="11">
        <v>0</v>
      </c>
      <c r="G34" s="10">
        <v>1</v>
      </c>
      <c r="H34" s="16">
        <v>3</v>
      </c>
      <c r="I34" s="29">
        <f t="shared" si="1"/>
        <v>3</v>
      </c>
      <c r="J34" s="26"/>
    </row>
    <row r="35" spans="1:11" s="2" customFormat="1" ht="20.100000000000001" customHeight="1" x14ac:dyDescent="0.15">
      <c r="A35" s="145"/>
      <c r="B35" s="10">
        <v>9</v>
      </c>
      <c r="C35" s="11" t="s">
        <v>60</v>
      </c>
      <c r="D35" s="11">
        <v>1</v>
      </c>
      <c r="E35" s="152"/>
      <c r="F35" s="11">
        <v>0</v>
      </c>
      <c r="G35" s="10">
        <v>1</v>
      </c>
      <c r="H35" s="16">
        <v>3</v>
      </c>
      <c r="I35" s="29">
        <f t="shared" si="1"/>
        <v>3</v>
      </c>
      <c r="J35" s="26"/>
    </row>
    <row r="36" spans="1:11" s="2" customFormat="1" ht="20.100000000000001" customHeight="1" x14ac:dyDescent="0.15">
      <c r="A36" s="145"/>
      <c r="B36" s="10">
        <v>10</v>
      </c>
      <c r="C36" s="11" t="s">
        <v>61</v>
      </c>
      <c r="D36" s="11">
        <v>1</v>
      </c>
      <c r="E36" s="152"/>
      <c r="F36" s="11">
        <v>0</v>
      </c>
      <c r="G36" s="10">
        <v>1</v>
      </c>
      <c r="H36" s="16">
        <v>5</v>
      </c>
      <c r="I36" s="29">
        <f t="shared" si="1"/>
        <v>5</v>
      </c>
      <c r="J36" s="26"/>
    </row>
    <row r="37" spans="1:11" s="2" customFormat="1" ht="20.100000000000001" customHeight="1" x14ac:dyDescent="0.15">
      <c r="A37" s="145"/>
      <c r="B37" s="10">
        <v>11</v>
      </c>
      <c r="C37" s="11" t="s">
        <v>62</v>
      </c>
      <c r="D37" s="11">
        <v>3</v>
      </c>
      <c r="E37" s="152"/>
      <c r="F37" s="11">
        <v>2</v>
      </c>
      <c r="G37" s="10">
        <v>1</v>
      </c>
      <c r="H37" s="16">
        <v>6</v>
      </c>
      <c r="I37" s="29">
        <f t="shared" si="1"/>
        <v>6</v>
      </c>
      <c r="J37" s="26"/>
    </row>
    <row r="38" spans="1:11" s="2" customFormat="1" ht="20.100000000000001" customHeight="1" x14ac:dyDescent="0.15">
      <c r="A38" s="145"/>
      <c r="B38" s="10">
        <v>12</v>
      </c>
      <c r="C38" s="11" t="s">
        <v>63</v>
      </c>
      <c r="D38" s="11">
        <v>1</v>
      </c>
      <c r="E38" s="152"/>
      <c r="F38" s="11">
        <v>0</v>
      </c>
      <c r="G38" s="10">
        <v>1</v>
      </c>
      <c r="H38" s="16">
        <v>7</v>
      </c>
      <c r="I38" s="29">
        <f t="shared" si="1"/>
        <v>7</v>
      </c>
      <c r="J38" s="26"/>
    </row>
    <row r="39" spans="1:11" s="2" customFormat="1" ht="20.100000000000001" customHeight="1" x14ac:dyDescent="0.15">
      <c r="A39" s="146"/>
      <c r="B39" s="10">
        <v>13</v>
      </c>
      <c r="C39" s="11" t="s">
        <v>64</v>
      </c>
      <c r="D39" s="11">
        <v>2</v>
      </c>
      <c r="E39" s="153"/>
      <c r="F39" s="11">
        <v>1</v>
      </c>
      <c r="G39" s="10">
        <v>1</v>
      </c>
      <c r="H39" s="16">
        <v>49</v>
      </c>
      <c r="I39" s="29">
        <f t="shared" si="1"/>
        <v>49</v>
      </c>
      <c r="J39" s="26"/>
    </row>
    <row r="40" spans="1:11" s="2" customFormat="1" ht="47.1" customHeight="1" x14ac:dyDescent="0.15">
      <c r="A40" s="142" t="s">
        <v>66</v>
      </c>
      <c r="B40" s="10">
        <v>1</v>
      </c>
      <c r="C40" s="11" t="s">
        <v>67</v>
      </c>
      <c r="D40" s="11">
        <v>1</v>
      </c>
      <c r="E40" s="151" t="s">
        <v>285</v>
      </c>
      <c r="F40" s="10">
        <v>0</v>
      </c>
      <c r="G40" s="10">
        <v>1</v>
      </c>
      <c r="H40" s="16">
        <v>150</v>
      </c>
      <c r="I40" s="29">
        <f t="shared" si="1"/>
        <v>150</v>
      </c>
      <c r="J40" s="26"/>
    </row>
    <row r="41" spans="1:11" s="2" customFormat="1" ht="48" customHeight="1" x14ac:dyDescent="0.15">
      <c r="A41" s="143"/>
      <c r="B41" s="10">
        <v>2</v>
      </c>
      <c r="C41" s="11" t="s">
        <v>69</v>
      </c>
      <c r="D41" s="11">
        <v>3</v>
      </c>
      <c r="E41" s="152"/>
      <c r="F41" s="10">
        <v>2</v>
      </c>
      <c r="G41" s="10">
        <v>1</v>
      </c>
      <c r="H41" s="16">
        <v>230</v>
      </c>
      <c r="I41" s="29">
        <f t="shared" si="1"/>
        <v>230</v>
      </c>
      <c r="J41" s="26"/>
    </row>
    <row r="42" spans="1:11" s="2" customFormat="1" ht="156.94999999999999" customHeight="1" x14ac:dyDescent="0.15">
      <c r="A42" s="143"/>
      <c r="B42" s="10">
        <v>3</v>
      </c>
      <c r="C42" s="11" t="s">
        <v>70</v>
      </c>
      <c r="D42" s="11">
        <v>2</v>
      </c>
      <c r="E42" s="152"/>
      <c r="F42" s="10">
        <v>2</v>
      </c>
      <c r="G42" s="10">
        <v>1</v>
      </c>
      <c r="H42" s="16">
        <v>1500</v>
      </c>
      <c r="I42" s="29">
        <f t="shared" si="1"/>
        <v>1500</v>
      </c>
      <c r="J42" s="26" t="s">
        <v>312</v>
      </c>
      <c r="K42" s="30" t="s">
        <v>313</v>
      </c>
    </row>
    <row r="43" spans="1:11" s="2" customFormat="1" ht="53.1" customHeight="1" x14ac:dyDescent="0.15">
      <c r="A43" s="143"/>
      <c r="B43" s="10">
        <v>4</v>
      </c>
      <c r="C43" s="11" t="s">
        <v>314</v>
      </c>
      <c r="D43" s="11">
        <v>1</v>
      </c>
      <c r="E43" s="152"/>
      <c r="F43" s="10">
        <v>1</v>
      </c>
      <c r="G43" s="10">
        <v>0</v>
      </c>
      <c r="H43" s="16">
        <v>0</v>
      </c>
      <c r="I43" s="29">
        <v>0</v>
      </c>
      <c r="J43" s="26"/>
    </row>
    <row r="44" spans="1:11" s="2" customFormat="1" ht="24" x14ac:dyDescent="0.15">
      <c r="A44" s="144" t="s">
        <v>72</v>
      </c>
      <c r="B44" s="10">
        <v>1</v>
      </c>
      <c r="C44" s="11" t="s">
        <v>52</v>
      </c>
      <c r="D44" s="11">
        <v>1</v>
      </c>
      <c r="E44" s="151" t="s">
        <v>315</v>
      </c>
      <c r="F44" s="13">
        <v>1</v>
      </c>
      <c r="G44" s="14">
        <v>1</v>
      </c>
      <c r="H44" s="15">
        <v>0.03</v>
      </c>
      <c r="I44" s="27">
        <f t="shared" ref="I44:I57" si="2">G44*H44</f>
        <v>0.03</v>
      </c>
      <c r="J44" s="28" t="s">
        <v>316</v>
      </c>
    </row>
    <row r="45" spans="1:11" s="2" customFormat="1" ht="20.100000000000001" customHeight="1" x14ac:dyDescent="0.15">
      <c r="A45" s="145"/>
      <c r="B45" s="10">
        <v>2</v>
      </c>
      <c r="C45" s="11" t="s">
        <v>74</v>
      </c>
      <c r="D45" s="11">
        <v>6</v>
      </c>
      <c r="E45" s="152"/>
      <c r="F45" s="11">
        <v>3</v>
      </c>
      <c r="G45" s="10">
        <v>3</v>
      </c>
      <c r="H45" s="16">
        <v>0.05</v>
      </c>
      <c r="I45" s="29">
        <f t="shared" si="2"/>
        <v>0.15</v>
      </c>
      <c r="J45" s="26"/>
    </row>
    <row r="46" spans="1:11" s="2" customFormat="1" ht="20.100000000000001" customHeight="1" x14ac:dyDescent="0.15">
      <c r="A46" s="145"/>
      <c r="B46" s="10">
        <v>3</v>
      </c>
      <c r="C46" s="11" t="s">
        <v>54</v>
      </c>
      <c r="D46" s="11">
        <v>4</v>
      </c>
      <c r="E46" s="152"/>
      <c r="F46" s="11">
        <v>2</v>
      </c>
      <c r="G46" s="10">
        <v>2</v>
      </c>
      <c r="H46" s="16">
        <v>0.08</v>
      </c>
      <c r="I46" s="29">
        <f t="shared" si="2"/>
        <v>0.16</v>
      </c>
      <c r="J46" s="26"/>
    </row>
    <row r="47" spans="1:11" s="2" customFormat="1" ht="38.450000000000003" customHeight="1" x14ac:dyDescent="0.15">
      <c r="A47" s="145"/>
      <c r="B47" s="10">
        <v>4</v>
      </c>
      <c r="C47" s="12" t="s">
        <v>75</v>
      </c>
      <c r="D47" s="11">
        <v>10</v>
      </c>
      <c r="E47" s="152"/>
      <c r="F47" s="12">
        <v>11</v>
      </c>
      <c r="G47" s="9">
        <v>5</v>
      </c>
      <c r="H47" s="20">
        <v>0.2</v>
      </c>
      <c r="I47" s="31">
        <f t="shared" si="2"/>
        <v>1</v>
      </c>
      <c r="J47" s="26" t="s">
        <v>317</v>
      </c>
    </row>
    <row r="48" spans="1:11" s="2" customFormat="1" ht="20.100000000000001" customHeight="1" x14ac:dyDescent="0.15">
      <c r="A48" s="145"/>
      <c r="B48" s="10">
        <v>5</v>
      </c>
      <c r="C48" s="11" t="s">
        <v>76</v>
      </c>
      <c r="D48" s="11">
        <v>8</v>
      </c>
      <c r="E48" s="152"/>
      <c r="F48" s="11">
        <v>3</v>
      </c>
      <c r="G48" s="10">
        <v>5</v>
      </c>
      <c r="H48" s="16">
        <v>0.2</v>
      </c>
      <c r="I48" s="32">
        <f t="shared" si="2"/>
        <v>1</v>
      </c>
      <c r="J48" s="26"/>
    </row>
    <row r="49" spans="1:10" s="2" customFormat="1" ht="13.5" x14ac:dyDescent="0.15">
      <c r="A49" s="145"/>
      <c r="B49" s="10">
        <v>6</v>
      </c>
      <c r="C49" s="11" t="s">
        <v>77</v>
      </c>
      <c r="D49" s="11">
        <v>6</v>
      </c>
      <c r="E49" s="152"/>
      <c r="F49" s="13">
        <v>1</v>
      </c>
      <c r="G49" s="14">
        <v>5</v>
      </c>
      <c r="H49" s="15">
        <v>0.2</v>
      </c>
      <c r="I49" s="33">
        <f t="shared" si="2"/>
        <v>1</v>
      </c>
      <c r="J49" s="28"/>
    </row>
    <row r="50" spans="1:10" s="2" customFormat="1" ht="24" x14ac:dyDescent="0.15">
      <c r="A50" s="145"/>
      <c r="B50" s="10">
        <v>7</v>
      </c>
      <c r="C50" s="11" t="s">
        <v>78</v>
      </c>
      <c r="D50" s="11">
        <v>3</v>
      </c>
      <c r="E50" s="152"/>
      <c r="F50" s="11">
        <v>5</v>
      </c>
      <c r="G50" s="10">
        <v>1</v>
      </c>
      <c r="H50" s="16">
        <v>0.5</v>
      </c>
      <c r="I50" s="32">
        <f t="shared" si="2"/>
        <v>0.5</v>
      </c>
      <c r="J50" s="26" t="s">
        <v>318</v>
      </c>
    </row>
    <row r="51" spans="1:10" s="2" customFormat="1" ht="24" x14ac:dyDescent="0.15">
      <c r="A51" s="145"/>
      <c r="B51" s="10">
        <v>8</v>
      </c>
      <c r="C51" s="11" t="s">
        <v>36</v>
      </c>
      <c r="D51" s="11">
        <v>3</v>
      </c>
      <c r="E51" s="152"/>
      <c r="F51" s="11">
        <v>3</v>
      </c>
      <c r="G51" s="10">
        <v>1</v>
      </c>
      <c r="H51" s="16">
        <v>0.7</v>
      </c>
      <c r="I51" s="32">
        <f t="shared" si="2"/>
        <v>0.7</v>
      </c>
      <c r="J51" s="26" t="s">
        <v>319</v>
      </c>
    </row>
    <row r="52" spans="1:10" s="2" customFormat="1" ht="24" x14ac:dyDescent="0.15">
      <c r="A52" s="145"/>
      <c r="B52" s="10">
        <v>9</v>
      </c>
      <c r="C52" s="11" t="s">
        <v>79</v>
      </c>
      <c r="D52" s="11">
        <v>3</v>
      </c>
      <c r="E52" s="152"/>
      <c r="F52" s="11">
        <v>1</v>
      </c>
      <c r="G52" s="10">
        <v>3</v>
      </c>
      <c r="H52" s="16">
        <v>1</v>
      </c>
      <c r="I52" s="32">
        <f t="shared" si="2"/>
        <v>3</v>
      </c>
      <c r="J52" s="26" t="s">
        <v>320</v>
      </c>
    </row>
    <row r="53" spans="1:10" s="2" customFormat="1" ht="20.100000000000001" customHeight="1" x14ac:dyDescent="0.15">
      <c r="A53" s="145"/>
      <c r="B53" s="10">
        <v>10</v>
      </c>
      <c r="C53" s="11" t="s">
        <v>80</v>
      </c>
      <c r="D53" s="11">
        <v>2</v>
      </c>
      <c r="E53" s="152"/>
      <c r="F53" s="11">
        <v>0</v>
      </c>
      <c r="G53" s="10">
        <v>2</v>
      </c>
      <c r="H53" s="16">
        <v>2</v>
      </c>
      <c r="I53" s="32">
        <f t="shared" si="2"/>
        <v>4</v>
      </c>
      <c r="J53" s="26"/>
    </row>
    <row r="54" spans="1:10" s="3" customFormat="1" ht="20.100000000000001" customHeight="1" x14ac:dyDescent="0.15">
      <c r="A54" s="145"/>
      <c r="B54" s="10">
        <v>11</v>
      </c>
      <c r="C54" s="11" t="s">
        <v>62</v>
      </c>
      <c r="D54" s="11">
        <v>5</v>
      </c>
      <c r="E54" s="152"/>
      <c r="F54" s="11">
        <v>3</v>
      </c>
      <c r="G54" s="10">
        <v>2</v>
      </c>
      <c r="H54" s="16">
        <v>3.5</v>
      </c>
      <c r="I54" s="32">
        <f t="shared" si="2"/>
        <v>7</v>
      </c>
      <c r="J54" s="34"/>
    </row>
    <row r="55" spans="1:10" s="3" customFormat="1" ht="20.100000000000001" customHeight="1" x14ac:dyDescent="0.15">
      <c r="A55" s="145"/>
      <c r="B55" s="10">
        <v>12</v>
      </c>
      <c r="C55" s="11" t="s">
        <v>81</v>
      </c>
      <c r="D55" s="11">
        <v>1</v>
      </c>
      <c r="E55" s="152"/>
      <c r="F55" s="11">
        <v>0</v>
      </c>
      <c r="G55" s="10">
        <v>1</v>
      </c>
      <c r="H55" s="16">
        <v>5</v>
      </c>
      <c r="I55" s="32">
        <f t="shared" si="2"/>
        <v>5</v>
      </c>
      <c r="J55" s="34"/>
    </row>
    <row r="56" spans="1:10" s="3" customFormat="1" ht="24" x14ac:dyDescent="0.15">
      <c r="A56" s="145"/>
      <c r="B56" s="10">
        <v>13</v>
      </c>
      <c r="C56" s="11" t="s">
        <v>82</v>
      </c>
      <c r="D56" s="11">
        <v>1</v>
      </c>
      <c r="E56" s="152"/>
      <c r="F56" s="11">
        <v>1</v>
      </c>
      <c r="G56" s="10">
        <v>1</v>
      </c>
      <c r="H56" s="16">
        <v>15</v>
      </c>
      <c r="I56" s="32">
        <f t="shared" si="2"/>
        <v>15</v>
      </c>
      <c r="J56" s="34" t="s">
        <v>321</v>
      </c>
    </row>
    <row r="57" spans="1:10" s="3" customFormat="1" ht="36" x14ac:dyDescent="0.15">
      <c r="A57" s="145"/>
      <c r="B57" s="10">
        <v>14</v>
      </c>
      <c r="C57" s="11" t="s">
        <v>10</v>
      </c>
      <c r="D57" s="11">
        <v>1</v>
      </c>
      <c r="E57" s="152"/>
      <c r="F57" s="11">
        <v>1</v>
      </c>
      <c r="G57" s="10">
        <v>1</v>
      </c>
      <c r="H57" s="16">
        <v>50</v>
      </c>
      <c r="I57" s="32">
        <f t="shared" si="2"/>
        <v>50</v>
      </c>
      <c r="J57" s="34" t="s">
        <v>287</v>
      </c>
    </row>
    <row r="58" spans="1:10" s="3" customFormat="1" ht="20.100000000000001" customHeight="1" x14ac:dyDescent="0.15">
      <c r="A58" s="146"/>
      <c r="B58" s="10">
        <v>15</v>
      </c>
      <c r="C58" s="11" t="s">
        <v>83</v>
      </c>
      <c r="D58" s="11">
        <v>1</v>
      </c>
      <c r="E58" s="153"/>
      <c r="F58" s="11">
        <v>0</v>
      </c>
      <c r="G58" s="10">
        <v>1</v>
      </c>
      <c r="H58" s="16">
        <v>99</v>
      </c>
      <c r="I58" s="32">
        <v>99</v>
      </c>
      <c r="J58" s="34"/>
    </row>
    <row r="59" spans="1:10" s="3" customFormat="1" ht="24" x14ac:dyDescent="0.15">
      <c r="A59" s="21" t="s">
        <v>85</v>
      </c>
      <c r="B59" s="10">
        <v>1</v>
      </c>
      <c r="C59" s="11" t="s">
        <v>86</v>
      </c>
      <c r="D59" s="11">
        <v>1</v>
      </c>
      <c r="E59" s="11" t="s">
        <v>322</v>
      </c>
      <c r="F59" s="11">
        <v>0</v>
      </c>
      <c r="G59" s="10">
        <v>1</v>
      </c>
      <c r="H59" s="16">
        <v>5</v>
      </c>
      <c r="I59" s="32">
        <f>G59*H59</f>
        <v>5</v>
      </c>
      <c r="J59" s="34"/>
    </row>
    <row r="60" spans="1:10" s="3" customFormat="1" ht="20.100000000000001" customHeight="1" x14ac:dyDescent="0.15">
      <c r="A60" s="145" t="s">
        <v>88</v>
      </c>
      <c r="B60" s="10">
        <v>1</v>
      </c>
      <c r="C60" s="22" t="s">
        <v>89</v>
      </c>
      <c r="D60" s="11">
        <v>15</v>
      </c>
      <c r="E60" s="154" t="s">
        <v>323</v>
      </c>
      <c r="F60" s="22">
        <v>10</v>
      </c>
      <c r="G60" s="18">
        <v>5</v>
      </c>
      <c r="H60" s="23">
        <v>0.05</v>
      </c>
      <c r="I60" s="35">
        <f>G60*H60</f>
        <v>0.25</v>
      </c>
      <c r="J60" s="34"/>
    </row>
    <row r="61" spans="1:10" s="3" customFormat="1" ht="20.100000000000001" customHeight="1" x14ac:dyDescent="0.15">
      <c r="A61" s="145"/>
      <c r="B61" s="10">
        <v>2</v>
      </c>
      <c r="C61" s="11" t="s">
        <v>33</v>
      </c>
      <c r="D61" s="11">
        <v>8</v>
      </c>
      <c r="E61" s="154"/>
      <c r="F61" s="11">
        <v>7</v>
      </c>
      <c r="G61" s="10">
        <v>1</v>
      </c>
      <c r="H61" s="16">
        <v>0.3</v>
      </c>
      <c r="I61" s="29">
        <f>G61*H61</f>
        <v>0.3</v>
      </c>
      <c r="J61" s="34"/>
    </row>
    <row r="62" spans="1:10" s="3" customFormat="1" ht="20.100000000000001" customHeight="1" x14ac:dyDescent="0.15">
      <c r="A62" s="145"/>
      <c r="B62" s="10">
        <v>3</v>
      </c>
      <c r="C62" s="24" t="s">
        <v>90</v>
      </c>
      <c r="D62" s="11">
        <v>1</v>
      </c>
      <c r="E62" s="154"/>
      <c r="F62" s="24">
        <v>0</v>
      </c>
      <c r="G62" s="10">
        <v>1</v>
      </c>
      <c r="H62" s="16">
        <v>2.5</v>
      </c>
      <c r="I62" s="29">
        <f>G62*H62</f>
        <v>2.5</v>
      </c>
      <c r="J62" s="34"/>
    </row>
    <row r="63" spans="1:10" s="3" customFormat="1" ht="32.25" customHeight="1" x14ac:dyDescent="0.15">
      <c r="A63" s="145"/>
      <c r="B63" s="10">
        <v>4</v>
      </c>
      <c r="C63" s="11" t="s">
        <v>91</v>
      </c>
      <c r="D63" s="11">
        <v>1</v>
      </c>
      <c r="E63" s="154"/>
      <c r="F63" s="11">
        <v>0</v>
      </c>
      <c r="G63" s="10">
        <v>1</v>
      </c>
      <c r="H63" s="16">
        <v>5</v>
      </c>
      <c r="I63" s="29">
        <f t="shared" ref="I63:I119" si="3">G63*H63</f>
        <v>5</v>
      </c>
      <c r="J63" s="34"/>
    </row>
    <row r="64" spans="1:10" s="3" customFormat="1" ht="20.100000000000001" customHeight="1" x14ac:dyDescent="0.15">
      <c r="A64" s="145"/>
      <c r="B64" s="10">
        <v>5</v>
      </c>
      <c r="C64" s="24" t="s">
        <v>92</v>
      </c>
      <c r="D64" s="11">
        <v>1</v>
      </c>
      <c r="E64" s="154"/>
      <c r="F64" s="24">
        <v>0</v>
      </c>
      <c r="G64" s="10">
        <v>1</v>
      </c>
      <c r="H64" s="16">
        <v>20</v>
      </c>
      <c r="I64" s="29">
        <f t="shared" si="3"/>
        <v>20</v>
      </c>
      <c r="J64" s="34"/>
    </row>
    <row r="65" spans="1:10" s="3" customFormat="1" ht="20.100000000000001" customHeight="1" x14ac:dyDescent="0.15">
      <c r="A65" s="145"/>
      <c r="B65" s="10">
        <v>6</v>
      </c>
      <c r="C65" s="24" t="s">
        <v>93</v>
      </c>
      <c r="D65" s="11">
        <v>1</v>
      </c>
      <c r="E65" s="154"/>
      <c r="F65" s="24">
        <v>0</v>
      </c>
      <c r="G65" s="10">
        <v>1</v>
      </c>
      <c r="H65" s="16">
        <v>65</v>
      </c>
      <c r="I65" s="29">
        <f t="shared" si="3"/>
        <v>65</v>
      </c>
      <c r="J65" s="34"/>
    </row>
    <row r="66" spans="1:10" s="3" customFormat="1" ht="28.5" customHeight="1" x14ac:dyDescent="0.15">
      <c r="A66" s="146"/>
      <c r="B66" s="10">
        <v>7</v>
      </c>
      <c r="C66" s="24" t="s">
        <v>94</v>
      </c>
      <c r="D66" s="11">
        <v>1</v>
      </c>
      <c r="E66" s="155"/>
      <c r="F66" s="24">
        <v>1</v>
      </c>
      <c r="G66" s="10">
        <v>1</v>
      </c>
      <c r="H66" s="16">
        <v>65</v>
      </c>
      <c r="I66" s="29">
        <f t="shared" si="3"/>
        <v>65</v>
      </c>
      <c r="J66" s="34" t="s">
        <v>289</v>
      </c>
    </row>
    <row r="67" spans="1:10" s="3" customFormat="1" ht="25.5" customHeight="1" x14ac:dyDescent="0.15">
      <c r="A67" s="144" t="s">
        <v>96</v>
      </c>
      <c r="B67" s="10">
        <v>1</v>
      </c>
      <c r="C67" s="11" t="s">
        <v>27</v>
      </c>
      <c r="D67" s="11">
        <v>5</v>
      </c>
      <c r="E67" s="151" t="s">
        <v>324</v>
      </c>
      <c r="F67" s="36">
        <v>1</v>
      </c>
      <c r="G67" s="10">
        <v>5</v>
      </c>
      <c r="H67" s="16">
        <v>0.05</v>
      </c>
      <c r="I67" s="29">
        <f t="shared" si="3"/>
        <v>0.25</v>
      </c>
      <c r="J67" s="34" t="s">
        <v>325</v>
      </c>
    </row>
    <row r="68" spans="1:10" s="3" customFormat="1" ht="20.100000000000001" customHeight="1" x14ac:dyDescent="0.15">
      <c r="A68" s="145"/>
      <c r="B68" s="10">
        <v>2</v>
      </c>
      <c r="C68" s="11" t="s">
        <v>97</v>
      </c>
      <c r="D68" s="11">
        <v>2</v>
      </c>
      <c r="E68" s="152"/>
      <c r="F68" s="36">
        <v>0</v>
      </c>
      <c r="G68" s="10">
        <v>1</v>
      </c>
      <c r="H68" s="16">
        <v>0.05</v>
      </c>
      <c r="I68" s="29">
        <f t="shared" si="3"/>
        <v>0.05</v>
      </c>
      <c r="J68" s="34" t="s">
        <v>326</v>
      </c>
    </row>
    <row r="69" spans="1:10" s="3" customFormat="1" ht="20.100000000000001" customHeight="1" x14ac:dyDescent="0.15">
      <c r="A69" s="145"/>
      <c r="B69" s="10">
        <v>3</v>
      </c>
      <c r="C69" s="11" t="s">
        <v>98</v>
      </c>
      <c r="D69" s="11">
        <v>6</v>
      </c>
      <c r="E69" s="152"/>
      <c r="F69" s="36">
        <v>0</v>
      </c>
      <c r="G69" s="10">
        <v>6</v>
      </c>
      <c r="H69" s="16">
        <v>0.1</v>
      </c>
      <c r="I69" s="29">
        <f t="shared" si="3"/>
        <v>0.6</v>
      </c>
      <c r="J69" s="34"/>
    </row>
    <row r="70" spans="1:10" s="3" customFormat="1" ht="20.100000000000001" customHeight="1" x14ac:dyDescent="0.15">
      <c r="A70" s="145"/>
      <c r="B70" s="10">
        <v>4</v>
      </c>
      <c r="C70" s="11" t="s">
        <v>99</v>
      </c>
      <c r="D70" s="11">
        <v>2</v>
      </c>
      <c r="E70" s="152"/>
      <c r="F70" s="36">
        <v>1</v>
      </c>
      <c r="G70" s="10">
        <v>1</v>
      </c>
      <c r="H70" s="16">
        <v>0.2</v>
      </c>
      <c r="I70" s="29">
        <f t="shared" si="3"/>
        <v>0.2</v>
      </c>
      <c r="J70" s="34"/>
    </row>
    <row r="71" spans="1:10" s="3" customFormat="1" ht="20.100000000000001" customHeight="1" x14ac:dyDescent="0.15">
      <c r="A71" s="145"/>
      <c r="B71" s="10">
        <v>5</v>
      </c>
      <c r="C71" s="11" t="s">
        <v>33</v>
      </c>
      <c r="D71" s="11">
        <v>5</v>
      </c>
      <c r="E71" s="152"/>
      <c r="F71" s="36">
        <v>2</v>
      </c>
      <c r="G71" s="10">
        <v>3</v>
      </c>
      <c r="H71" s="16">
        <v>0.3</v>
      </c>
      <c r="I71" s="29">
        <f t="shared" si="3"/>
        <v>0.9</v>
      </c>
      <c r="J71" s="34"/>
    </row>
    <row r="72" spans="1:10" s="3" customFormat="1" ht="20.100000000000001" customHeight="1" x14ac:dyDescent="0.15">
      <c r="A72" s="145"/>
      <c r="B72" s="10">
        <v>6</v>
      </c>
      <c r="C72" s="11" t="s">
        <v>100</v>
      </c>
      <c r="D72" s="11">
        <v>1</v>
      </c>
      <c r="E72" s="152"/>
      <c r="F72" s="36">
        <v>0</v>
      </c>
      <c r="G72" s="10">
        <v>1</v>
      </c>
      <c r="H72" s="16">
        <v>0.5</v>
      </c>
      <c r="I72" s="29">
        <f t="shared" si="3"/>
        <v>0.5</v>
      </c>
      <c r="J72" s="34"/>
    </row>
    <row r="73" spans="1:10" s="3" customFormat="1" ht="20.100000000000001" customHeight="1" x14ac:dyDescent="0.15">
      <c r="A73" s="145"/>
      <c r="B73" s="10">
        <v>7</v>
      </c>
      <c r="C73" s="11" t="s">
        <v>36</v>
      </c>
      <c r="D73" s="11">
        <v>3</v>
      </c>
      <c r="E73" s="152"/>
      <c r="F73" s="36">
        <v>1</v>
      </c>
      <c r="G73" s="10">
        <v>2</v>
      </c>
      <c r="H73" s="16">
        <v>0.7</v>
      </c>
      <c r="I73" s="29">
        <f t="shared" si="3"/>
        <v>1.4</v>
      </c>
      <c r="J73" s="34"/>
    </row>
    <row r="74" spans="1:10" ht="34.5" customHeight="1" x14ac:dyDescent="0.15">
      <c r="A74" s="145"/>
      <c r="B74" s="10">
        <v>8</v>
      </c>
      <c r="C74" s="26" t="s">
        <v>58</v>
      </c>
      <c r="D74" s="11">
        <v>1</v>
      </c>
      <c r="E74" s="152"/>
      <c r="F74" s="37">
        <v>0</v>
      </c>
      <c r="G74" s="38">
        <v>1</v>
      </c>
      <c r="H74" s="39">
        <v>1.2</v>
      </c>
      <c r="I74" s="29">
        <f t="shared" si="3"/>
        <v>1.2</v>
      </c>
      <c r="J74" s="41"/>
    </row>
    <row r="75" spans="1:10" ht="27.75" customHeight="1" x14ac:dyDescent="0.15">
      <c r="A75" s="145"/>
      <c r="B75" s="10">
        <v>9</v>
      </c>
      <c r="C75" s="26" t="s">
        <v>101</v>
      </c>
      <c r="D75" s="11">
        <v>3</v>
      </c>
      <c r="E75" s="152"/>
      <c r="F75" s="37">
        <v>2</v>
      </c>
      <c r="G75" s="38">
        <v>3</v>
      </c>
      <c r="H75" s="39">
        <v>1.3</v>
      </c>
      <c r="I75" s="29">
        <f t="shared" si="3"/>
        <v>3.9</v>
      </c>
      <c r="J75" s="41" t="s">
        <v>327</v>
      </c>
    </row>
    <row r="76" spans="1:10" ht="52.5" customHeight="1" x14ac:dyDescent="0.15">
      <c r="A76" s="145"/>
      <c r="B76" s="10">
        <v>10</v>
      </c>
      <c r="C76" s="26" t="s">
        <v>102</v>
      </c>
      <c r="D76" s="11">
        <v>1</v>
      </c>
      <c r="E76" s="152"/>
      <c r="F76" s="37">
        <v>1</v>
      </c>
      <c r="G76" s="38">
        <v>1</v>
      </c>
      <c r="H76" s="39">
        <v>3.5</v>
      </c>
      <c r="I76" s="29">
        <f t="shared" si="3"/>
        <v>3.5</v>
      </c>
      <c r="J76" s="41" t="s">
        <v>328</v>
      </c>
    </row>
    <row r="77" spans="1:10" s="1" customFormat="1" ht="20.100000000000001" customHeight="1" x14ac:dyDescent="0.15">
      <c r="A77" s="145"/>
      <c r="B77" s="10">
        <v>11</v>
      </c>
      <c r="C77" s="11" t="s">
        <v>103</v>
      </c>
      <c r="D77" s="11">
        <v>1</v>
      </c>
      <c r="E77" s="152"/>
      <c r="F77" s="36">
        <v>0</v>
      </c>
      <c r="G77" s="10">
        <v>1</v>
      </c>
      <c r="H77" s="16">
        <v>4</v>
      </c>
      <c r="I77" s="29">
        <f t="shared" si="3"/>
        <v>4</v>
      </c>
      <c r="J77" s="26"/>
    </row>
    <row r="78" spans="1:10" s="2" customFormat="1" ht="28.5" customHeight="1" x14ac:dyDescent="0.15">
      <c r="A78" s="145"/>
      <c r="B78" s="10">
        <v>12</v>
      </c>
      <c r="C78" s="11" t="s">
        <v>104</v>
      </c>
      <c r="D78" s="11">
        <v>1</v>
      </c>
      <c r="E78" s="152"/>
      <c r="F78" s="36">
        <v>1</v>
      </c>
      <c r="G78" s="10">
        <v>1</v>
      </c>
      <c r="H78" s="16">
        <v>8.5</v>
      </c>
      <c r="I78" s="29">
        <f t="shared" si="3"/>
        <v>8.5</v>
      </c>
      <c r="J78" s="26" t="s">
        <v>329</v>
      </c>
    </row>
    <row r="79" spans="1:10" s="2" customFormat="1" ht="20.100000000000001" customHeight="1" x14ac:dyDescent="0.15">
      <c r="A79" s="145"/>
      <c r="B79" s="10">
        <v>13</v>
      </c>
      <c r="C79" s="11" t="s">
        <v>37</v>
      </c>
      <c r="D79" s="11">
        <v>3</v>
      </c>
      <c r="E79" s="152"/>
      <c r="F79" s="36">
        <v>0</v>
      </c>
      <c r="G79" s="10">
        <v>3</v>
      </c>
      <c r="H79" s="16">
        <v>10</v>
      </c>
      <c r="I79" s="29">
        <f t="shared" si="3"/>
        <v>30</v>
      </c>
      <c r="J79" s="26"/>
    </row>
    <row r="80" spans="1:10" s="2" customFormat="1" ht="20.100000000000001" customHeight="1" x14ac:dyDescent="0.15">
      <c r="A80" s="145"/>
      <c r="B80" s="10">
        <v>14</v>
      </c>
      <c r="C80" s="11" t="s">
        <v>105</v>
      </c>
      <c r="D80" s="11">
        <v>1</v>
      </c>
      <c r="E80" s="152"/>
      <c r="F80" s="36">
        <v>0</v>
      </c>
      <c r="G80" s="10">
        <v>1</v>
      </c>
      <c r="H80" s="16">
        <v>18</v>
      </c>
      <c r="I80" s="29">
        <f t="shared" si="3"/>
        <v>18</v>
      </c>
      <c r="J80" s="26"/>
    </row>
    <row r="81" spans="1:10" s="2" customFormat="1" ht="20.100000000000001" customHeight="1" x14ac:dyDescent="0.15">
      <c r="A81" s="145"/>
      <c r="B81" s="10">
        <v>15</v>
      </c>
      <c r="C81" s="11" t="s">
        <v>12</v>
      </c>
      <c r="D81" s="11">
        <v>1</v>
      </c>
      <c r="E81" s="152"/>
      <c r="F81" s="36">
        <v>0</v>
      </c>
      <c r="G81" s="10">
        <v>1</v>
      </c>
      <c r="H81" s="16">
        <v>85</v>
      </c>
      <c r="I81" s="29">
        <f t="shared" si="3"/>
        <v>85</v>
      </c>
      <c r="J81" s="26"/>
    </row>
    <row r="82" spans="1:10" s="2" customFormat="1" ht="20.100000000000001" customHeight="1" x14ac:dyDescent="0.15">
      <c r="A82" s="145"/>
      <c r="B82" s="10">
        <v>16</v>
      </c>
      <c r="C82" s="11" t="s">
        <v>106</v>
      </c>
      <c r="D82" s="11">
        <v>1</v>
      </c>
      <c r="E82" s="152"/>
      <c r="F82" s="36">
        <v>0</v>
      </c>
      <c r="G82" s="10">
        <v>1</v>
      </c>
      <c r="H82" s="16">
        <v>2.5</v>
      </c>
      <c r="I82" s="29">
        <f t="shared" si="3"/>
        <v>2.5</v>
      </c>
      <c r="J82" s="26"/>
    </row>
    <row r="83" spans="1:10" s="2" customFormat="1" ht="20.100000000000001" customHeight="1" x14ac:dyDescent="0.15">
      <c r="A83" s="146"/>
      <c r="B83" s="10">
        <v>17</v>
      </c>
      <c r="C83" s="11" t="s">
        <v>107</v>
      </c>
      <c r="D83" s="11">
        <v>1</v>
      </c>
      <c r="E83" s="153"/>
      <c r="F83" s="36">
        <v>0</v>
      </c>
      <c r="G83" s="10">
        <v>1</v>
      </c>
      <c r="H83" s="16">
        <v>24</v>
      </c>
      <c r="I83" s="29">
        <f t="shared" si="3"/>
        <v>24</v>
      </c>
      <c r="J83" s="26"/>
    </row>
    <row r="84" spans="1:10" s="2" customFormat="1" ht="48" customHeight="1" x14ac:dyDescent="0.15">
      <c r="A84" s="144" t="s">
        <v>109</v>
      </c>
      <c r="B84" s="10">
        <v>1</v>
      </c>
      <c r="C84" s="11" t="s">
        <v>54</v>
      </c>
      <c r="D84" s="11">
        <v>4</v>
      </c>
      <c r="E84" s="151" t="s">
        <v>330</v>
      </c>
      <c r="F84" s="11">
        <v>2</v>
      </c>
      <c r="G84" s="10">
        <v>2</v>
      </c>
      <c r="H84" s="16">
        <v>0.08</v>
      </c>
      <c r="I84" s="29">
        <f t="shared" si="3"/>
        <v>0.16</v>
      </c>
      <c r="J84" s="26"/>
    </row>
    <row r="85" spans="1:10" s="2" customFormat="1" ht="39" customHeight="1" x14ac:dyDescent="0.15">
      <c r="A85" s="145"/>
      <c r="B85" s="10">
        <v>2</v>
      </c>
      <c r="C85" s="11" t="s">
        <v>110</v>
      </c>
      <c r="D85" s="11">
        <v>1</v>
      </c>
      <c r="E85" s="152"/>
      <c r="F85" s="11">
        <v>0</v>
      </c>
      <c r="G85" s="10">
        <v>1</v>
      </c>
      <c r="H85" s="16">
        <v>3</v>
      </c>
      <c r="I85" s="29">
        <f t="shared" si="3"/>
        <v>3</v>
      </c>
      <c r="J85" s="26"/>
    </row>
    <row r="86" spans="1:10" s="2" customFormat="1" ht="41.1" customHeight="1" x14ac:dyDescent="0.15">
      <c r="A86" s="146"/>
      <c r="B86" s="10">
        <v>3</v>
      </c>
      <c r="C86" s="11" t="s">
        <v>111</v>
      </c>
      <c r="D86" s="11">
        <v>1</v>
      </c>
      <c r="E86" s="153"/>
      <c r="F86" s="11">
        <v>1</v>
      </c>
      <c r="G86" s="10">
        <v>1</v>
      </c>
      <c r="H86" s="16">
        <v>180</v>
      </c>
      <c r="I86" s="29">
        <f t="shared" si="3"/>
        <v>180</v>
      </c>
      <c r="J86" s="26" t="s">
        <v>331</v>
      </c>
    </row>
    <row r="87" spans="1:10" s="2" customFormat="1" ht="20.100000000000001" customHeight="1" x14ac:dyDescent="0.15">
      <c r="A87" s="144" t="s">
        <v>113</v>
      </c>
      <c r="B87" s="10">
        <v>1</v>
      </c>
      <c r="C87" s="11" t="s">
        <v>114</v>
      </c>
      <c r="D87" s="11">
        <v>1</v>
      </c>
      <c r="E87" s="151" t="s">
        <v>332</v>
      </c>
      <c r="F87" s="11">
        <v>0</v>
      </c>
      <c r="G87" s="10">
        <v>1</v>
      </c>
      <c r="H87" s="16">
        <v>0.2</v>
      </c>
      <c r="I87" s="29">
        <f t="shared" si="3"/>
        <v>0.2</v>
      </c>
      <c r="J87" s="26"/>
    </row>
    <row r="88" spans="1:10" s="2" customFormat="1" ht="20.100000000000001" customHeight="1" x14ac:dyDescent="0.15">
      <c r="A88" s="145"/>
      <c r="B88" s="10">
        <v>2</v>
      </c>
      <c r="C88" s="11" t="s">
        <v>116</v>
      </c>
      <c r="D88" s="11">
        <v>1</v>
      </c>
      <c r="E88" s="152"/>
      <c r="F88" s="11">
        <v>0</v>
      </c>
      <c r="G88" s="10">
        <v>1</v>
      </c>
      <c r="H88" s="16">
        <v>1</v>
      </c>
      <c r="I88" s="29">
        <f t="shared" si="3"/>
        <v>1</v>
      </c>
      <c r="J88" s="26"/>
    </row>
    <row r="89" spans="1:10" s="2" customFormat="1" ht="30" customHeight="1" x14ac:dyDescent="0.15">
      <c r="A89" s="145"/>
      <c r="B89" s="10">
        <v>3</v>
      </c>
      <c r="C89" s="11" t="s">
        <v>117</v>
      </c>
      <c r="D89" s="11">
        <v>2</v>
      </c>
      <c r="E89" s="152"/>
      <c r="F89" s="11">
        <v>1</v>
      </c>
      <c r="G89" s="10">
        <v>2</v>
      </c>
      <c r="H89" s="16">
        <v>1</v>
      </c>
      <c r="I89" s="29">
        <f t="shared" si="3"/>
        <v>2</v>
      </c>
      <c r="J89" s="26" t="s">
        <v>333</v>
      </c>
    </row>
    <row r="90" spans="1:10" s="2" customFormat="1" ht="20.100000000000001" customHeight="1" x14ac:dyDescent="0.15">
      <c r="A90" s="145"/>
      <c r="B90" s="10">
        <v>4</v>
      </c>
      <c r="C90" s="11" t="s">
        <v>118</v>
      </c>
      <c r="D90" s="11">
        <v>5</v>
      </c>
      <c r="E90" s="152"/>
      <c r="F90" s="11">
        <v>2</v>
      </c>
      <c r="G90" s="10">
        <v>3</v>
      </c>
      <c r="H90" s="16">
        <v>1</v>
      </c>
      <c r="I90" s="29">
        <f t="shared" si="3"/>
        <v>3</v>
      </c>
      <c r="J90" s="26"/>
    </row>
    <row r="91" spans="1:10" s="2" customFormat="1" ht="20.100000000000001" customHeight="1" x14ac:dyDescent="0.15">
      <c r="A91" s="145"/>
      <c r="B91" s="10">
        <v>5</v>
      </c>
      <c r="C91" s="11" t="s">
        <v>119</v>
      </c>
      <c r="D91" s="11">
        <v>1</v>
      </c>
      <c r="E91" s="152"/>
      <c r="F91" s="11">
        <v>0</v>
      </c>
      <c r="G91" s="10">
        <v>1</v>
      </c>
      <c r="H91" s="16">
        <v>1</v>
      </c>
      <c r="I91" s="29">
        <f t="shared" si="3"/>
        <v>1</v>
      </c>
      <c r="J91" s="26"/>
    </row>
    <row r="92" spans="1:10" s="2" customFormat="1" ht="20.100000000000001" customHeight="1" x14ac:dyDescent="0.15">
      <c r="A92" s="145"/>
      <c r="B92" s="10">
        <v>6</v>
      </c>
      <c r="C92" s="11" t="s">
        <v>120</v>
      </c>
      <c r="D92" s="11">
        <v>2</v>
      </c>
      <c r="E92" s="152"/>
      <c r="F92" s="11">
        <v>1</v>
      </c>
      <c r="G92" s="10">
        <v>1</v>
      </c>
      <c r="H92" s="16">
        <v>1.2</v>
      </c>
      <c r="I92" s="29">
        <f t="shared" si="3"/>
        <v>1.2</v>
      </c>
      <c r="J92" s="26"/>
    </row>
    <row r="93" spans="1:10" s="2" customFormat="1" ht="20.100000000000001" customHeight="1" x14ac:dyDescent="0.15">
      <c r="A93" s="145"/>
      <c r="B93" s="10">
        <v>7</v>
      </c>
      <c r="C93" s="11" t="s">
        <v>121</v>
      </c>
      <c r="D93" s="11">
        <v>1</v>
      </c>
      <c r="E93" s="152"/>
      <c r="F93" s="11">
        <v>0</v>
      </c>
      <c r="G93" s="10">
        <v>1</v>
      </c>
      <c r="H93" s="16">
        <v>2.5</v>
      </c>
      <c r="I93" s="29">
        <f t="shared" si="3"/>
        <v>2.5</v>
      </c>
      <c r="J93" s="26"/>
    </row>
    <row r="94" spans="1:10" s="2" customFormat="1" ht="20.100000000000001" customHeight="1" x14ac:dyDescent="0.15">
      <c r="A94" s="145"/>
      <c r="B94" s="10">
        <v>8</v>
      </c>
      <c r="C94" s="11" t="s">
        <v>122</v>
      </c>
      <c r="D94" s="11">
        <v>1</v>
      </c>
      <c r="E94" s="152"/>
      <c r="F94" s="11">
        <v>0</v>
      </c>
      <c r="G94" s="10">
        <v>1</v>
      </c>
      <c r="H94" s="16">
        <v>2.5</v>
      </c>
      <c r="I94" s="29">
        <f t="shared" si="3"/>
        <v>2.5</v>
      </c>
      <c r="J94" s="26"/>
    </row>
    <row r="95" spans="1:10" s="2" customFormat="1" ht="36" x14ac:dyDescent="0.15">
      <c r="A95" s="145"/>
      <c r="B95" s="10">
        <v>9</v>
      </c>
      <c r="C95" s="11" t="s">
        <v>123</v>
      </c>
      <c r="D95" s="11">
        <v>9</v>
      </c>
      <c r="E95" s="152"/>
      <c r="F95" s="11">
        <v>5</v>
      </c>
      <c r="G95" s="10">
        <v>9</v>
      </c>
      <c r="H95" s="16">
        <v>2.8</v>
      </c>
      <c r="I95" s="29">
        <f t="shared" si="3"/>
        <v>25.2</v>
      </c>
      <c r="J95" s="26" t="s">
        <v>334</v>
      </c>
    </row>
    <row r="96" spans="1:10" s="2" customFormat="1" ht="20.100000000000001" customHeight="1" x14ac:dyDescent="0.15">
      <c r="A96" s="145"/>
      <c r="B96" s="10">
        <v>10</v>
      </c>
      <c r="C96" s="11" t="s">
        <v>124</v>
      </c>
      <c r="D96" s="11">
        <v>2</v>
      </c>
      <c r="E96" s="152"/>
      <c r="F96" s="11">
        <v>1</v>
      </c>
      <c r="G96" s="10">
        <v>1</v>
      </c>
      <c r="H96" s="16">
        <v>4.5</v>
      </c>
      <c r="I96" s="29">
        <f t="shared" si="3"/>
        <v>4.5</v>
      </c>
      <c r="J96" s="26"/>
    </row>
    <row r="97" spans="1:11" s="2" customFormat="1" ht="20.100000000000001" customHeight="1" x14ac:dyDescent="0.15">
      <c r="A97" s="145"/>
      <c r="B97" s="10">
        <v>11</v>
      </c>
      <c r="C97" s="11" t="s">
        <v>125</v>
      </c>
      <c r="D97" s="11">
        <v>1</v>
      </c>
      <c r="E97" s="152"/>
      <c r="F97" s="11">
        <v>0</v>
      </c>
      <c r="G97" s="10">
        <v>1</v>
      </c>
      <c r="H97" s="16">
        <v>10</v>
      </c>
      <c r="I97" s="29">
        <f t="shared" si="3"/>
        <v>10</v>
      </c>
      <c r="J97" s="26"/>
    </row>
    <row r="98" spans="1:11" s="2" customFormat="1" ht="20.100000000000001" customHeight="1" x14ac:dyDescent="0.15">
      <c r="A98" s="145"/>
      <c r="B98" s="10">
        <v>12</v>
      </c>
      <c r="C98" s="11" t="s">
        <v>126</v>
      </c>
      <c r="D98" s="11">
        <v>1</v>
      </c>
      <c r="E98" s="152"/>
      <c r="F98" s="11">
        <v>0</v>
      </c>
      <c r="G98" s="10">
        <v>1</v>
      </c>
      <c r="H98" s="16">
        <v>10</v>
      </c>
      <c r="I98" s="29">
        <f t="shared" si="3"/>
        <v>10</v>
      </c>
      <c r="J98" s="26"/>
    </row>
    <row r="99" spans="1:11" s="2" customFormat="1" ht="36" x14ac:dyDescent="0.15">
      <c r="A99" s="146"/>
      <c r="B99" s="10">
        <v>13</v>
      </c>
      <c r="C99" s="11" t="s">
        <v>127</v>
      </c>
      <c r="D99" s="11">
        <v>1</v>
      </c>
      <c r="E99" s="153"/>
      <c r="F99" s="11">
        <v>2</v>
      </c>
      <c r="G99" s="10">
        <v>1</v>
      </c>
      <c r="H99" s="16">
        <v>15</v>
      </c>
      <c r="I99" s="29">
        <f t="shared" si="3"/>
        <v>15</v>
      </c>
      <c r="J99" s="42" t="s">
        <v>335</v>
      </c>
    </row>
    <row r="100" spans="1:11" s="2" customFormat="1" ht="20.100000000000001" customHeight="1" x14ac:dyDescent="0.15">
      <c r="A100" s="144" t="s">
        <v>129</v>
      </c>
      <c r="B100" s="10">
        <v>1</v>
      </c>
      <c r="C100" s="11" t="s">
        <v>27</v>
      </c>
      <c r="D100" s="11">
        <v>18</v>
      </c>
      <c r="E100" s="151" t="s">
        <v>336</v>
      </c>
      <c r="F100" s="11">
        <v>1</v>
      </c>
      <c r="G100" s="10">
        <v>18</v>
      </c>
      <c r="H100" s="16">
        <v>0.05</v>
      </c>
      <c r="I100" s="29">
        <f t="shared" si="3"/>
        <v>0.9</v>
      </c>
      <c r="J100" s="26" t="s">
        <v>337</v>
      </c>
    </row>
    <row r="101" spans="1:11" s="2" customFormat="1" ht="20.100000000000001" customHeight="1" x14ac:dyDescent="0.15">
      <c r="A101" s="145"/>
      <c r="B101" s="10">
        <v>2</v>
      </c>
      <c r="C101" s="11" t="s">
        <v>130</v>
      </c>
      <c r="D101" s="11">
        <v>2</v>
      </c>
      <c r="E101" s="152"/>
      <c r="F101" s="11">
        <v>1</v>
      </c>
      <c r="G101" s="10">
        <v>1</v>
      </c>
      <c r="H101" s="16">
        <v>0.25</v>
      </c>
      <c r="I101" s="29">
        <f t="shared" si="3"/>
        <v>0.25</v>
      </c>
      <c r="J101" s="26"/>
    </row>
    <row r="102" spans="1:11" s="2" customFormat="1" ht="31.5" customHeight="1" x14ac:dyDescent="0.15">
      <c r="A102" s="145"/>
      <c r="B102" s="10">
        <v>3</v>
      </c>
      <c r="C102" s="11" t="s">
        <v>33</v>
      </c>
      <c r="D102" s="40">
        <v>5</v>
      </c>
      <c r="E102" s="152"/>
      <c r="F102" s="13">
        <v>7</v>
      </c>
      <c r="G102" s="14">
        <v>3</v>
      </c>
      <c r="H102" s="15">
        <v>0.3</v>
      </c>
      <c r="I102" s="27">
        <f t="shared" si="3"/>
        <v>0.9</v>
      </c>
      <c r="J102" s="28" t="s">
        <v>338</v>
      </c>
      <c r="K102" s="43" t="s">
        <v>339</v>
      </c>
    </row>
    <row r="103" spans="1:11" s="2" customFormat="1" ht="30" customHeight="1" x14ac:dyDescent="0.15">
      <c r="A103" s="145"/>
      <c r="B103" s="10">
        <v>4</v>
      </c>
      <c r="C103" s="11" t="s">
        <v>131</v>
      </c>
      <c r="D103" s="11">
        <v>1</v>
      </c>
      <c r="E103" s="152"/>
      <c r="F103" s="11">
        <v>0</v>
      </c>
      <c r="G103" s="10">
        <v>1</v>
      </c>
      <c r="H103" s="16">
        <v>1</v>
      </c>
      <c r="I103" s="29">
        <f t="shared" si="3"/>
        <v>1</v>
      </c>
      <c r="J103" s="26" t="s">
        <v>340</v>
      </c>
    </row>
    <row r="104" spans="1:11" s="2" customFormat="1" ht="20.100000000000001" customHeight="1" x14ac:dyDescent="0.15">
      <c r="A104" s="146"/>
      <c r="B104" s="10">
        <v>5</v>
      </c>
      <c r="C104" s="11" t="s">
        <v>106</v>
      </c>
      <c r="D104" s="11">
        <v>1</v>
      </c>
      <c r="E104" s="153"/>
      <c r="F104" s="11">
        <v>0</v>
      </c>
      <c r="G104" s="10">
        <v>1</v>
      </c>
      <c r="H104" s="16">
        <v>2.5</v>
      </c>
      <c r="I104" s="29">
        <f t="shared" si="3"/>
        <v>2.5</v>
      </c>
      <c r="J104" s="26"/>
    </row>
    <row r="105" spans="1:11" s="2" customFormat="1" ht="20.100000000000001" customHeight="1" x14ac:dyDescent="0.15">
      <c r="A105" s="144" t="s">
        <v>133</v>
      </c>
      <c r="B105" s="10">
        <v>1</v>
      </c>
      <c r="C105" s="11" t="s">
        <v>52</v>
      </c>
      <c r="D105" s="11">
        <v>2</v>
      </c>
      <c r="E105" s="151" t="s">
        <v>341</v>
      </c>
      <c r="F105" s="11">
        <v>1</v>
      </c>
      <c r="G105" s="10">
        <v>2</v>
      </c>
      <c r="H105" s="16">
        <v>0.03</v>
      </c>
      <c r="I105" s="29">
        <f t="shared" si="3"/>
        <v>0.06</v>
      </c>
      <c r="J105" s="26" t="s">
        <v>342</v>
      </c>
    </row>
    <row r="106" spans="1:11" s="1" customFormat="1" ht="20.100000000000001" customHeight="1" x14ac:dyDescent="0.15">
      <c r="A106" s="145"/>
      <c r="B106" s="10">
        <v>2</v>
      </c>
      <c r="C106" s="11" t="s">
        <v>54</v>
      </c>
      <c r="D106" s="11">
        <v>2</v>
      </c>
      <c r="E106" s="152"/>
      <c r="F106" s="11">
        <v>1</v>
      </c>
      <c r="G106" s="10">
        <v>1</v>
      </c>
      <c r="H106" s="16">
        <v>0.15</v>
      </c>
      <c r="I106" s="29">
        <f t="shared" si="3"/>
        <v>0.15</v>
      </c>
      <c r="J106" s="26"/>
    </row>
    <row r="107" spans="1:11" s="2" customFormat="1" ht="29.25" customHeight="1" x14ac:dyDescent="0.15">
      <c r="A107" s="145"/>
      <c r="B107" s="10">
        <v>3</v>
      </c>
      <c r="C107" s="11" t="s">
        <v>134</v>
      </c>
      <c r="D107" s="11">
        <v>7</v>
      </c>
      <c r="E107" s="152"/>
      <c r="F107" s="11">
        <v>6</v>
      </c>
      <c r="G107" s="10">
        <v>5</v>
      </c>
      <c r="H107" s="16">
        <v>0.18</v>
      </c>
      <c r="I107" s="29">
        <f t="shared" si="3"/>
        <v>0.9</v>
      </c>
      <c r="J107" s="26" t="s">
        <v>343</v>
      </c>
    </row>
    <row r="108" spans="1:11" s="2" customFormat="1" ht="20.100000000000001" customHeight="1" x14ac:dyDescent="0.15">
      <c r="A108" s="145"/>
      <c r="B108" s="10">
        <v>4</v>
      </c>
      <c r="C108" s="11" t="s">
        <v>74</v>
      </c>
      <c r="D108" s="11">
        <v>2</v>
      </c>
      <c r="E108" s="152"/>
      <c r="F108" s="11">
        <v>1</v>
      </c>
      <c r="G108" s="10">
        <v>1</v>
      </c>
      <c r="H108" s="16">
        <v>0.05</v>
      </c>
      <c r="I108" s="29">
        <f t="shared" si="3"/>
        <v>0.05</v>
      </c>
      <c r="J108" s="26"/>
    </row>
    <row r="109" spans="1:11" s="2" customFormat="1" ht="20.100000000000001" customHeight="1" x14ac:dyDescent="0.15">
      <c r="A109" s="145"/>
      <c r="B109" s="10">
        <v>5</v>
      </c>
      <c r="C109" s="11" t="s">
        <v>99</v>
      </c>
      <c r="D109" s="11">
        <v>2</v>
      </c>
      <c r="E109" s="152"/>
      <c r="F109" s="11">
        <v>1</v>
      </c>
      <c r="G109" s="10">
        <v>1</v>
      </c>
      <c r="H109" s="16">
        <v>0.2</v>
      </c>
      <c r="I109" s="29">
        <f t="shared" si="3"/>
        <v>0.2</v>
      </c>
      <c r="J109" s="26"/>
    </row>
    <row r="110" spans="1:11" s="2" customFormat="1" ht="20.100000000000001" customHeight="1" x14ac:dyDescent="0.15">
      <c r="A110" s="145"/>
      <c r="B110" s="10">
        <v>6</v>
      </c>
      <c r="C110" s="11" t="s">
        <v>135</v>
      </c>
      <c r="D110" s="11">
        <v>2</v>
      </c>
      <c r="E110" s="152"/>
      <c r="F110" s="11">
        <v>0</v>
      </c>
      <c r="G110" s="10">
        <v>2</v>
      </c>
      <c r="H110" s="16">
        <v>0.2</v>
      </c>
      <c r="I110" s="29">
        <f t="shared" si="3"/>
        <v>0.4</v>
      </c>
      <c r="J110" s="26"/>
    </row>
    <row r="111" spans="1:11" s="2" customFormat="1" ht="20.100000000000001" customHeight="1" x14ac:dyDescent="0.15">
      <c r="A111" s="145"/>
      <c r="B111" s="10">
        <v>7</v>
      </c>
      <c r="C111" s="11" t="s">
        <v>136</v>
      </c>
      <c r="D111" s="11">
        <v>2</v>
      </c>
      <c r="E111" s="152"/>
      <c r="F111" s="11">
        <v>1</v>
      </c>
      <c r="G111" s="10">
        <v>1</v>
      </c>
      <c r="H111" s="16">
        <v>0.25</v>
      </c>
      <c r="I111" s="29">
        <f t="shared" si="3"/>
        <v>0.25</v>
      </c>
      <c r="J111" s="26"/>
    </row>
    <row r="112" spans="1:11" s="2" customFormat="1" ht="33" customHeight="1" x14ac:dyDescent="0.15">
      <c r="A112" s="145"/>
      <c r="B112" s="10">
        <v>8</v>
      </c>
      <c r="C112" s="11" t="s">
        <v>137</v>
      </c>
      <c r="D112" s="11">
        <v>2</v>
      </c>
      <c r="E112" s="152"/>
      <c r="F112" s="11">
        <v>1</v>
      </c>
      <c r="G112" s="10">
        <v>2</v>
      </c>
      <c r="H112" s="16">
        <v>0.3</v>
      </c>
      <c r="I112" s="29">
        <f t="shared" si="3"/>
        <v>0.6</v>
      </c>
      <c r="J112" s="26" t="s">
        <v>344</v>
      </c>
    </row>
    <row r="113" spans="1:10" s="2" customFormat="1" ht="29.25" customHeight="1" x14ac:dyDescent="0.15">
      <c r="A113" s="145"/>
      <c r="B113" s="10">
        <v>9</v>
      </c>
      <c r="C113" s="11" t="s">
        <v>36</v>
      </c>
      <c r="D113" s="11">
        <v>6</v>
      </c>
      <c r="E113" s="152"/>
      <c r="F113" s="11">
        <v>5</v>
      </c>
      <c r="G113" s="10">
        <v>4</v>
      </c>
      <c r="H113" s="16">
        <v>0.7</v>
      </c>
      <c r="I113" s="29">
        <f t="shared" si="3"/>
        <v>2.8</v>
      </c>
      <c r="J113" s="26" t="s">
        <v>345</v>
      </c>
    </row>
    <row r="114" spans="1:10" s="2" customFormat="1" ht="20.100000000000001" customHeight="1" x14ac:dyDescent="0.15">
      <c r="A114" s="145"/>
      <c r="B114" s="10">
        <v>10</v>
      </c>
      <c r="C114" s="11" t="s">
        <v>35</v>
      </c>
      <c r="D114" s="11">
        <v>3</v>
      </c>
      <c r="E114" s="152"/>
      <c r="F114" s="11">
        <v>0</v>
      </c>
      <c r="G114" s="10">
        <v>3</v>
      </c>
      <c r="H114" s="16">
        <v>1</v>
      </c>
      <c r="I114" s="29">
        <f t="shared" si="3"/>
        <v>3</v>
      </c>
      <c r="J114" s="26"/>
    </row>
    <row r="115" spans="1:10" s="2" customFormat="1" ht="20.100000000000001" customHeight="1" x14ac:dyDescent="0.15">
      <c r="A115" s="145"/>
      <c r="B115" s="10">
        <v>11</v>
      </c>
      <c r="C115" s="11" t="s">
        <v>138</v>
      </c>
      <c r="D115" s="11">
        <v>1</v>
      </c>
      <c r="E115" s="152"/>
      <c r="F115" s="11">
        <v>0</v>
      </c>
      <c r="G115" s="10">
        <v>1</v>
      </c>
      <c r="H115" s="16">
        <v>8</v>
      </c>
      <c r="I115" s="29">
        <f t="shared" si="3"/>
        <v>8</v>
      </c>
      <c r="J115" s="26"/>
    </row>
    <row r="116" spans="1:10" s="2" customFormat="1" ht="20.100000000000001" customHeight="1" x14ac:dyDescent="0.15">
      <c r="A116" s="145"/>
      <c r="B116" s="10">
        <v>12</v>
      </c>
      <c r="C116" s="11" t="s">
        <v>139</v>
      </c>
      <c r="D116" s="11">
        <v>3</v>
      </c>
      <c r="E116" s="152"/>
      <c r="F116" s="11">
        <v>1</v>
      </c>
      <c r="G116" s="10">
        <v>2</v>
      </c>
      <c r="H116" s="16">
        <v>36</v>
      </c>
      <c r="I116" s="29">
        <f t="shared" si="3"/>
        <v>72</v>
      </c>
      <c r="J116" s="26"/>
    </row>
    <row r="117" spans="1:10" s="2" customFormat="1" ht="20.100000000000001" customHeight="1" x14ac:dyDescent="0.15">
      <c r="A117" s="146"/>
      <c r="B117" s="10">
        <v>13</v>
      </c>
      <c r="C117" s="11" t="s">
        <v>140</v>
      </c>
      <c r="D117" s="11">
        <v>1</v>
      </c>
      <c r="E117" s="153"/>
      <c r="F117" s="11">
        <v>0</v>
      </c>
      <c r="G117" s="10">
        <v>1</v>
      </c>
      <c r="H117" s="16">
        <v>49</v>
      </c>
      <c r="I117" s="29">
        <f t="shared" si="3"/>
        <v>49</v>
      </c>
      <c r="J117" s="26"/>
    </row>
    <row r="118" spans="1:10" s="2" customFormat="1" ht="20.100000000000001" customHeight="1" x14ac:dyDescent="0.15">
      <c r="A118" s="144" t="s">
        <v>142</v>
      </c>
      <c r="B118" s="10">
        <v>1</v>
      </c>
      <c r="C118" s="11" t="s">
        <v>58</v>
      </c>
      <c r="D118" s="11">
        <v>1</v>
      </c>
      <c r="E118" s="151" t="s">
        <v>346</v>
      </c>
      <c r="F118" s="11">
        <v>0</v>
      </c>
      <c r="G118" s="10">
        <v>1</v>
      </c>
      <c r="H118" s="16">
        <v>1.2</v>
      </c>
      <c r="I118" s="29">
        <f t="shared" si="3"/>
        <v>1.2</v>
      </c>
      <c r="J118" s="26"/>
    </row>
    <row r="119" spans="1:10" s="2" customFormat="1" ht="20.100000000000001" customHeight="1" x14ac:dyDescent="0.15">
      <c r="A119" s="145"/>
      <c r="B119" s="10">
        <v>2</v>
      </c>
      <c r="C119" s="11" t="s">
        <v>143</v>
      </c>
      <c r="D119" s="11">
        <v>4</v>
      </c>
      <c r="E119" s="152"/>
      <c r="F119" s="11">
        <v>2</v>
      </c>
      <c r="G119" s="10">
        <v>2</v>
      </c>
      <c r="H119" s="16">
        <v>1</v>
      </c>
      <c r="I119" s="29">
        <f t="shared" si="3"/>
        <v>2</v>
      </c>
      <c r="J119" s="26"/>
    </row>
    <row r="120" spans="1:10" s="2" customFormat="1" ht="31.5" customHeight="1" x14ac:dyDescent="0.15">
      <c r="A120" s="145"/>
      <c r="B120" s="10">
        <v>3</v>
      </c>
      <c r="C120" s="11" t="s">
        <v>144</v>
      </c>
      <c r="D120" s="11">
        <v>3</v>
      </c>
      <c r="E120" s="152"/>
      <c r="F120" s="11">
        <v>1</v>
      </c>
      <c r="G120" s="10">
        <v>3</v>
      </c>
      <c r="H120" s="16">
        <v>1.2</v>
      </c>
      <c r="I120" s="29">
        <f t="shared" ref="I120:I150" si="4">G120*H120</f>
        <v>3.6</v>
      </c>
      <c r="J120" s="26" t="s">
        <v>347</v>
      </c>
    </row>
    <row r="121" spans="1:10" s="2" customFormat="1" ht="37.5" customHeight="1" x14ac:dyDescent="0.15">
      <c r="A121" s="145"/>
      <c r="B121" s="10">
        <v>4</v>
      </c>
      <c r="C121" s="11" t="s">
        <v>62</v>
      </c>
      <c r="D121" s="11">
        <v>2</v>
      </c>
      <c r="E121" s="152"/>
      <c r="F121" s="11">
        <v>2</v>
      </c>
      <c r="G121" s="10">
        <v>2</v>
      </c>
      <c r="H121" s="16">
        <v>3.5</v>
      </c>
      <c r="I121" s="29">
        <f t="shared" si="4"/>
        <v>7</v>
      </c>
      <c r="J121" s="26" t="s">
        <v>348</v>
      </c>
    </row>
    <row r="122" spans="1:10" s="2" customFormat="1" ht="20.100000000000001" customHeight="1" x14ac:dyDescent="0.15">
      <c r="A122" s="145"/>
      <c r="B122" s="10">
        <v>5</v>
      </c>
      <c r="C122" s="11" t="s">
        <v>104</v>
      </c>
      <c r="D122" s="11">
        <v>1</v>
      </c>
      <c r="E122" s="152"/>
      <c r="F122" s="11">
        <v>0</v>
      </c>
      <c r="G122" s="10">
        <v>1</v>
      </c>
      <c r="H122" s="16">
        <v>8.5</v>
      </c>
      <c r="I122" s="29">
        <f t="shared" si="4"/>
        <v>8.5</v>
      </c>
      <c r="J122" s="26"/>
    </row>
    <row r="123" spans="1:10" s="1" customFormat="1" ht="20.100000000000001" customHeight="1" x14ac:dyDescent="0.15">
      <c r="A123" s="145"/>
      <c r="B123" s="10">
        <v>6</v>
      </c>
      <c r="C123" s="11" t="s">
        <v>145</v>
      </c>
      <c r="D123" s="11">
        <v>1</v>
      </c>
      <c r="E123" s="152"/>
      <c r="F123" s="11">
        <v>1</v>
      </c>
      <c r="G123" s="10">
        <v>1</v>
      </c>
      <c r="H123" s="16">
        <v>15</v>
      </c>
      <c r="I123" s="29">
        <f t="shared" si="4"/>
        <v>15</v>
      </c>
      <c r="J123" s="159" t="s">
        <v>349</v>
      </c>
    </row>
    <row r="124" spans="1:10" s="2" customFormat="1" ht="20.100000000000001" customHeight="1" x14ac:dyDescent="0.15">
      <c r="A124" s="145"/>
      <c r="B124" s="10">
        <v>7</v>
      </c>
      <c r="C124" s="11" t="s">
        <v>146</v>
      </c>
      <c r="D124" s="11">
        <v>1</v>
      </c>
      <c r="E124" s="152"/>
      <c r="F124" s="11">
        <v>1</v>
      </c>
      <c r="G124" s="10">
        <v>1</v>
      </c>
      <c r="H124" s="16">
        <v>15</v>
      </c>
      <c r="I124" s="29">
        <f t="shared" si="4"/>
        <v>15</v>
      </c>
      <c r="J124" s="160"/>
    </row>
    <row r="125" spans="1:10" s="2" customFormat="1" ht="20.100000000000001" customHeight="1" x14ac:dyDescent="0.15">
      <c r="A125" s="146"/>
      <c r="B125" s="10">
        <v>8</v>
      </c>
      <c r="C125" s="11" t="s">
        <v>147</v>
      </c>
      <c r="D125" s="11">
        <v>1</v>
      </c>
      <c r="E125" s="153"/>
      <c r="F125" s="11">
        <v>1</v>
      </c>
      <c r="G125" s="10">
        <v>1</v>
      </c>
      <c r="H125" s="16">
        <v>15</v>
      </c>
      <c r="I125" s="29">
        <f t="shared" si="4"/>
        <v>15</v>
      </c>
      <c r="J125" s="161"/>
    </row>
    <row r="126" spans="1:10" s="2" customFormat="1" ht="26.25" customHeight="1" x14ac:dyDescent="0.15">
      <c r="A126" s="144" t="s">
        <v>149</v>
      </c>
      <c r="B126" s="10">
        <v>1</v>
      </c>
      <c r="C126" s="11" t="s">
        <v>52</v>
      </c>
      <c r="D126" s="11">
        <v>2</v>
      </c>
      <c r="E126" s="151" t="s">
        <v>350</v>
      </c>
      <c r="F126" s="11">
        <v>0</v>
      </c>
      <c r="G126" s="10">
        <v>2</v>
      </c>
      <c r="H126" s="16">
        <v>0.03</v>
      </c>
      <c r="I126" s="29">
        <f t="shared" si="4"/>
        <v>0.06</v>
      </c>
      <c r="J126" s="26" t="s">
        <v>351</v>
      </c>
    </row>
    <row r="127" spans="1:10" s="2" customFormat="1" ht="27.75" customHeight="1" x14ac:dyDescent="0.15">
      <c r="A127" s="145"/>
      <c r="B127" s="10">
        <v>2</v>
      </c>
      <c r="C127" s="11" t="s">
        <v>27</v>
      </c>
      <c r="D127" s="11">
        <v>2</v>
      </c>
      <c r="E127" s="152"/>
      <c r="F127" s="11">
        <v>1</v>
      </c>
      <c r="G127" s="10">
        <v>2</v>
      </c>
      <c r="H127" s="16">
        <v>0.05</v>
      </c>
      <c r="I127" s="29">
        <f t="shared" si="4"/>
        <v>0.1</v>
      </c>
      <c r="J127" s="26" t="s">
        <v>352</v>
      </c>
    </row>
    <row r="128" spans="1:10" s="2" customFormat="1" ht="20.100000000000001" customHeight="1" x14ac:dyDescent="0.15">
      <c r="A128" s="145"/>
      <c r="B128" s="10">
        <v>3</v>
      </c>
      <c r="C128" s="11" t="s">
        <v>97</v>
      </c>
      <c r="D128" s="11">
        <v>3</v>
      </c>
      <c r="E128" s="152"/>
      <c r="F128" s="11">
        <v>1</v>
      </c>
      <c r="G128" s="10">
        <v>2</v>
      </c>
      <c r="H128" s="16">
        <v>0.05</v>
      </c>
      <c r="I128" s="29">
        <f t="shared" si="4"/>
        <v>0.1</v>
      </c>
      <c r="J128" s="26"/>
    </row>
    <row r="129" spans="1:10" s="2" customFormat="1" ht="20.100000000000001" customHeight="1" x14ac:dyDescent="0.15">
      <c r="A129" s="145"/>
      <c r="B129" s="10">
        <v>4</v>
      </c>
      <c r="C129" s="11" t="s">
        <v>54</v>
      </c>
      <c r="D129" s="11">
        <v>2</v>
      </c>
      <c r="E129" s="152"/>
      <c r="F129" s="11">
        <v>1</v>
      </c>
      <c r="G129" s="10">
        <v>1</v>
      </c>
      <c r="H129" s="16">
        <v>0.08</v>
      </c>
      <c r="I129" s="29">
        <f t="shared" si="4"/>
        <v>0.08</v>
      </c>
      <c r="J129" s="26"/>
    </row>
    <row r="130" spans="1:10" s="2" customFormat="1" ht="20.100000000000001" customHeight="1" x14ac:dyDescent="0.15">
      <c r="A130" s="145"/>
      <c r="B130" s="10">
        <v>5</v>
      </c>
      <c r="C130" s="11" t="s">
        <v>134</v>
      </c>
      <c r="D130" s="11">
        <v>10</v>
      </c>
      <c r="E130" s="152"/>
      <c r="F130" s="11">
        <v>8</v>
      </c>
      <c r="G130" s="10">
        <v>2</v>
      </c>
      <c r="H130" s="16">
        <v>0.18</v>
      </c>
      <c r="I130" s="29">
        <f t="shared" si="4"/>
        <v>0.36</v>
      </c>
      <c r="J130" s="26"/>
    </row>
    <row r="131" spans="1:10" s="2" customFormat="1" ht="20.100000000000001" customHeight="1" x14ac:dyDescent="0.15">
      <c r="A131" s="145"/>
      <c r="B131" s="10">
        <v>6</v>
      </c>
      <c r="C131" s="11" t="s">
        <v>99</v>
      </c>
      <c r="D131" s="11">
        <v>2</v>
      </c>
      <c r="E131" s="152"/>
      <c r="F131" s="11">
        <v>1</v>
      </c>
      <c r="G131" s="10">
        <v>1</v>
      </c>
      <c r="H131" s="16">
        <v>0.2</v>
      </c>
      <c r="I131" s="29">
        <f t="shared" si="4"/>
        <v>0.2</v>
      </c>
      <c r="J131" s="26"/>
    </row>
    <row r="132" spans="1:10" s="2" customFormat="1" ht="20.100000000000001" customHeight="1" x14ac:dyDescent="0.15">
      <c r="A132" s="145"/>
      <c r="B132" s="10">
        <v>7</v>
      </c>
      <c r="C132" s="11" t="s">
        <v>74</v>
      </c>
      <c r="D132" s="11">
        <v>2</v>
      </c>
      <c r="E132" s="152"/>
      <c r="F132" s="11">
        <v>1</v>
      </c>
      <c r="G132" s="10">
        <v>1</v>
      </c>
      <c r="H132" s="16">
        <v>0.05</v>
      </c>
      <c r="I132" s="29">
        <f t="shared" si="4"/>
        <v>0.05</v>
      </c>
      <c r="J132" s="26"/>
    </row>
    <row r="133" spans="1:10" s="2" customFormat="1" ht="33.75" customHeight="1" x14ac:dyDescent="0.15">
      <c r="A133" s="145"/>
      <c r="B133" s="10">
        <v>8</v>
      </c>
      <c r="C133" s="11" t="s">
        <v>135</v>
      </c>
      <c r="D133" s="11">
        <v>2</v>
      </c>
      <c r="E133" s="152"/>
      <c r="F133" s="11">
        <v>1</v>
      </c>
      <c r="G133" s="10">
        <v>2</v>
      </c>
      <c r="H133" s="16">
        <v>0.2</v>
      </c>
      <c r="I133" s="29">
        <f t="shared" si="4"/>
        <v>0.4</v>
      </c>
      <c r="J133" s="26" t="s">
        <v>353</v>
      </c>
    </row>
    <row r="134" spans="1:10" s="2" customFormat="1" ht="20.100000000000001" customHeight="1" x14ac:dyDescent="0.15">
      <c r="A134" s="145"/>
      <c r="B134" s="10">
        <v>9</v>
      </c>
      <c r="C134" s="11" t="s">
        <v>136</v>
      </c>
      <c r="D134" s="11">
        <v>2</v>
      </c>
      <c r="E134" s="152"/>
      <c r="F134" s="11">
        <v>1</v>
      </c>
      <c r="G134" s="10">
        <v>1</v>
      </c>
      <c r="H134" s="16">
        <v>0.25</v>
      </c>
      <c r="I134" s="29">
        <f t="shared" si="4"/>
        <v>0.25</v>
      </c>
      <c r="J134" s="26"/>
    </row>
    <row r="135" spans="1:10" s="2" customFormat="1" ht="30.75" customHeight="1" x14ac:dyDescent="0.15">
      <c r="A135" s="145"/>
      <c r="B135" s="10">
        <v>10</v>
      </c>
      <c r="C135" s="11" t="s">
        <v>137</v>
      </c>
      <c r="D135" s="11">
        <v>2</v>
      </c>
      <c r="E135" s="152"/>
      <c r="F135" s="11">
        <v>1</v>
      </c>
      <c r="G135" s="10">
        <v>2</v>
      </c>
      <c r="H135" s="16">
        <v>0.3</v>
      </c>
      <c r="I135" s="29">
        <f t="shared" si="4"/>
        <v>0.6</v>
      </c>
      <c r="J135" s="26" t="s">
        <v>354</v>
      </c>
    </row>
    <row r="136" spans="1:10" s="2" customFormat="1" ht="20.100000000000001" customHeight="1" x14ac:dyDescent="0.15">
      <c r="A136" s="145"/>
      <c r="B136" s="10">
        <v>11</v>
      </c>
      <c r="C136" s="11" t="s">
        <v>33</v>
      </c>
      <c r="D136" s="11">
        <v>10</v>
      </c>
      <c r="E136" s="152"/>
      <c r="F136" s="11">
        <v>7</v>
      </c>
      <c r="G136" s="10">
        <v>3</v>
      </c>
      <c r="H136" s="16">
        <v>0.3</v>
      </c>
      <c r="I136" s="29">
        <f t="shared" si="4"/>
        <v>0.9</v>
      </c>
      <c r="J136" s="26"/>
    </row>
    <row r="137" spans="1:10" s="2" customFormat="1" ht="20.100000000000001" customHeight="1" x14ac:dyDescent="0.15">
      <c r="A137" s="145"/>
      <c r="B137" s="10">
        <v>12</v>
      </c>
      <c r="C137" s="11" t="s">
        <v>150</v>
      </c>
      <c r="D137" s="11">
        <v>2</v>
      </c>
      <c r="E137" s="152"/>
      <c r="F137" s="11">
        <v>0</v>
      </c>
      <c r="G137" s="10">
        <v>2</v>
      </c>
      <c r="H137" s="16">
        <v>0.4</v>
      </c>
      <c r="I137" s="29">
        <f t="shared" si="4"/>
        <v>0.8</v>
      </c>
      <c r="J137" s="26"/>
    </row>
    <row r="138" spans="1:10" s="2" customFormat="1" ht="20.100000000000001" customHeight="1" x14ac:dyDescent="0.15">
      <c r="A138" s="145"/>
      <c r="B138" s="10">
        <v>13</v>
      </c>
      <c r="C138" s="12" t="s">
        <v>151</v>
      </c>
      <c r="D138" s="11">
        <v>3</v>
      </c>
      <c r="E138" s="152"/>
      <c r="F138" s="12">
        <v>1</v>
      </c>
      <c r="G138" s="9">
        <v>2</v>
      </c>
      <c r="H138" s="20">
        <v>0.5</v>
      </c>
      <c r="I138" s="31">
        <f t="shared" si="4"/>
        <v>1</v>
      </c>
      <c r="J138" s="26"/>
    </row>
    <row r="139" spans="1:10" s="2" customFormat="1" ht="20.100000000000001" customHeight="1" x14ac:dyDescent="0.15">
      <c r="A139" s="145"/>
      <c r="B139" s="10">
        <v>14</v>
      </c>
      <c r="C139" s="11" t="s">
        <v>36</v>
      </c>
      <c r="D139" s="11">
        <v>8</v>
      </c>
      <c r="E139" s="152"/>
      <c r="F139" s="11">
        <v>4</v>
      </c>
      <c r="G139" s="10">
        <v>4</v>
      </c>
      <c r="H139" s="16">
        <v>0.7</v>
      </c>
      <c r="I139" s="31">
        <f t="shared" si="4"/>
        <v>2.8</v>
      </c>
      <c r="J139" s="26"/>
    </row>
    <row r="140" spans="1:10" s="2" customFormat="1" ht="20.100000000000001" customHeight="1" x14ac:dyDescent="0.15">
      <c r="A140" s="145"/>
      <c r="B140" s="10">
        <v>15</v>
      </c>
      <c r="C140" s="11" t="s">
        <v>35</v>
      </c>
      <c r="D140" s="11">
        <v>4</v>
      </c>
      <c r="E140" s="152"/>
      <c r="F140" s="11">
        <v>0</v>
      </c>
      <c r="G140" s="10">
        <v>4</v>
      </c>
      <c r="H140" s="16">
        <v>1</v>
      </c>
      <c r="I140" s="32">
        <f t="shared" si="4"/>
        <v>4</v>
      </c>
      <c r="J140" s="26"/>
    </row>
    <row r="141" spans="1:10" s="2" customFormat="1" ht="20.100000000000001" customHeight="1" x14ac:dyDescent="0.15">
      <c r="A141" s="145"/>
      <c r="B141" s="10">
        <v>16</v>
      </c>
      <c r="C141" s="19" t="s">
        <v>62</v>
      </c>
      <c r="D141" s="11">
        <v>8</v>
      </c>
      <c r="E141" s="152"/>
      <c r="F141" s="19">
        <v>7</v>
      </c>
      <c r="G141" s="18">
        <v>1</v>
      </c>
      <c r="H141" s="23">
        <v>3.5</v>
      </c>
      <c r="I141" s="35">
        <f t="shared" si="4"/>
        <v>3.5</v>
      </c>
      <c r="J141" s="26"/>
    </row>
    <row r="142" spans="1:10" s="2" customFormat="1" ht="20.100000000000001" customHeight="1" x14ac:dyDescent="0.15">
      <c r="A142" s="145"/>
      <c r="B142" s="10">
        <v>17</v>
      </c>
      <c r="C142" s="11" t="s">
        <v>152</v>
      </c>
      <c r="D142" s="11">
        <v>2</v>
      </c>
      <c r="E142" s="152"/>
      <c r="F142" s="11">
        <v>1</v>
      </c>
      <c r="G142" s="10">
        <v>1</v>
      </c>
      <c r="H142" s="16">
        <v>4</v>
      </c>
      <c r="I142" s="29">
        <f t="shared" si="4"/>
        <v>4</v>
      </c>
      <c r="J142" s="26"/>
    </row>
    <row r="143" spans="1:10" s="2" customFormat="1" ht="20.100000000000001" customHeight="1" x14ac:dyDescent="0.15">
      <c r="A143" s="145"/>
      <c r="B143" s="10">
        <v>18</v>
      </c>
      <c r="C143" s="11" t="s">
        <v>153</v>
      </c>
      <c r="D143" s="11">
        <v>6</v>
      </c>
      <c r="E143" s="152"/>
      <c r="F143" s="11">
        <v>2</v>
      </c>
      <c r="G143" s="10">
        <v>4</v>
      </c>
      <c r="H143" s="16">
        <v>6</v>
      </c>
      <c r="I143" s="29">
        <f t="shared" si="4"/>
        <v>24</v>
      </c>
      <c r="J143" s="26"/>
    </row>
    <row r="144" spans="1:10" s="2" customFormat="1" ht="20.100000000000001" customHeight="1" x14ac:dyDescent="0.15">
      <c r="A144" s="145"/>
      <c r="B144" s="10">
        <v>19</v>
      </c>
      <c r="C144" s="11" t="s">
        <v>154</v>
      </c>
      <c r="D144" s="11">
        <v>6</v>
      </c>
      <c r="E144" s="152"/>
      <c r="F144" s="11">
        <v>1</v>
      </c>
      <c r="G144" s="10">
        <v>5</v>
      </c>
      <c r="H144" s="16">
        <v>6</v>
      </c>
      <c r="I144" s="29">
        <f t="shared" si="4"/>
        <v>30</v>
      </c>
      <c r="J144" s="26"/>
    </row>
    <row r="145" spans="1:11" s="2" customFormat="1" ht="20.100000000000001" customHeight="1" x14ac:dyDescent="0.15">
      <c r="A145" s="145"/>
      <c r="B145" s="10">
        <v>20</v>
      </c>
      <c r="C145" s="11" t="s">
        <v>104</v>
      </c>
      <c r="D145" s="11">
        <v>2</v>
      </c>
      <c r="E145" s="152"/>
      <c r="F145" s="11">
        <v>1</v>
      </c>
      <c r="G145" s="10">
        <v>1</v>
      </c>
      <c r="H145" s="16">
        <v>8.5</v>
      </c>
      <c r="I145" s="29">
        <f t="shared" si="4"/>
        <v>8.5</v>
      </c>
      <c r="J145" s="26"/>
    </row>
    <row r="146" spans="1:11" s="2" customFormat="1" ht="20.100000000000001" customHeight="1" x14ac:dyDescent="0.15">
      <c r="A146" s="146"/>
      <c r="B146" s="10">
        <v>21</v>
      </c>
      <c r="C146" s="11" t="s">
        <v>155</v>
      </c>
      <c r="D146" s="11">
        <v>1</v>
      </c>
      <c r="E146" s="153"/>
      <c r="F146" s="11">
        <v>0</v>
      </c>
      <c r="G146" s="11">
        <v>1</v>
      </c>
      <c r="H146" s="44">
        <v>80</v>
      </c>
      <c r="I146" s="45">
        <f t="shared" si="4"/>
        <v>80</v>
      </c>
      <c r="J146" s="26"/>
    </row>
    <row r="147" spans="1:11" s="2" customFormat="1" ht="45" customHeight="1" x14ac:dyDescent="0.15">
      <c r="A147" s="144" t="s">
        <v>157</v>
      </c>
      <c r="B147" s="10">
        <v>1</v>
      </c>
      <c r="C147" s="11" t="s">
        <v>158</v>
      </c>
      <c r="D147" s="11">
        <v>2</v>
      </c>
      <c r="E147" s="151" t="s">
        <v>355</v>
      </c>
      <c r="F147" s="11">
        <v>1</v>
      </c>
      <c r="G147" s="10">
        <v>1</v>
      </c>
      <c r="H147" s="16">
        <v>0.1</v>
      </c>
      <c r="I147" s="29">
        <f t="shared" si="4"/>
        <v>0.1</v>
      </c>
      <c r="J147" s="26"/>
    </row>
    <row r="148" spans="1:11" s="2" customFormat="1" ht="72.95" customHeight="1" x14ac:dyDescent="0.15">
      <c r="A148" s="146"/>
      <c r="B148" s="10">
        <v>2</v>
      </c>
      <c r="C148" s="11" t="s">
        <v>159</v>
      </c>
      <c r="D148" s="11">
        <v>1</v>
      </c>
      <c r="E148" s="153"/>
      <c r="F148" s="11">
        <v>0</v>
      </c>
      <c r="G148" s="10">
        <v>1</v>
      </c>
      <c r="H148" s="16">
        <v>18</v>
      </c>
      <c r="I148" s="29">
        <f t="shared" si="4"/>
        <v>18</v>
      </c>
      <c r="J148" s="26"/>
    </row>
    <row r="149" spans="1:11" s="2" customFormat="1" ht="109.5" customHeight="1" x14ac:dyDescent="0.15">
      <c r="A149" s="145"/>
      <c r="B149" s="10">
        <v>1</v>
      </c>
      <c r="C149" s="11" t="s">
        <v>162</v>
      </c>
      <c r="D149" s="11">
        <v>400</v>
      </c>
      <c r="E149" s="152" t="s">
        <v>356</v>
      </c>
      <c r="F149" s="13">
        <v>314</v>
      </c>
      <c r="G149" s="14">
        <v>337</v>
      </c>
      <c r="H149" s="15">
        <v>0.5</v>
      </c>
      <c r="I149" s="27">
        <f t="shared" si="4"/>
        <v>168.5</v>
      </c>
      <c r="J149" s="28" t="s">
        <v>357</v>
      </c>
      <c r="K149" s="30" t="s">
        <v>358</v>
      </c>
    </row>
    <row r="150" spans="1:11" s="4" customFormat="1" ht="24" x14ac:dyDescent="0.15">
      <c r="A150" s="146"/>
      <c r="B150" s="10">
        <v>2</v>
      </c>
      <c r="C150" s="11" t="s">
        <v>164</v>
      </c>
      <c r="D150" s="11">
        <v>57</v>
      </c>
      <c r="E150" s="153"/>
      <c r="F150" s="11">
        <v>14</v>
      </c>
      <c r="G150" s="10">
        <v>57</v>
      </c>
      <c r="H150" s="16">
        <v>0.7</v>
      </c>
      <c r="I150" s="29">
        <f t="shared" si="4"/>
        <v>39.9</v>
      </c>
      <c r="J150" s="41" t="s">
        <v>359</v>
      </c>
    </row>
    <row r="151" spans="1:11" s="2" customFormat="1" ht="20.100000000000001" customHeight="1" x14ac:dyDescent="0.15">
      <c r="A151" s="144" t="s">
        <v>166</v>
      </c>
      <c r="B151" s="10">
        <v>1</v>
      </c>
      <c r="C151" s="11" t="s">
        <v>27</v>
      </c>
      <c r="D151" s="11">
        <v>5</v>
      </c>
      <c r="E151" s="151" t="s">
        <v>360</v>
      </c>
      <c r="F151" s="11">
        <v>0</v>
      </c>
      <c r="G151" s="10">
        <v>5</v>
      </c>
      <c r="H151" s="16">
        <v>0.05</v>
      </c>
      <c r="I151" s="29">
        <f t="shared" ref="I151:I198" si="5">G151*H151</f>
        <v>0.25</v>
      </c>
      <c r="J151" s="26"/>
    </row>
    <row r="152" spans="1:11" s="2" customFormat="1" ht="20.100000000000001" customHeight="1" x14ac:dyDescent="0.15">
      <c r="A152" s="145"/>
      <c r="B152" s="10">
        <v>2</v>
      </c>
      <c r="C152" s="11" t="s">
        <v>168</v>
      </c>
      <c r="D152" s="11">
        <v>2</v>
      </c>
      <c r="E152" s="152"/>
      <c r="F152" s="11">
        <v>0</v>
      </c>
      <c r="G152" s="10">
        <v>2</v>
      </c>
      <c r="H152" s="16">
        <v>0.05</v>
      </c>
      <c r="I152" s="29">
        <f t="shared" si="5"/>
        <v>0.1</v>
      </c>
      <c r="J152" s="26"/>
    </row>
    <row r="153" spans="1:11" s="2" customFormat="1" ht="31.5" customHeight="1" x14ac:dyDescent="0.15">
      <c r="A153" s="145"/>
      <c r="B153" s="10">
        <v>3</v>
      </c>
      <c r="C153" s="11" t="s">
        <v>169</v>
      </c>
      <c r="D153" s="11">
        <v>5</v>
      </c>
      <c r="E153" s="152"/>
      <c r="F153" s="13">
        <v>4</v>
      </c>
      <c r="G153" s="14">
        <v>3</v>
      </c>
      <c r="H153" s="15">
        <v>0.15</v>
      </c>
      <c r="I153" s="27">
        <f t="shared" si="5"/>
        <v>0.45</v>
      </c>
      <c r="J153" s="28" t="s">
        <v>361</v>
      </c>
      <c r="K153" s="43" t="s">
        <v>362</v>
      </c>
    </row>
    <row r="154" spans="1:11" s="2" customFormat="1" ht="20.100000000000001" customHeight="1" x14ac:dyDescent="0.15">
      <c r="A154" s="145"/>
      <c r="B154" s="10">
        <v>4</v>
      </c>
      <c r="C154" s="11" t="s">
        <v>170</v>
      </c>
      <c r="D154" s="11">
        <v>4</v>
      </c>
      <c r="E154" s="152"/>
      <c r="F154" s="11">
        <v>0</v>
      </c>
      <c r="G154" s="10">
        <v>4</v>
      </c>
      <c r="H154" s="16">
        <v>0.15</v>
      </c>
      <c r="I154" s="29">
        <f t="shared" si="5"/>
        <v>0.6</v>
      </c>
      <c r="J154" s="26"/>
    </row>
    <row r="155" spans="1:11" s="1" customFormat="1" ht="20.100000000000001" customHeight="1" x14ac:dyDescent="0.15">
      <c r="A155" s="145"/>
      <c r="B155" s="10">
        <v>5</v>
      </c>
      <c r="C155" s="11" t="s">
        <v>26</v>
      </c>
      <c r="D155" s="11">
        <v>6</v>
      </c>
      <c r="E155" s="152"/>
      <c r="F155" s="11">
        <v>0</v>
      </c>
      <c r="G155" s="10">
        <v>6</v>
      </c>
      <c r="H155" s="16">
        <v>0.15</v>
      </c>
      <c r="I155" s="29">
        <f t="shared" si="5"/>
        <v>0.9</v>
      </c>
      <c r="J155" s="26"/>
    </row>
    <row r="156" spans="1:11" s="2" customFormat="1" ht="31.5" customHeight="1" x14ac:dyDescent="0.15">
      <c r="A156" s="145"/>
      <c r="B156" s="10">
        <v>6</v>
      </c>
      <c r="C156" s="11" t="s">
        <v>171</v>
      </c>
      <c r="D156" s="11">
        <v>7</v>
      </c>
      <c r="E156" s="152"/>
      <c r="F156" s="11">
        <v>11</v>
      </c>
      <c r="G156" s="10">
        <v>2</v>
      </c>
      <c r="H156" s="16">
        <v>0.15</v>
      </c>
      <c r="I156" s="29">
        <f t="shared" si="5"/>
        <v>0.3</v>
      </c>
      <c r="J156" s="26" t="s">
        <v>363</v>
      </c>
    </row>
    <row r="157" spans="1:11" s="2" customFormat="1" ht="20.100000000000001" customHeight="1" x14ac:dyDescent="0.15">
      <c r="A157" s="145"/>
      <c r="B157" s="10">
        <v>7</v>
      </c>
      <c r="C157" s="11" t="s">
        <v>172</v>
      </c>
      <c r="D157" s="11">
        <v>5</v>
      </c>
      <c r="E157" s="152"/>
      <c r="F157" s="11">
        <v>2</v>
      </c>
      <c r="G157" s="10">
        <v>3</v>
      </c>
      <c r="H157" s="16">
        <v>0.16</v>
      </c>
      <c r="I157" s="29">
        <f t="shared" si="5"/>
        <v>0.48</v>
      </c>
      <c r="J157" s="26"/>
    </row>
    <row r="158" spans="1:11" s="2" customFormat="1" ht="20.100000000000001" customHeight="1" x14ac:dyDescent="0.15">
      <c r="A158" s="145"/>
      <c r="B158" s="10">
        <v>8</v>
      </c>
      <c r="C158" s="11" t="s">
        <v>173</v>
      </c>
      <c r="D158" s="11">
        <v>2</v>
      </c>
      <c r="E158" s="152"/>
      <c r="F158" s="11">
        <v>0</v>
      </c>
      <c r="G158" s="10">
        <v>2</v>
      </c>
      <c r="H158" s="16">
        <v>0.4</v>
      </c>
      <c r="I158" s="29">
        <f t="shared" si="5"/>
        <v>0.8</v>
      </c>
      <c r="J158" s="26"/>
    </row>
    <row r="159" spans="1:11" s="2" customFormat="1" ht="20.100000000000001" customHeight="1" x14ac:dyDescent="0.15">
      <c r="A159" s="145"/>
      <c r="B159" s="10">
        <v>9</v>
      </c>
      <c r="C159" s="11" t="s">
        <v>99</v>
      </c>
      <c r="D159" s="11">
        <v>4</v>
      </c>
      <c r="E159" s="152"/>
      <c r="F159" s="11">
        <v>1</v>
      </c>
      <c r="G159" s="10">
        <v>3</v>
      </c>
      <c r="H159" s="16">
        <v>1</v>
      </c>
      <c r="I159" s="29">
        <f t="shared" si="5"/>
        <v>3</v>
      </c>
      <c r="J159" s="26"/>
    </row>
    <row r="160" spans="1:11" s="1" customFormat="1" ht="20.100000000000001" customHeight="1" x14ac:dyDescent="0.15">
      <c r="A160" s="145"/>
      <c r="B160" s="10">
        <v>10</v>
      </c>
      <c r="C160" s="11" t="s">
        <v>174</v>
      </c>
      <c r="D160" s="11">
        <v>2</v>
      </c>
      <c r="E160" s="152"/>
      <c r="F160" s="11">
        <v>0</v>
      </c>
      <c r="G160" s="10">
        <v>2</v>
      </c>
      <c r="H160" s="16">
        <v>1</v>
      </c>
      <c r="I160" s="29">
        <f t="shared" si="5"/>
        <v>2</v>
      </c>
      <c r="J160" s="26"/>
    </row>
    <row r="161" spans="1:10" s="2" customFormat="1" ht="20.100000000000001" customHeight="1" x14ac:dyDescent="0.15">
      <c r="A161" s="145"/>
      <c r="B161" s="10">
        <v>11</v>
      </c>
      <c r="C161" s="11" t="s">
        <v>175</v>
      </c>
      <c r="D161" s="11">
        <v>4</v>
      </c>
      <c r="E161" s="152"/>
      <c r="F161" s="11">
        <v>0</v>
      </c>
      <c r="G161" s="10">
        <v>4</v>
      </c>
      <c r="H161" s="16">
        <v>1</v>
      </c>
      <c r="I161" s="29">
        <f t="shared" si="5"/>
        <v>4</v>
      </c>
      <c r="J161" s="26"/>
    </row>
    <row r="162" spans="1:10" s="2" customFormat="1" ht="20.100000000000001" customHeight="1" x14ac:dyDescent="0.15">
      <c r="A162" s="145"/>
      <c r="B162" s="10">
        <v>12</v>
      </c>
      <c r="C162" s="11" t="s">
        <v>176</v>
      </c>
      <c r="D162" s="11">
        <v>7</v>
      </c>
      <c r="E162" s="152"/>
      <c r="F162" s="11">
        <v>0</v>
      </c>
      <c r="G162" s="10">
        <v>7</v>
      </c>
      <c r="H162" s="16">
        <v>1.2</v>
      </c>
      <c r="I162" s="29">
        <f t="shared" si="5"/>
        <v>8.4</v>
      </c>
      <c r="J162" s="26"/>
    </row>
    <row r="163" spans="1:10" s="2" customFormat="1" ht="20.100000000000001" customHeight="1" x14ac:dyDescent="0.15">
      <c r="A163" s="145"/>
      <c r="B163" s="10">
        <v>13</v>
      </c>
      <c r="C163" s="11" t="s">
        <v>177</v>
      </c>
      <c r="D163" s="11">
        <v>2</v>
      </c>
      <c r="E163" s="152"/>
      <c r="F163" s="11">
        <v>1</v>
      </c>
      <c r="G163" s="10">
        <v>2</v>
      </c>
      <c r="H163" s="16">
        <v>1.2</v>
      </c>
      <c r="I163" s="29">
        <f t="shared" si="5"/>
        <v>2.4</v>
      </c>
      <c r="J163" s="26" t="s">
        <v>364</v>
      </c>
    </row>
    <row r="164" spans="1:10" s="2" customFormat="1" ht="20.100000000000001" customHeight="1" x14ac:dyDescent="0.15">
      <c r="A164" s="145"/>
      <c r="B164" s="10">
        <v>14</v>
      </c>
      <c r="C164" s="11" t="s">
        <v>178</v>
      </c>
      <c r="D164" s="11">
        <v>2</v>
      </c>
      <c r="E164" s="152"/>
      <c r="F164" s="11">
        <v>1</v>
      </c>
      <c r="G164" s="10">
        <v>1</v>
      </c>
      <c r="H164" s="16">
        <v>2</v>
      </c>
      <c r="I164" s="29">
        <f t="shared" si="5"/>
        <v>2</v>
      </c>
      <c r="J164" s="26"/>
    </row>
    <row r="165" spans="1:10" s="2" customFormat="1" ht="36" x14ac:dyDescent="0.15">
      <c r="A165" s="145"/>
      <c r="B165" s="10">
        <v>15</v>
      </c>
      <c r="C165" s="11" t="s">
        <v>62</v>
      </c>
      <c r="D165" s="11">
        <v>5</v>
      </c>
      <c r="E165" s="152"/>
      <c r="F165" s="11">
        <v>4</v>
      </c>
      <c r="G165" s="10">
        <v>3</v>
      </c>
      <c r="H165" s="16">
        <v>3.5</v>
      </c>
      <c r="I165" s="29">
        <f t="shared" si="5"/>
        <v>10.5</v>
      </c>
      <c r="J165" s="26" t="s">
        <v>365</v>
      </c>
    </row>
    <row r="166" spans="1:10" s="2" customFormat="1" ht="20.100000000000001" customHeight="1" x14ac:dyDescent="0.15">
      <c r="A166" s="145"/>
      <c r="B166" s="10">
        <v>16</v>
      </c>
      <c r="C166" s="11" t="s">
        <v>179</v>
      </c>
      <c r="D166" s="11">
        <v>2</v>
      </c>
      <c r="E166" s="152"/>
      <c r="F166" s="11">
        <v>0</v>
      </c>
      <c r="G166" s="10">
        <v>2</v>
      </c>
      <c r="H166" s="16">
        <v>4.9000000000000004</v>
      </c>
      <c r="I166" s="29">
        <f t="shared" si="5"/>
        <v>9.8000000000000007</v>
      </c>
      <c r="J166" s="26"/>
    </row>
    <row r="167" spans="1:10" s="2" customFormat="1" ht="20.100000000000001" customHeight="1" x14ac:dyDescent="0.15">
      <c r="A167" s="145"/>
      <c r="B167" s="10">
        <v>17</v>
      </c>
      <c r="C167" s="11" t="s">
        <v>180</v>
      </c>
      <c r="D167" s="11">
        <v>1</v>
      </c>
      <c r="E167" s="152"/>
      <c r="F167" s="11">
        <v>0</v>
      </c>
      <c r="G167" s="10">
        <v>1</v>
      </c>
      <c r="H167" s="16">
        <v>5</v>
      </c>
      <c r="I167" s="29">
        <f t="shared" si="5"/>
        <v>5</v>
      </c>
      <c r="J167" s="26"/>
    </row>
    <row r="168" spans="1:10" s="2" customFormat="1" ht="20.100000000000001" customHeight="1" x14ac:dyDescent="0.15">
      <c r="A168" s="145"/>
      <c r="B168" s="10">
        <v>18</v>
      </c>
      <c r="C168" s="11" t="s">
        <v>181</v>
      </c>
      <c r="D168" s="11">
        <v>1</v>
      </c>
      <c r="E168" s="152"/>
      <c r="F168" s="11">
        <v>0</v>
      </c>
      <c r="G168" s="10">
        <v>1</v>
      </c>
      <c r="H168" s="16">
        <v>5</v>
      </c>
      <c r="I168" s="29">
        <f t="shared" si="5"/>
        <v>5</v>
      </c>
      <c r="J168" s="26"/>
    </row>
    <row r="169" spans="1:10" s="2" customFormat="1" ht="20.100000000000001" customHeight="1" x14ac:dyDescent="0.15">
      <c r="A169" s="145"/>
      <c r="B169" s="10">
        <v>19</v>
      </c>
      <c r="C169" s="11" t="s">
        <v>182</v>
      </c>
      <c r="D169" s="11">
        <v>1</v>
      </c>
      <c r="E169" s="152"/>
      <c r="F169" s="11">
        <v>0</v>
      </c>
      <c r="G169" s="10">
        <v>1</v>
      </c>
      <c r="H169" s="16">
        <v>5</v>
      </c>
      <c r="I169" s="29">
        <f t="shared" si="5"/>
        <v>5</v>
      </c>
      <c r="J169" s="26"/>
    </row>
    <row r="170" spans="1:10" s="2" customFormat="1" ht="27.75" customHeight="1" x14ac:dyDescent="0.15">
      <c r="A170" s="145"/>
      <c r="B170" s="10">
        <v>20</v>
      </c>
      <c r="C170" s="11" t="s">
        <v>37</v>
      </c>
      <c r="D170" s="11">
        <v>5</v>
      </c>
      <c r="E170" s="152"/>
      <c r="F170" s="11">
        <v>4</v>
      </c>
      <c r="G170" s="10">
        <v>5</v>
      </c>
      <c r="H170" s="16">
        <v>10</v>
      </c>
      <c r="I170" s="29">
        <f t="shared" si="5"/>
        <v>50</v>
      </c>
      <c r="J170" s="26" t="s">
        <v>366</v>
      </c>
    </row>
    <row r="171" spans="1:10" s="1" customFormat="1" ht="20.100000000000001" customHeight="1" x14ac:dyDescent="0.15">
      <c r="A171" s="145"/>
      <c r="B171" s="10">
        <v>21</v>
      </c>
      <c r="C171" s="11" t="s">
        <v>183</v>
      </c>
      <c r="D171" s="11">
        <v>2</v>
      </c>
      <c r="E171" s="152"/>
      <c r="F171" s="11">
        <v>1</v>
      </c>
      <c r="G171" s="10">
        <v>1</v>
      </c>
      <c r="H171" s="16">
        <v>15</v>
      </c>
      <c r="I171" s="29">
        <f t="shared" si="5"/>
        <v>15</v>
      </c>
      <c r="J171" s="26"/>
    </row>
    <row r="172" spans="1:10" s="2" customFormat="1" ht="28.5" customHeight="1" x14ac:dyDescent="0.15">
      <c r="A172" s="145"/>
      <c r="B172" s="10">
        <v>22</v>
      </c>
      <c r="C172" s="11" t="s">
        <v>122</v>
      </c>
      <c r="D172" s="11">
        <v>5</v>
      </c>
      <c r="E172" s="152"/>
      <c r="F172" s="11">
        <v>4</v>
      </c>
      <c r="G172" s="10">
        <v>5</v>
      </c>
      <c r="H172" s="16">
        <v>24</v>
      </c>
      <c r="I172" s="29">
        <f t="shared" si="5"/>
        <v>120</v>
      </c>
      <c r="J172" s="26" t="s">
        <v>366</v>
      </c>
    </row>
    <row r="173" spans="1:10" s="2" customFormat="1" ht="40.5" customHeight="1" x14ac:dyDescent="0.15">
      <c r="A173" s="145"/>
      <c r="B173" s="10">
        <v>23</v>
      </c>
      <c r="C173" s="11" t="s">
        <v>184</v>
      </c>
      <c r="D173" s="11">
        <v>5</v>
      </c>
      <c r="E173" s="152"/>
      <c r="F173" s="11">
        <v>3</v>
      </c>
      <c r="G173" s="10">
        <v>3</v>
      </c>
      <c r="H173" s="16">
        <v>40</v>
      </c>
      <c r="I173" s="29">
        <f t="shared" si="5"/>
        <v>120</v>
      </c>
      <c r="J173" s="26" t="s">
        <v>367</v>
      </c>
    </row>
    <row r="174" spans="1:10" s="2" customFormat="1" ht="20.100000000000001" customHeight="1" x14ac:dyDescent="0.15">
      <c r="A174" s="145"/>
      <c r="B174" s="10">
        <v>24</v>
      </c>
      <c r="C174" s="11" t="s">
        <v>185</v>
      </c>
      <c r="D174" s="11">
        <v>2</v>
      </c>
      <c r="E174" s="152"/>
      <c r="F174" s="11">
        <v>1</v>
      </c>
      <c r="G174" s="10">
        <v>1</v>
      </c>
      <c r="H174" s="16">
        <v>5</v>
      </c>
      <c r="I174" s="29">
        <f t="shared" si="5"/>
        <v>5</v>
      </c>
      <c r="J174" s="26"/>
    </row>
    <row r="175" spans="1:10" s="2" customFormat="1" ht="20.100000000000001" customHeight="1" x14ac:dyDescent="0.15">
      <c r="A175" s="145"/>
      <c r="B175" s="10">
        <v>25</v>
      </c>
      <c r="C175" s="11" t="s">
        <v>186</v>
      </c>
      <c r="D175" s="11">
        <v>1</v>
      </c>
      <c r="E175" s="152"/>
      <c r="F175" s="11">
        <v>1</v>
      </c>
      <c r="G175" s="10">
        <v>1</v>
      </c>
      <c r="H175" s="16">
        <v>8.6</v>
      </c>
      <c r="I175" s="29">
        <f t="shared" si="5"/>
        <v>8.6</v>
      </c>
      <c r="J175" s="26" t="s">
        <v>368</v>
      </c>
    </row>
    <row r="176" spans="1:10" s="2" customFormat="1" ht="20.100000000000001" customHeight="1" x14ac:dyDescent="0.15">
      <c r="A176" s="145"/>
      <c r="B176" s="10">
        <v>26</v>
      </c>
      <c r="C176" s="11" t="s">
        <v>187</v>
      </c>
      <c r="D176" s="11">
        <v>1</v>
      </c>
      <c r="E176" s="152"/>
      <c r="F176" s="11">
        <v>0</v>
      </c>
      <c r="G176" s="10">
        <v>1</v>
      </c>
      <c r="H176" s="16">
        <v>22</v>
      </c>
      <c r="I176" s="29">
        <f t="shared" si="5"/>
        <v>22</v>
      </c>
      <c r="J176" s="26"/>
    </row>
    <row r="177" spans="1:10" s="2" customFormat="1" ht="31.5" customHeight="1" x14ac:dyDescent="0.15">
      <c r="A177" s="145"/>
      <c r="B177" s="10">
        <v>27</v>
      </c>
      <c r="C177" s="11" t="s">
        <v>188</v>
      </c>
      <c r="D177" s="11">
        <v>2</v>
      </c>
      <c r="E177" s="152"/>
      <c r="F177" s="11">
        <v>2</v>
      </c>
      <c r="G177" s="10">
        <v>1</v>
      </c>
      <c r="H177" s="16">
        <v>2</v>
      </c>
      <c r="I177" s="29">
        <f t="shared" si="5"/>
        <v>2</v>
      </c>
      <c r="J177" s="26" t="s">
        <v>369</v>
      </c>
    </row>
    <row r="178" spans="1:10" s="2" customFormat="1" ht="20.100000000000001" customHeight="1" x14ac:dyDescent="0.15">
      <c r="A178" s="146"/>
      <c r="B178" s="10">
        <v>28</v>
      </c>
      <c r="C178" s="11" t="s">
        <v>189</v>
      </c>
      <c r="D178" s="11">
        <v>5</v>
      </c>
      <c r="E178" s="153"/>
      <c r="F178" s="11">
        <v>3</v>
      </c>
      <c r="G178" s="10">
        <v>2</v>
      </c>
      <c r="H178" s="16">
        <v>18</v>
      </c>
      <c r="I178" s="29">
        <f t="shared" si="5"/>
        <v>36</v>
      </c>
      <c r="J178" s="26"/>
    </row>
    <row r="179" spans="1:10" s="2" customFormat="1" ht="28.5" customHeight="1" x14ac:dyDescent="0.15">
      <c r="A179" s="142" t="s">
        <v>191</v>
      </c>
      <c r="B179" s="10">
        <v>1</v>
      </c>
      <c r="C179" s="11" t="s">
        <v>192</v>
      </c>
      <c r="D179" s="11">
        <v>1</v>
      </c>
      <c r="E179" s="151" t="s">
        <v>370</v>
      </c>
      <c r="F179" s="11">
        <v>1</v>
      </c>
      <c r="G179" s="10">
        <v>1</v>
      </c>
      <c r="H179" s="16">
        <v>0.03</v>
      </c>
      <c r="I179" s="29">
        <f t="shared" si="5"/>
        <v>0.03</v>
      </c>
      <c r="J179" s="26" t="s">
        <v>371</v>
      </c>
    </row>
    <row r="180" spans="1:10" s="2" customFormat="1" ht="29.25" customHeight="1" x14ac:dyDescent="0.15">
      <c r="A180" s="143"/>
      <c r="B180" s="10">
        <v>2</v>
      </c>
      <c r="C180" s="11" t="s">
        <v>27</v>
      </c>
      <c r="D180" s="11">
        <v>1</v>
      </c>
      <c r="E180" s="152"/>
      <c r="F180" s="11">
        <v>1</v>
      </c>
      <c r="G180" s="10">
        <v>1</v>
      </c>
      <c r="H180" s="16">
        <v>0.05</v>
      </c>
      <c r="I180" s="29">
        <f t="shared" si="5"/>
        <v>0.05</v>
      </c>
      <c r="J180" s="26" t="s">
        <v>372</v>
      </c>
    </row>
    <row r="181" spans="1:10" s="1" customFormat="1" ht="20.100000000000001" customHeight="1" x14ac:dyDescent="0.15">
      <c r="A181" s="143"/>
      <c r="B181" s="10">
        <v>3</v>
      </c>
      <c r="C181" s="11" t="s">
        <v>74</v>
      </c>
      <c r="D181" s="11">
        <v>3</v>
      </c>
      <c r="E181" s="152"/>
      <c r="F181" s="11">
        <v>1</v>
      </c>
      <c r="G181" s="10">
        <v>2</v>
      </c>
      <c r="H181" s="16">
        <v>0.05</v>
      </c>
      <c r="I181" s="29">
        <f t="shared" si="5"/>
        <v>0.1</v>
      </c>
      <c r="J181" s="26"/>
    </row>
    <row r="182" spans="1:10" s="2" customFormat="1" ht="27.75" customHeight="1" x14ac:dyDescent="0.15">
      <c r="A182" s="143"/>
      <c r="B182" s="10">
        <v>4</v>
      </c>
      <c r="C182" s="11" t="s">
        <v>98</v>
      </c>
      <c r="D182" s="11">
        <v>1</v>
      </c>
      <c r="E182" s="152"/>
      <c r="F182" s="11">
        <v>1</v>
      </c>
      <c r="G182" s="10">
        <v>1</v>
      </c>
      <c r="H182" s="16">
        <v>0.1</v>
      </c>
      <c r="I182" s="29">
        <f t="shared" si="5"/>
        <v>0.1</v>
      </c>
      <c r="J182" s="26" t="s">
        <v>373</v>
      </c>
    </row>
    <row r="183" spans="1:10" s="2" customFormat="1" ht="20.100000000000001" customHeight="1" x14ac:dyDescent="0.15">
      <c r="A183" s="143"/>
      <c r="B183" s="10">
        <v>5</v>
      </c>
      <c r="C183" s="11" t="s">
        <v>193</v>
      </c>
      <c r="D183" s="11">
        <v>2</v>
      </c>
      <c r="E183" s="152"/>
      <c r="F183" s="11">
        <v>0</v>
      </c>
      <c r="G183" s="10">
        <v>2</v>
      </c>
      <c r="H183" s="16">
        <v>0.1</v>
      </c>
      <c r="I183" s="29">
        <f t="shared" si="5"/>
        <v>0.2</v>
      </c>
      <c r="J183" s="26"/>
    </row>
    <row r="184" spans="1:10" s="2" customFormat="1" ht="20.100000000000001" customHeight="1" x14ac:dyDescent="0.15">
      <c r="A184" s="143"/>
      <c r="B184" s="10">
        <v>6</v>
      </c>
      <c r="C184" s="11" t="s">
        <v>194</v>
      </c>
      <c r="D184" s="11">
        <v>1</v>
      </c>
      <c r="E184" s="152"/>
      <c r="F184" s="11">
        <v>0</v>
      </c>
      <c r="G184" s="10">
        <v>1</v>
      </c>
      <c r="H184" s="16">
        <v>0.15</v>
      </c>
      <c r="I184" s="29">
        <f t="shared" si="5"/>
        <v>0.15</v>
      </c>
      <c r="J184" s="26"/>
    </row>
    <row r="185" spans="1:10" s="2" customFormat="1" ht="20.100000000000001" customHeight="1" x14ac:dyDescent="0.15">
      <c r="A185" s="143"/>
      <c r="B185" s="10">
        <v>7</v>
      </c>
      <c r="C185" s="11" t="s">
        <v>134</v>
      </c>
      <c r="D185" s="11">
        <v>3</v>
      </c>
      <c r="E185" s="152"/>
      <c r="F185" s="11">
        <v>2</v>
      </c>
      <c r="G185" s="10">
        <v>1</v>
      </c>
      <c r="H185" s="16">
        <v>0.18</v>
      </c>
      <c r="I185" s="29">
        <f t="shared" si="5"/>
        <v>0.18</v>
      </c>
      <c r="J185" s="26"/>
    </row>
    <row r="186" spans="1:10" s="2" customFormat="1" ht="20.100000000000001" customHeight="1" x14ac:dyDescent="0.15">
      <c r="A186" s="143"/>
      <c r="B186" s="10">
        <v>8</v>
      </c>
      <c r="C186" s="11" t="s">
        <v>99</v>
      </c>
      <c r="D186" s="11">
        <v>2</v>
      </c>
      <c r="E186" s="152"/>
      <c r="F186" s="11">
        <v>1</v>
      </c>
      <c r="G186" s="10">
        <v>1</v>
      </c>
      <c r="H186" s="16">
        <v>0.2</v>
      </c>
      <c r="I186" s="29">
        <f t="shared" si="5"/>
        <v>0.2</v>
      </c>
      <c r="J186" s="26"/>
    </row>
    <row r="187" spans="1:10" s="2" customFormat="1" ht="20.100000000000001" customHeight="1" x14ac:dyDescent="0.15">
      <c r="A187" s="143"/>
      <c r="B187" s="10">
        <v>9</v>
      </c>
      <c r="C187" s="11" t="s">
        <v>130</v>
      </c>
      <c r="D187" s="11">
        <v>2</v>
      </c>
      <c r="E187" s="152"/>
      <c r="F187" s="11">
        <v>1</v>
      </c>
      <c r="G187" s="10">
        <v>1</v>
      </c>
      <c r="H187" s="16">
        <v>0.25</v>
      </c>
      <c r="I187" s="29">
        <f t="shared" si="5"/>
        <v>0.25</v>
      </c>
      <c r="J187" s="26"/>
    </row>
    <row r="188" spans="1:10" s="2" customFormat="1" ht="20.100000000000001" customHeight="1" x14ac:dyDescent="0.15">
      <c r="A188" s="143"/>
      <c r="B188" s="10">
        <v>10</v>
      </c>
      <c r="C188" s="11" t="s">
        <v>36</v>
      </c>
      <c r="D188" s="11">
        <v>3</v>
      </c>
      <c r="E188" s="152"/>
      <c r="F188" s="11">
        <v>0</v>
      </c>
      <c r="G188" s="10">
        <v>3</v>
      </c>
      <c r="H188" s="16">
        <v>0.7</v>
      </c>
      <c r="I188" s="29">
        <f t="shared" si="5"/>
        <v>2.1</v>
      </c>
      <c r="J188" s="26"/>
    </row>
    <row r="189" spans="1:10" s="2" customFormat="1" ht="20.100000000000001" customHeight="1" x14ac:dyDescent="0.15">
      <c r="A189" s="143"/>
      <c r="B189" s="10">
        <v>11</v>
      </c>
      <c r="C189" s="11" t="s">
        <v>195</v>
      </c>
      <c r="D189" s="11">
        <v>2</v>
      </c>
      <c r="E189" s="152"/>
      <c r="F189" s="11">
        <v>0</v>
      </c>
      <c r="G189" s="10">
        <v>2</v>
      </c>
      <c r="H189" s="16">
        <v>1</v>
      </c>
      <c r="I189" s="29">
        <f t="shared" si="5"/>
        <v>2</v>
      </c>
      <c r="J189" s="26"/>
    </row>
    <row r="190" spans="1:10" s="2" customFormat="1" ht="20.100000000000001" customHeight="1" x14ac:dyDescent="0.15">
      <c r="A190" s="143"/>
      <c r="B190" s="10">
        <v>12</v>
      </c>
      <c r="C190" s="11" t="s">
        <v>35</v>
      </c>
      <c r="D190" s="11">
        <v>2</v>
      </c>
      <c r="E190" s="152"/>
      <c r="F190" s="11">
        <v>0</v>
      </c>
      <c r="G190" s="10">
        <v>2</v>
      </c>
      <c r="H190" s="16">
        <v>1</v>
      </c>
      <c r="I190" s="29">
        <f t="shared" si="5"/>
        <v>2</v>
      </c>
      <c r="J190" s="26"/>
    </row>
    <row r="191" spans="1:10" s="2" customFormat="1" ht="20.100000000000001" customHeight="1" x14ac:dyDescent="0.15">
      <c r="A191" s="143"/>
      <c r="B191" s="10">
        <v>13</v>
      </c>
      <c r="C191" s="11" t="s">
        <v>196</v>
      </c>
      <c r="D191" s="11">
        <v>2</v>
      </c>
      <c r="E191" s="152"/>
      <c r="F191" s="11">
        <v>0</v>
      </c>
      <c r="G191" s="10">
        <v>2</v>
      </c>
      <c r="H191" s="16">
        <v>1.2</v>
      </c>
      <c r="I191" s="29">
        <f t="shared" si="5"/>
        <v>2.4</v>
      </c>
      <c r="J191" s="26"/>
    </row>
    <row r="192" spans="1:10" s="2" customFormat="1" ht="20.100000000000001" customHeight="1" x14ac:dyDescent="0.15">
      <c r="A192" s="143"/>
      <c r="B192" s="10">
        <v>14</v>
      </c>
      <c r="C192" s="11" t="s">
        <v>197</v>
      </c>
      <c r="D192" s="11">
        <v>3</v>
      </c>
      <c r="E192" s="152"/>
      <c r="F192" s="11">
        <v>1</v>
      </c>
      <c r="G192" s="10">
        <v>2</v>
      </c>
      <c r="H192" s="16">
        <v>1.5</v>
      </c>
      <c r="I192" s="29">
        <f t="shared" si="5"/>
        <v>3</v>
      </c>
      <c r="J192" s="26"/>
    </row>
    <row r="193" spans="1:10" s="2" customFormat="1" ht="20.100000000000001" customHeight="1" x14ac:dyDescent="0.15">
      <c r="A193" s="143"/>
      <c r="B193" s="10">
        <v>15</v>
      </c>
      <c r="C193" s="11" t="s">
        <v>80</v>
      </c>
      <c r="D193" s="11">
        <v>1</v>
      </c>
      <c r="E193" s="152"/>
      <c r="F193" s="11">
        <v>0</v>
      </c>
      <c r="G193" s="10">
        <v>1</v>
      </c>
      <c r="H193" s="16">
        <v>2</v>
      </c>
      <c r="I193" s="29">
        <f t="shared" si="5"/>
        <v>2</v>
      </c>
      <c r="J193" s="26"/>
    </row>
    <row r="194" spans="1:10" s="2" customFormat="1" ht="20.100000000000001" customHeight="1" x14ac:dyDescent="0.15">
      <c r="A194" s="143"/>
      <c r="B194" s="10">
        <v>16</v>
      </c>
      <c r="C194" s="11" t="s">
        <v>106</v>
      </c>
      <c r="D194" s="11">
        <v>1</v>
      </c>
      <c r="E194" s="152"/>
      <c r="F194" s="11">
        <v>0</v>
      </c>
      <c r="G194" s="10">
        <v>1</v>
      </c>
      <c r="H194" s="16">
        <v>2.5</v>
      </c>
      <c r="I194" s="29">
        <f t="shared" si="5"/>
        <v>2.5</v>
      </c>
      <c r="J194" s="26"/>
    </row>
    <row r="195" spans="1:10" s="2" customFormat="1" ht="47.1" customHeight="1" x14ac:dyDescent="0.15">
      <c r="A195" s="143"/>
      <c r="B195" s="10">
        <v>17</v>
      </c>
      <c r="C195" s="11" t="s">
        <v>62</v>
      </c>
      <c r="D195" s="11">
        <v>4</v>
      </c>
      <c r="E195" s="152"/>
      <c r="F195" s="11">
        <v>2</v>
      </c>
      <c r="G195" s="10">
        <v>4</v>
      </c>
      <c r="H195" s="16">
        <v>3.5</v>
      </c>
      <c r="I195" s="29">
        <f t="shared" si="5"/>
        <v>14</v>
      </c>
      <c r="J195" s="26" t="s">
        <v>374</v>
      </c>
    </row>
    <row r="196" spans="1:10" s="2" customFormat="1" ht="20.100000000000001" customHeight="1" x14ac:dyDescent="0.15">
      <c r="A196" s="143"/>
      <c r="B196" s="10">
        <v>18</v>
      </c>
      <c r="C196" s="11" t="s">
        <v>152</v>
      </c>
      <c r="D196" s="11">
        <v>1</v>
      </c>
      <c r="E196" s="152"/>
      <c r="F196" s="11">
        <v>0</v>
      </c>
      <c r="G196" s="10">
        <v>1</v>
      </c>
      <c r="H196" s="16">
        <v>4</v>
      </c>
      <c r="I196" s="29">
        <f t="shared" si="5"/>
        <v>4</v>
      </c>
      <c r="J196" s="26"/>
    </row>
    <row r="197" spans="1:10" s="2" customFormat="1" ht="30.75" customHeight="1" x14ac:dyDescent="0.15">
      <c r="A197" s="143"/>
      <c r="B197" s="10">
        <v>19</v>
      </c>
      <c r="C197" s="24" t="s">
        <v>198</v>
      </c>
      <c r="D197" s="11">
        <v>1</v>
      </c>
      <c r="E197" s="152"/>
      <c r="F197" s="24">
        <v>1</v>
      </c>
      <c r="G197" s="46">
        <v>1</v>
      </c>
      <c r="H197" s="16">
        <v>9</v>
      </c>
      <c r="I197" s="29">
        <f t="shared" si="5"/>
        <v>9</v>
      </c>
      <c r="J197" s="26" t="s">
        <v>375</v>
      </c>
    </row>
    <row r="198" spans="1:10" s="2" customFormat="1" ht="20.100000000000001" customHeight="1" x14ac:dyDescent="0.15">
      <c r="A198" s="47"/>
      <c r="B198" s="10">
        <v>20</v>
      </c>
      <c r="C198" s="24" t="s">
        <v>58</v>
      </c>
      <c r="D198" s="11">
        <v>4</v>
      </c>
      <c r="E198" s="152"/>
      <c r="F198" s="24">
        <v>0</v>
      </c>
      <c r="G198" s="46">
        <v>4</v>
      </c>
      <c r="H198" s="16">
        <v>1.2</v>
      </c>
      <c r="I198" s="29">
        <f t="shared" si="5"/>
        <v>4.8</v>
      </c>
      <c r="J198" s="26"/>
    </row>
    <row r="199" spans="1:10" s="2" customFormat="1" ht="20.100000000000001" customHeight="1" x14ac:dyDescent="0.15">
      <c r="A199" s="147" t="s">
        <v>200</v>
      </c>
      <c r="B199" s="10">
        <v>1</v>
      </c>
      <c r="C199" s="24" t="s">
        <v>52</v>
      </c>
      <c r="D199" s="11">
        <v>1</v>
      </c>
      <c r="E199" s="156" t="s">
        <v>376</v>
      </c>
      <c r="F199" s="24">
        <v>0</v>
      </c>
      <c r="G199" s="46">
        <v>1</v>
      </c>
      <c r="H199" s="16">
        <v>0.03</v>
      </c>
      <c r="I199" s="29">
        <f t="shared" ref="I199:I214" si="6">G199*H199</f>
        <v>0.03</v>
      </c>
      <c r="J199" s="26"/>
    </row>
    <row r="200" spans="1:10" s="2" customFormat="1" ht="20.100000000000001" customHeight="1" x14ac:dyDescent="0.15">
      <c r="A200" s="148"/>
      <c r="B200" s="10">
        <v>2</v>
      </c>
      <c r="C200" s="24" t="s">
        <v>74</v>
      </c>
      <c r="D200" s="11">
        <v>6</v>
      </c>
      <c r="E200" s="154"/>
      <c r="F200" s="24">
        <v>0</v>
      </c>
      <c r="G200" s="46">
        <v>6</v>
      </c>
      <c r="H200" s="16">
        <v>0.05</v>
      </c>
      <c r="I200" s="29">
        <f t="shared" si="6"/>
        <v>0.3</v>
      </c>
      <c r="J200" s="26"/>
    </row>
    <row r="201" spans="1:10" s="2" customFormat="1" ht="20.100000000000001" customHeight="1" x14ac:dyDescent="0.15">
      <c r="A201" s="148"/>
      <c r="B201" s="10">
        <v>3</v>
      </c>
      <c r="C201" s="11" t="s">
        <v>54</v>
      </c>
      <c r="D201" s="11">
        <v>2</v>
      </c>
      <c r="E201" s="154"/>
      <c r="F201" s="11">
        <v>0</v>
      </c>
      <c r="G201" s="46">
        <v>2</v>
      </c>
      <c r="H201" s="16">
        <v>0.08</v>
      </c>
      <c r="I201" s="29">
        <f t="shared" si="6"/>
        <v>0.16</v>
      </c>
      <c r="J201" s="26"/>
    </row>
    <row r="202" spans="1:10" s="2" customFormat="1" ht="20.100000000000001" customHeight="1" x14ac:dyDescent="0.15">
      <c r="A202" s="148"/>
      <c r="B202" s="10">
        <v>4</v>
      </c>
      <c r="C202" s="24" t="s">
        <v>201</v>
      </c>
      <c r="D202" s="11">
        <v>3</v>
      </c>
      <c r="E202" s="154"/>
      <c r="F202" s="24">
        <v>1</v>
      </c>
      <c r="G202" s="46">
        <v>2</v>
      </c>
      <c r="H202" s="16">
        <v>0.1</v>
      </c>
      <c r="I202" s="29">
        <f t="shared" si="6"/>
        <v>0.2</v>
      </c>
      <c r="J202" s="26"/>
    </row>
    <row r="203" spans="1:10" s="2" customFormat="1" ht="20.100000000000001" customHeight="1" x14ac:dyDescent="0.15">
      <c r="A203" s="148"/>
      <c r="B203" s="10">
        <v>5</v>
      </c>
      <c r="C203" s="24" t="s">
        <v>202</v>
      </c>
      <c r="D203" s="11">
        <v>2</v>
      </c>
      <c r="E203" s="154"/>
      <c r="F203" s="24">
        <v>1</v>
      </c>
      <c r="G203" s="46">
        <v>1</v>
      </c>
      <c r="H203" s="16">
        <v>0.15</v>
      </c>
      <c r="I203" s="29">
        <f t="shared" si="6"/>
        <v>0.15</v>
      </c>
      <c r="J203" s="26"/>
    </row>
    <row r="204" spans="1:10" s="2" customFormat="1" ht="20.100000000000001" customHeight="1" x14ac:dyDescent="0.15">
      <c r="A204" s="148"/>
      <c r="B204" s="10">
        <v>6</v>
      </c>
      <c r="C204" s="24" t="s">
        <v>203</v>
      </c>
      <c r="D204" s="11">
        <v>2</v>
      </c>
      <c r="E204" s="154"/>
      <c r="F204" s="24">
        <v>1</v>
      </c>
      <c r="G204" s="48">
        <v>1</v>
      </c>
      <c r="H204" s="16">
        <v>0.15</v>
      </c>
      <c r="I204" s="29">
        <f t="shared" si="6"/>
        <v>0.15</v>
      </c>
      <c r="J204" s="26"/>
    </row>
    <row r="205" spans="1:10" s="2" customFormat="1" ht="20.100000000000001" customHeight="1" x14ac:dyDescent="0.15">
      <c r="A205" s="148"/>
      <c r="B205" s="10">
        <v>7</v>
      </c>
      <c r="C205" s="24" t="s">
        <v>134</v>
      </c>
      <c r="D205" s="11">
        <v>10</v>
      </c>
      <c r="E205" s="154"/>
      <c r="F205" s="24">
        <v>0</v>
      </c>
      <c r="G205" s="46">
        <v>10</v>
      </c>
      <c r="H205" s="16">
        <v>0.18</v>
      </c>
      <c r="I205" s="29">
        <f t="shared" si="6"/>
        <v>1.8</v>
      </c>
      <c r="J205" s="26"/>
    </row>
    <row r="206" spans="1:10" s="2" customFormat="1" ht="20.100000000000001" customHeight="1" x14ac:dyDescent="0.15">
      <c r="A206" s="148"/>
      <c r="B206" s="10">
        <v>8</v>
      </c>
      <c r="C206" s="11" t="s">
        <v>204</v>
      </c>
      <c r="D206" s="11">
        <v>3</v>
      </c>
      <c r="E206" s="154"/>
      <c r="F206" s="11">
        <v>0</v>
      </c>
      <c r="G206" s="10">
        <v>3</v>
      </c>
      <c r="H206" s="16">
        <v>0.2</v>
      </c>
      <c r="I206" s="29">
        <f t="shared" si="6"/>
        <v>0.6</v>
      </c>
      <c r="J206" s="26"/>
    </row>
    <row r="207" spans="1:10" s="2" customFormat="1" ht="20.100000000000001" customHeight="1" x14ac:dyDescent="0.15">
      <c r="A207" s="148"/>
      <c r="B207" s="10">
        <v>9</v>
      </c>
      <c r="C207" s="24" t="s">
        <v>150</v>
      </c>
      <c r="D207" s="11">
        <v>1</v>
      </c>
      <c r="E207" s="154"/>
      <c r="F207" s="24">
        <v>0</v>
      </c>
      <c r="G207" s="46">
        <v>1</v>
      </c>
      <c r="H207" s="16">
        <v>0.4</v>
      </c>
      <c r="I207" s="29">
        <f t="shared" si="6"/>
        <v>0.4</v>
      </c>
      <c r="J207" s="26"/>
    </row>
    <row r="208" spans="1:10" s="2" customFormat="1" ht="20.100000000000001" customHeight="1" x14ac:dyDescent="0.15">
      <c r="A208" s="148"/>
      <c r="B208" s="10">
        <v>10</v>
      </c>
      <c r="C208" s="11" t="s">
        <v>205</v>
      </c>
      <c r="D208" s="11">
        <v>2</v>
      </c>
      <c r="E208" s="154"/>
      <c r="F208" s="11">
        <v>0</v>
      </c>
      <c r="G208" s="10">
        <v>2</v>
      </c>
      <c r="H208" s="16">
        <v>0.5</v>
      </c>
      <c r="I208" s="29">
        <f t="shared" si="6"/>
        <v>1</v>
      </c>
      <c r="J208" s="26"/>
    </row>
    <row r="209" spans="1:10" s="2" customFormat="1" ht="20.100000000000001" customHeight="1" x14ac:dyDescent="0.15">
      <c r="A209" s="148"/>
      <c r="B209" s="10">
        <v>11</v>
      </c>
      <c r="C209" s="24" t="s">
        <v>36</v>
      </c>
      <c r="D209" s="11">
        <v>4</v>
      </c>
      <c r="E209" s="154"/>
      <c r="F209" s="24">
        <v>2</v>
      </c>
      <c r="G209" s="46">
        <v>2</v>
      </c>
      <c r="H209" s="16">
        <v>0.7</v>
      </c>
      <c r="I209" s="29">
        <f t="shared" si="6"/>
        <v>1.4</v>
      </c>
      <c r="J209" s="26"/>
    </row>
    <row r="210" spans="1:10" s="2" customFormat="1" ht="20.100000000000001" customHeight="1" x14ac:dyDescent="0.15">
      <c r="A210" s="148"/>
      <c r="B210" s="10">
        <v>12</v>
      </c>
      <c r="C210" s="24" t="s">
        <v>206</v>
      </c>
      <c r="D210" s="11">
        <v>1</v>
      </c>
      <c r="E210" s="154"/>
      <c r="F210" s="24">
        <v>0</v>
      </c>
      <c r="G210" s="49">
        <v>1</v>
      </c>
      <c r="H210" s="16">
        <v>1</v>
      </c>
      <c r="I210" s="29">
        <f t="shared" si="6"/>
        <v>1</v>
      </c>
      <c r="J210" s="26"/>
    </row>
    <row r="211" spans="1:10" s="2" customFormat="1" ht="63.75" customHeight="1" x14ac:dyDescent="0.15">
      <c r="A211" s="148"/>
      <c r="B211" s="10">
        <v>13</v>
      </c>
      <c r="C211" s="24" t="s">
        <v>207</v>
      </c>
      <c r="D211" s="11">
        <v>18</v>
      </c>
      <c r="E211" s="154"/>
      <c r="F211" s="24">
        <v>0</v>
      </c>
      <c r="G211" s="50">
        <v>18</v>
      </c>
      <c r="H211" s="16">
        <v>1</v>
      </c>
      <c r="I211" s="29">
        <f t="shared" si="6"/>
        <v>18</v>
      </c>
      <c r="J211" s="26" t="s">
        <v>377</v>
      </c>
    </row>
    <row r="212" spans="1:10" s="2" customFormat="1" ht="20.100000000000001" customHeight="1" x14ac:dyDescent="0.15">
      <c r="A212" s="148"/>
      <c r="B212" s="10">
        <v>14</v>
      </c>
      <c r="C212" s="24" t="s">
        <v>196</v>
      </c>
      <c r="D212" s="11">
        <v>2</v>
      </c>
      <c r="E212" s="154"/>
      <c r="F212" s="24">
        <v>1</v>
      </c>
      <c r="G212" s="46">
        <v>1</v>
      </c>
      <c r="H212" s="16">
        <v>1.2</v>
      </c>
      <c r="I212" s="29">
        <f t="shared" si="6"/>
        <v>1.2</v>
      </c>
      <c r="J212" s="26"/>
    </row>
    <row r="213" spans="1:10" s="2" customFormat="1" ht="20.100000000000001" customHeight="1" x14ac:dyDescent="0.15">
      <c r="A213" s="148"/>
      <c r="B213" s="10">
        <v>15</v>
      </c>
      <c r="C213" s="24" t="s">
        <v>208</v>
      </c>
      <c r="D213" s="11">
        <v>1</v>
      </c>
      <c r="E213" s="154"/>
      <c r="F213" s="24">
        <v>0</v>
      </c>
      <c r="G213" s="46">
        <v>1</v>
      </c>
      <c r="H213" s="16">
        <v>1.5</v>
      </c>
      <c r="I213" s="29">
        <f t="shared" si="6"/>
        <v>1.5</v>
      </c>
      <c r="J213" s="26"/>
    </row>
    <row r="214" spans="1:10" s="2" customFormat="1" ht="20.100000000000001" customHeight="1" x14ac:dyDescent="0.15">
      <c r="A214" s="148"/>
      <c r="B214" s="10">
        <v>16</v>
      </c>
      <c r="C214" s="24" t="s">
        <v>209</v>
      </c>
      <c r="D214" s="11">
        <v>2</v>
      </c>
      <c r="E214" s="154"/>
      <c r="F214" s="24">
        <v>1</v>
      </c>
      <c r="G214" s="46">
        <v>1</v>
      </c>
      <c r="H214" s="16">
        <v>1.5</v>
      </c>
      <c r="I214" s="29">
        <f t="shared" si="6"/>
        <v>1.5</v>
      </c>
      <c r="J214" s="26"/>
    </row>
    <row r="215" spans="1:10" s="2" customFormat="1" ht="20.100000000000001" customHeight="1" x14ac:dyDescent="0.15">
      <c r="A215" s="148"/>
      <c r="B215" s="10">
        <v>17</v>
      </c>
      <c r="C215" s="24" t="s">
        <v>197</v>
      </c>
      <c r="D215" s="11">
        <v>2</v>
      </c>
      <c r="E215" s="154"/>
      <c r="F215" s="24">
        <v>1</v>
      </c>
      <c r="G215" s="51">
        <v>1</v>
      </c>
      <c r="H215" s="16">
        <v>1.5</v>
      </c>
      <c r="I215" s="29">
        <f t="shared" ref="I215:I229" si="7">G215*H215</f>
        <v>1.5</v>
      </c>
      <c r="J215" s="26"/>
    </row>
    <row r="216" spans="1:10" s="2" customFormat="1" ht="20.100000000000001" customHeight="1" x14ac:dyDescent="0.15">
      <c r="A216" s="148"/>
      <c r="B216" s="10">
        <v>18</v>
      </c>
      <c r="C216" s="24" t="s">
        <v>210</v>
      </c>
      <c r="D216" s="11">
        <v>1</v>
      </c>
      <c r="E216" s="154"/>
      <c r="F216" s="24">
        <v>0</v>
      </c>
      <c r="G216" s="49">
        <v>1</v>
      </c>
      <c r="H216" s="16">
        <v>2</v>
      </c>
      <c r="I216" s="29">
        <f t="shared" si="7"/>
        <v>2</v>
      </c>
      <c r="J216" s="26"/>
    </row>
    <row r="217" spans="1:10" s="2" customFormat="1" ht="20.100000000000001" customHeight="1" x14ac:dyDescent="0.15">
      <c r="A217" s="148"/>
      <c r="B217" s="10">
        <v>19</v>
      </c>
      <c r="C217" s="24" t="s">
        <v>80</v>
      </c>
      <c r="D217" s="11">
        <v>1</v>
      </c>
      <c r="E217" s="154"/>
      <c r="F217" s="24">
        <v>0</v>
      </c>
      <c r="G217" s="49">
        <v>1</v>
      </c>
      <c r="H217" s="16">
        <v>2</v>
      </c>
      <c r="I217" s="29">
        <f t="shared" si="7"/>
        <v>2</v>
      </c>
      <c r="J217" s="26"/>
    </row>
    <row r="218" spans="1:10" s="2" customFormat="1" ht="20.100000000000001" customHeight="1" x14ac:dyDescent="0.15">
      <c r="A218" s="148"/>
      <c r="B218" s="10">
        <v>20</v>
      </c>
      <c r="C218" s="11" t="s">
        <v>211</v>
      </c>
      <c r="D218" s="11">
        <v>1</v>
      </c>
      <c r="E218" s="154"/>
      <c r="F218" s="11">
        <v>0</v>
      </c>
      <c r="G218" s="38">
        <v>1</v>
      </c>
      <c r="H218" s="16">
        <v>2</v>
      </c>
      <c r="I218" s="29">
        <f t="shared" si="7"/>
        <v>2</v>
      </c>
      <c r="J218" s="26"/>
    </row>
    <row r="219" spans="1:10" s="2" customFormat="1" ht="20.100000000000001" customHeight="1" x14ac:dyDescent="0.15">
      <c r="A219" s="148"/>
      <c r="B219" s="10">
        <v>21</v>
      </c>
      <c r="C219" s="24" t="s">
        <v>106</v>
      </c>
      <c r="D219" s="11">
        <v>1</v>
      </c>
      <c r="E219" s="154"/>
      <c r="F219" s="24">
        <v>0</v>
      </c>
      <c r="G219" s="50">
        <v>1</v>
      </c>
      <c r="H219" s="16">
        <v>2.5</v>
      </c>
      <c r="I219" s="29">
        <f t="shared" si="7"/>
        <v>2.5</v>
      </c>
      <c r="J219" s="26"/>
    </row>
    <row r="220" spans="1:10" s="2" customFormat="1" ht="20.100000000000001" customHeight="1" x14ac:dyDescent="0.15">
      <c r="A220" s="148"/>
      <c r="B220" s="10">
        <v>22</v>
      </c>
      <c r="C220" s="24" t="s">
        <v>212</v>
      </c>
      <c r="D220" s="11">
        <v>4</v>
      </c>
      <c r="E220" s="154"/>
      <c r="F220" s="24">
        <v>3</v>
      </c>
      <c r="G220" s="50">
        <v>1</v>
      </c>
      <c r="H220" s="16">
        <v>2.8</v>
      </c>
      <c r="I220" s="29">
        <f t="shared" si="7"/>
        <v>2.8</v>
      </c>
      <c r="J220" s="26"/>
    </row>
    <row r="221" spans="1:10" s="2" customFormat="1" ht="20.100000000000001" customHeight="1" x14ac:dyDescent="0.15">
      <c r="A221" s="148"/>
      <c r="B221" s="10">
        <v>23</v>
      </c>
      <c r="C221" s="24" t="s">
        <v>213</v>
      </c>
      <c r="D221" s="11">
        <v>1</v>
      </c>
      <c r="E221" s="154"/>
      <c r="F221" s="24">
        <v>0</v>
      </c>
      <c r="G221" s="46">
        <v>1</v>
      </c>
      <c r="H221" s="16">
        <v>3</v>
      </c>
      <c r="I221" s="29">
        <f t="shared" si="7"/>
        <v>3</v>
      </c>
      <c r="J221" s="26"/>
    </row>
    <row r="222" spans="1:10" s="2" customFormat="1" ht="20.100000000000001" customHeight="1" x14ac:dyDescent="0.15">
      <c r="A222" s="148"/>
      <c r="B222" s="10">
        <v>24</v>
      </c>
      <c r="C222" s="11" t="s">
        <v>62</v>
      </c>
      <c r="D222" s="11">
        <v>5</v>
      </c>
      <c r="E222" s="154"/>
      <c r="F222" s="11">
        <v>3</v>
      </c>
      <c r="G222" s="46">
        <v>2</v>
      </c>
      <c r="H222" s="16">
        <v>3.5</v>
      </c>
      <c r="I222" s="29">
        <f t="shared" si="7"/>
        <v>7</v>
      </c>
      <c r="J222" s="26"/>
    </row>
    <row r="223" spans="1:10" s="2" customFormat="1" ht="20.100000000000001" customHeight="1" x14ac:dyDescent="0.15">
      <c r="A223" s="148"/>
      <c r="B223" s="10">
        <v>25</v>
      </c>
      <c r="C223" s="24" t="s">
        <v>214</v>
      </c>
      <c r="D223" s="11">
        <v>1</v>
      </c>
      <c r="E223" s="154"/>
      <c r="F223" s="24">
        <v>0</v>
      </c>
      <c r="G223" s="50">
        <v>1</v>
      </c>
      <c r="H223" s="16">
        <v>8</v>
      </c>
      <c r="I223" s="29">
        <f t="shared" si="7"/>
        <v>8</v>
      </c>
      <c r="J223" s="26"/>
    </row>
    <row r="224" spans="1:10" s="2" customFormat="1" ht="20.100000000000001" customHeight="1" x14ac:dyDescent="0.15">
      <c r="A224" s="149"/>
      <c r="B224" s="10">
        <v>26</v>
      </c>
      <c r="C224" s="24" t="s">
        <v>215</v>
      </c>
      <c r="D224" s="11">
        <v>1</v>
      </c>
      <c r="E224" s="155"/>
      <c r="F224" s="24">
        <v>0</v>
      </c>
      <c r="G224" s="46">
        <v>1</v>
      </c>
      <c r="H224" s="16">
        <v>75</v>
      </c>
      <c r="I224" s="29">
        <f t="shared" si="7"/>
        <v>75</v>
      </c>
      <c r="J224" s="26"/>
    </row>
    <row r="225" spans="1:11" s="2" customFormat="1" ht="20.100000000000001" customHeight="1" x14ac:dyDescent="0.15">
      <c r="A225" s="144" t="s">
        <v>217</v>
      </c>
      <c r="B225" s="10">
        <v>1</v>
      </c>
      <c r="C225" s="11" t="s">
        <v>168</v>
      </c>
      <c r="D225" s="11">
        <v>2</v>
      </c>
      <c r="E225" s="151" t="s">
        <v>378</v>
      </c>
      <c r="F225" s="11">
        <v>0</v>
      </c>
      <c r="G225" s="52">
        <v>2</v>
      </c>
      <c r="H225" s="16">
        <v>0.05</v>
      </c>
      <c r="I225" s="29">
        <f t="shared" si="7"/>
        <v>0.1</v>
      </c>
      <c r="J225" s="26"/>
    </row>
    <row r="226" spans="1:11" s="2" customFormat="1" ht="20.100000000000001" customHeight="1" x14ac:dyDescent="0.15">
      <c r="A226" s="145"/>
      <c r="B226" s="10">
        <v>2</v>
      </c>
      <c r="C226" s="11" t="s">
        <v>54</v>
      </c>
      <c r="D226" s="11">
        <v>3</v>
      </c>
      <c r="E226" s="152"/>
      <c r="F226" s="11">
        <v>1</v>
      </c>
      <c r="G226" s="52">
        <v>2</v>
      </c>
      <c r="H226" s="16">
        <v>0.08</v>
      </c>
      <c r="I226" s="29">
        <f t="shared" si="7"/>
        <v>0.16</v>
      </c>
      <c r="J226" s="26"/>
    </row>
    <row r="227" spans="1:11" s="2" customFormat="1" ht="20.100000000000001" customHeight="1" x14ac:dyDescent="0.15">
      <c r="A227" s="145"/>
      <c r="B227" s="10">
        <v>3</v>
      </c>
      <c r="C227" s="11" t="s">
        <v>218</v>
      </c>
      <c r="D227" s="11">
        <v>5</v>
      </c>
      <c r="E227" s="152"/>
      <c r="F227" s="11">
        <v>3</v>
      </c>
      <c r="G227" s="10">
        <v>2</v>
      </c>
      <c r="H227" s="16">
        <v>0.3</v>
      </c>
      <c r="I227" s="29">
        <f t="shared" si="7"/>
        <v>0.6</v>
      </c>
      <c r="J227" s="26"/>
    </row>
    <row r="228" spans="1:11" s="2" customFormat="1" ht="34.5" customHeight="1" x14ac:dyDescent="0.15">
      <c r="A228" s="145"/>
      <c r="B228" s="10">
        <v>4</v>
      </c>
      <c r="C228" s="11" t="s">
        <v>219</v>
      </c>
      <c r="D228" s="11">
        <v>1</v>
      </c>
      <c r="E228" s="152"/>
      <c r="F228" s="11">
        <v>1</v>
      </c>
      <c r="G228" s="9">
        <v>1</v>
      </c>
      <c r="H228" s="16">
        <v>0.4</v>
      </c>
      <c r="I228" s="29">
        <f t="shared" si="7"/>
        <v>0.4</v>
      </c>
      <c r="J228" s="26" t="s">
        <v>379</v>
      </c>
    </row>
    <row r="229" spans="1:11" s="2" customFormat="1" ht="20.100000000000001" customHeight="1" x14ac:dyDescent="0.15">
      <c r="A229" s="145"/>
      <c r="B229" s="10">
        <v>5</v>
      </c>
      <c r="C229" s="11" t="s">
        <v>220</v>
      </c>
      <c r="D229" s="11">
        <v>25</v>
      </c>
      <c r="E229" s="152"/>
      <c r="F229" s="11">
        <v>17</v>
      </c>
      <c r="G229" s="10">
        <v>8</v>
      </c>
      <c r="H229" s="16">
        <v>0.6</v>
      </c>
      <c r="I229" s="29">
        <f t="shared" si="7"/>
        <v>4.8</v>
      </c>
      <c r="J229" s="26"/>
    </row>
    <row r="230" spans="1:11" s="2" customFormat="1" ht="20.100000000000001" customHeight="1" x14ac:dyDescent="0.15">
      <c r="A230" s="145"/>
      <c r="B230" s="10">
        <v>6</v>
      </c>
      <c r="C230" s="11" t="s">
        <v>62</v>
      </c>
      <c r="D230" s="11">
        <v>2</v>
      </c>
      <c r="E230" s="152"/>
      <c r="F230" s="11">
        <v>1</v>
      </c>
      <c r="G230" s="10">
        <v>1</v>
      </c>
      <c r="H230" s="16">
        <v>3.5</v>
      </c>
      <c r="I230" s="29">
        <f t="shared" ref="I230:I278" si="8">G230*H230</f>
        <v>3.5</v>
      </c>
      <c r="J230" s="26"/>
    </row>
    <row r="231" spans="1:11" s="2" customFormat="1" ht="20.100000000000001" customHeight="1" x14ac:dyDescent="0.15">
      <c r="A231" s="145"/>
      <c r="B231" s="10">
        <v>7</v>
      </c>
      <c r="C231" s="11" t="s">
        <v>221</v>
      </c>
      <c r="D231" s="11">
        <v>3</v>
      </c>
      <c r="E231" s="152"/>
      <c r="F231" s="11">
        <v>1</v>
      </c>
      <c r="G231" s="10">
        <v>2</v>
      </c>
      <c r="H231" s="16">
        <v>5</v>
      </c>
      <c r="I231" s="29">
        <f t="shared" si="8"/>
        <v>10</v>
      </c>
      <c r="J231" s="26"/>
    </row>
    <row r="232" spans="1:11" s="2" customFormat="1" ht="27.75" customHeight="1" x14ac:dyDescent="0.15">
      <c r="A232" s="145"/>
      <c r="B232" s="10">
        <v>8</v>
      </c>
      <c r="C232" s="11" t="s">
        <v>104</v>
      </c>
      <c r="D232" s="11">
        <v>1</v>
      </c>
      <c r="E232" s="152"/>
      <c r="F232" s="11">
        <v>1</v>
      </c>
      <c r="G232" s="10">
        <v>1</v>
      </c>
      <c r="H232" s="16">
        <v>8.5</v>
      </c>
      <c r="I232" s="29">
        <f t="shared" si="8"/>
        <v>8.5</v>
      </c>
      <c r="J232" s="26" t="s">
        <v>380</v>
      </c>
    </row>
    <row r="233" spans="1:11" s="2" customFormat="1" ht="60.95" customHeight="1" x14ac:dyDescent="0.15">
      <c r="A233" s="145"/>
      <c r="B233" s="10">
        <v>9</v>
      </c>
      <c r="C233" s="11" t="s">
        <v>222</v>
      </c>
      <c r="D233" s="11">
        <v>19</v>
      </c>
      <c r="E233" s="152"/>
      <c r="F233" s="13">
        <v>14</v>
      </c>
      <c r="G233" s="14">
        <v>17</v>
      </c>
      <c r="H233" s="15">
        <v>20</v>
      </c>
      <c r="I233" s="27">
        <f t="shared" si="8"/>
        <v>340</v>
      </c>
      <c r="J233" s="28" t="s">
        <v>381</v>
      </c>
      <c r="K233" s="30" t="s">
        <v>382</v>
      </c>
    </row>
    <row r="234" spans="1:11" s="1" customFormat="1" ht="20.100000000000001" customHeight="1" x14ac:dyDescent="0.15">
      <c r="A234" s="145"/>
      <c r="B234" s="10">
        <v>10</v>
      </c>
      <c r="C234" s="11" t="s">
        <v>223</v>
      </c>
      <c r="D234" s="11">
        <v>1</v>
      </c>
      <c r="E234" s="152"/>
      <c r="F234" s="11">
        <v>0</v>
      </c>
      <c r="G234" s="10">
        <v>1</v>
      </c>
      <c r="H234" s="16">
        <v>27</v>
      </c>
      <c r="I234" s="29">
        <f t="shared" si="8"/>
        <v>27</v>
      </c>
      <c r="J234" s="26"/>
    </row>
    <row r="235" spans="1:11" s="1" customFormat="1" ht="62.1" customHeight="1" x14ac:dyDescent="0.15">
      <c r="A235" s="145"/>
      <c r="B235" s="10">
        <v>11</v>
      </c>
      <c r="C235" s="11" t="s">
        <v>224</v>
      </c>
      <c r="D235" s="11">
        <v>6</v>
      </c>
      <c r="E235" s="152"/>
      <c r="F235" s="11">
        <v>3</v>
      </c>
      <c r="G235" s="10">
        <v>5</v>
      </c>
      <c r="H235" s="16">
        <v>30</v>
      </c>
      <c r="I235" s="29">
        <f t="shared" si="8"/>
        <v>150</v>
      </c>
      <c r="J235" s="26" t="s">
        <v>383</v>
      </c>
      <c r="K235" s="30" t="s">
        <v>384</v>
      </c>
    </row>
    <row r="236" spans="1:11" s="2" customFormat="1" ht="20.100000000000001" customHeight="1" x14ac:dyDescent="0.15">
      <c r="A236" s="146"/>
      <c r="B236" s="10">
        <v>12</v>
      </c>
      <c r="C236" s="11" t="s">
        <v>225</v>
      </c>
      <c r="D236" s="11">
        <v>1</v>
      </c>
      <c r="E236" s="153"/>
      <c r="F236" s="11">
        <v>0</v>
      </c>
      <c r="G236" s="10">
        <v>1</v>
      </c>
      <c r="H236" s="16">
        <v>70</v>
      </c>
      <c r="I236" s="29">
        <f t="shared" si="8"/>
        <v>70</v>
      </c>
      <c r="J236" s="26" t="s">
        <v>385</v>
      </c>
    </row>
    <row r="237" spans="1:11" s="2" customFormat="1" ht="28.5" customHeight="1" x14ac:dyDescent="0.15">
      <c r="A237" s="144" t="s">
        <v>227</v>
      </c>
      <c r="B237" s="10">
        <v>1</v>
      </c>
      <c r="C237" s="11" t="s">
        <v>201</v>
      </c>
      <c r="D237" s="11">
        <v>2</v>
      </c>
      <c r="E237" s="151" t="s">
        <v>386</v>
      </c>
      <c r="F237" s="11">
        <v>1</v>
      </c>
      <c r="G237" s="10">
        <v>2</v>
      </c>
      <c r="H237" s="16">
        <v>0.1</v>
      </c>
      <c r="I237" s="29">
        <f t="shared" si="8"/>
        <v>0.2</v>
      </c>
      <c r="J237" s="26" t="s">
        <v>387</v>
      </c>
    </row>
    <row r="238" spans="1:11" s="2" customFormat="1" ht="33.75" customHeight="1" x14ac:dyDescent="0.15">
      <c r="A238" s="145"/>
      <c r="B238" s="10">
        <v>2</v>
      </c>
      <c r="C238" s="11" t="s">
        <v>228</v>
      </c>
      <c r="D238" s="11">
        <v>2</v>
      </c>
      <c r="E238" s="152"/>
      <c r="F238" s="11">
        <v>2</v>
      </c>
      <c r="G238" s="10">
        <v>2</v>
      </c>
      <c r="H238" s="16">
        <v>0.1</v>
      </c>
      <c r="I238" s="29">
        <f t="shared" si="8"/>
        <v>0.2</v>
      </c>
      <c r="J238" s="26" t="s">
        <v>388</v>
      </c>
    </row>
    <row r="239" spans="1:11" s="2" customFormat="1" ht="20.100000000000001" customHeight="1" x14ac:dyDescent="0.15">
      <c r="A239" s="145"/>
      <c r="B239" s="10">
        <v>3</v>
      </c>
      <c r="C239" s="11" t="s">
        <v>33</v>
      </c>
      <c r="D239" s="11">
        <v>5</v>
      </c>
      <c r="E239" s="152"/>
      <c r="F239" s="11">
        <v>4</v>
      </c>
      <c r="G239" s="10">
        <v>4</v>
      </c>
      <c r="H239" s="16">
        <v>0.3</v>
      </c>
      <c r="I239" s="29">
        <f t="shared" si="8"/>
        <v>1.2</v>
      </c>
      <c r="J239" s="26" t="s">
        <v>389</v>
      </c>
    </row>
    <row r="240" spans="1:11" s="2" customFormat="1" ht="20.100000000000001" customHeight="1" x14ac:dyDescent="0.15">
      <c r="A240" s="145"/>
      <c r="B240" s="10">
        <v>4</v>
      </c>
      <c r="C240" s="11" t="s">
        <v>229</v>
      </c>
      <c r="D240" s="11">
        <v>1</v>
      </c>
      <c r="E240" s="152"/>
      <c r="F240" s="11">
        <v>0</v>
      </c>
      <c r="G240" s="10">
        <v>1</v>
      </c>
      <c r="H240" s="16">
        <v>0.5</v>
      </c>
      <c r="I240" s="29">
        <f t="shared" si="8"/>
        <v>0.5</v>
      </c>
      <c r="J240" s="26"/>
    </row>
    <row r="241" spans="1:10" s="2" customFormat="1" ht="35.25" customHeight="1" x14ac:dyDescent="0.15">
      <c r="A241" s="145"/>
      <c r="B241" s="10">
        <v>5</v>
      </c>
      <c r="C241" s="11" t="s">
        <v>230</v>
      </c>
      <c r="D241" s="11">
        <v>1</v>
      </c>
      <c r="E241" s="152"/>
      <c r="F241" s="11">
        <v>1</v>
      </c>
      <c r="G241" s="10">
        <v>1</v>
      </c>
      <c r="H241" s="16">
        <v>2.5</v>
      </c>
      <c r="I241" s="29">
        <f t="shared" si="8"/>
        <v>2.5</v>
      </c>
      <c r="J241" s="26" t="s">
        <v>390</v>
      </c>
    </row>
    <row r="242" spans="1:10" s="2" customFormat="1" ht="20.100000000000001" customHeight="1" x14ac:dyDescent="0.15">
      <c r="A242" s="145"/>
      <c r="B242" s="10">
        <v>6</v>
      </c>
      <c r="C242" s="11" t="s">
        <v>231</v>
      </c>
      <c r="D242" s="11">
        <v>1</v>
      </c>
      <c r="E242" s="152"/>
      <c r="F242" s="11">
        <v>0</v>
      </c>
      <c r="G242" s="10">
        <v>1</v>
      </c>
      <c r="H242" s="16">
        <v>4</v>
      </c>
      <c r="I242" s="29">
        <f t="shared" si="8"/>
        <v>4</v>
      </c>
      <c r="J242" s="26"/>
    </row>
    <row r="243" spans="1:10" s="2" customFormat="1" ht="20.100000000000001" customHeight="1" x14ac:dyDescent="0.15">
      <c r="A243" s="145"/>
      <c r="B243" s="10">
        <v>7</v>
      </c>
      <c r="C243" s="11" t="s">
        <v>232</v>
      </c>
      <c r="D243" s="11">
        <v>4</v>
      </c>
      <c r="E243" s="152"/>
      <c r="F243" s="11">
        <v>2</v>
      </c>
      <c r="G243" s="10">
        <v>2</v>
      </c>
      <c r="H243" s="16">
        <v>8</v>
      </c>
      <c r="I243" s="29">
        <f t="shared" si="8"/>
        <v>16</v>
      </c>
      <c r="J243" s="26"/>
    </row>
    <row r="244" spans="1:10" s="2" customFormat="1" ht="20.100000000000001" customHeight="1" x14ac:dyDescent="0.15">
      <c r="A244" s="145"/>
      <c r="B244" s="10">
        <v>8</v>
      </c>
      <c r="C244" s="11" t="s">
        <v>233</v>
      </c>
      <c r="D244" s="11">
        <v>1</v>
      </c>
      <c r="E244" s="152"/>
      <c r="F244" s="11">
        <v>0</v>
      </c>
      <c r="G244" s="10">
        <v>1</v>
      </c>
      <c r="H244" s="16">
        <v>15</v>
      </c>
      <c r="I244" s="29">
        <f t="shared" si="8"/>
        <v>15</v>
      </c>
      <c r="J244" s="26"/>
    </row>
    <row r="245" spans="1:10" s="2" customFormat="1" ht="20.100000000000001" customHeight="1" x14ac:dyDescent="0.15">
      <c r="A245" s="145"/>
      <c r="B245" s="10">
        <v>9</v>
      </c>
      <c r="C245" s="11" t="s">
        <v>234</v>
      </c>
      <c r="D245" s="11">
        <v>1</v>
      </c>
      <c r="E245" s="152"/>
      <c r="F245" s="11">
        <v>0</v>
      </c>
      <c r="G245" s="10">
        <v>1</v>
      </c>
      <c r="H245" s="16">
        <v>18</v>
      </c>
      <c r="I245" s="29">
        <f t="shared" si="8"/>
        <v>18</v>
      </c>
      <c r="J245" s="26"/>
    </row>
    <row r="246" spans="1:10" s="2" customFormat="1" ht="31.5" customHeight="1" x14ac:dyDescent="0.15">
      <c r="A246" s="145"/>
      <c r="B246" s="10">
        <v>10</v>
      </c>
      <c r="C246" s="11" t="s">
        <v>235</v>
      </c>
      <c r="D246" s="11">
        <v>1</v>
      </c>
      <c r="E246" s="152"/>
      <c r="F246" s="11">
        <v>1</v>
      </c>
      <c r="G246" s="10">
        <v>1</v>
      </c>
      <c r="H246" s="16">
        <v>18</v>
      </c>
      <c r="I246" s="29">
        <f t="shared" si="8"/>
        <v>18</v>
      </c>
      <c r="J246" s="26" t="s">
        <v>391</v>
      </c>
    </row>
    <row r="247" spans="1:10" s="4" customFormat="1" ht="30" customHeight="1" x14ac:dyDescent="0.15">
      <c r="A247" s="146"/>
      <c r="B247" s="10">
        <v>11</v>
      </c>
      <c r="C247" s="11" t="s">
        <v>236</v>
      </c>
      <c r="D247" s="11">
        <v>1</v>
      </c>
      <c r="E247" s="153"/>
      <c r="F247" s="11">
        <v>0</v>
      </c>
      <c r="G247" s="10">
        <v>1</v>
      </c>
      <c r="H247" s="16">
        <v>14.5</v>
      </c>
      <c r="I247" s="29">
        <f t="shared" si="8"/>
        <v>14.5</v>
      </c>
      <c r="J247" s="41"/>
    </row>
    <row r="248" spans="1:10" s="2" customFormat="1" ht="20.100000000000001" customHeight="1" x14ac:dyDescent="0.15">
      <c r="A248" s="142" t="s">
        <v>238</v>
      </c>
      <c r="B248" s="10">
        <v>1</v>
      </c>
      <c r="C248" s="11" t="s">
        <v>239</v>
      </c>
      <c r="D248" s="11">
        <v>1</v>
      </c>
      <c r="E248" s="151" t="s">
        <v>392</v>
      </c>
      <c r="F248" s="36">
        <v>0</v>
      </c>
      <c r="G248" s="11">
        <v>1</v>
      </c>
      <c r="H248" s="16">
        <v>3.7999999999999999E-2</v>
      </c>
      <c r="I248" s="29">
        <f t="shared" si="8"/>
        <v>3.7999999999999999E-2</v>
      </c>
      <c r="J248" s="26"/>
    </row>
    <row r="249" spans="1:10" s="2" customFormat="1" ht="33.75" customHeight="1" x14ac:dyDescent="0.15">
      <c r="A249" s="143"/>
      <c r="B249" s="10">
        <v>2</v>
      </c>
      <c r="C249" s="11" t="s">
        <v>27</v>
      </c>
      <c r="D249" s="11">
        <v>1</v>
      </c>
      <c r="E249" s="152"/>
      <c r="F249" s="36">
        <v>1</v>
      </c>
      <c r="G249" s="10">
        <v>1</v>
      </c>
      <c r="H249" s="16">
        <v>0.05</v>
      </c>
      <c r="I249" s="29">
        <f t="shared" si="8"/>
        <v>0.05</v>
      </c>
      <c r="J249" s="26" t="s">
        <v>393</v>
      </c>
    </row>
    <row r="250" spans="1:10" s="1" customFormat="1" ht="20.100000000000001" customHeight="1" x14ac:dyDescent="0.15">
      <c r="A250" s="143"/>
      <c r="B250" s="10">
        <v>3</v>
      </c>
      <c r="C250" s="11" t="s">
        <v>240</v>
      </c>
      <c r="D250" s="11">
        <v>2</v>
      </c>
      <c r="E250" s="152"/>
      <c r="F250" s="36">
        <v>0</v>
      </c>
      <c r="G250" s="11">
        <v>2</v>
      </c>
      <c r="H250" s="16">
        <v>5.8999999999999997E-2</v>
      </c>
      <c r="I250" s="29">
        <f t="shared" si="8"/>
        <v>0.11799999999999999</v>
      </c>
      <c r="J250" s="26"/>
    </row>
    <row r="251" spans="1:10" s="2" customFormat="1" ht="31.5" customHeight="1" x14ac:dyDescent="0.15">
      <c r="A251" s="143"/>
      <c r="B251" s="10">
        <v>4</v>
      </c>
      <c r="C251" s="11" t="s">
        <v>241</v>
      </c>
      <c r="D251" s="11">
        <v>5</v>
      </c>
      <c r="E251" s="152"/>
      <c r="F251" s="36">
        <v>3</v>
      </c>
      <c r="G251" s="10">
        <v>5</v>
      </c>
      <c r="H251" s="16">
        <v>0.08</v>
      </c>
      <c r="I251" s="29">
        <f t="shared" si="8"/>
        <v>0.4</v>
      </c>
      <c r="J251" s="26" t="s">
        <v>394</v>
      </c>
    </row>
    <row r="252" spans="1:10" s="2" customFormat="1" ht="20.100000000000001" customHeight="1" x14ac:dyDescent="0.15">
      <c r="A252" s="143"/>
      <c r="B252" s="10">
        <v>5</v>
      </c>
      <c r="C252" s="11" t="s">
        <v>242</v>
      </c>
      <c r="D252" s="11">
        <v>1</v>
      </c>
      <c r="E252" s="152"/>
      <c r="F252" s="36">
        <v>0</v>
      </c>
      <c r="G252" s="53">
        <v>1</v>
      </c>
      <c r="H252" s="16">
        <v>9.9000000000000005E-2</v>
      </c>
      <c r="I252" s="29">
        <f t="shared" si="8"/>
        <v>9.9000000000000005E-2</v>
      </c>
      <c r="J252" s="26"/>
    </row>
    <row r="253" spans="1:10" s="2" customFormat="1" ht="20.100000000000001" customHeight="1" x14ac:dyDescent="0.15">
      <c r="A253" s="143"/>
      <c r="B253" s="10">
        <v>6</v>
      </c>
      <c r="C253" s="11" t="s">
        <v>243</v>
      </c>
      <c r="D253" s="11">
        <v>1</v>
      </c>
      <c r="E253" s="152"/>
      <c r="F253" s="36">
        <v>0</v>
      </c>
      <c r="G253" s="10">
        <v>1</v>
      </c>
      <c r="H253" s="16">
        <v>0.1</v>
      </c>
      <c r="I253" s="29">
        <f t="shared" si="8"/>
        <v>0.1</v>
      </c>
      <c r="J253" s="26"/>
    </row>
    <row r="254" spans="1:10" s="2" customFormat="1" ht="20.100000000000001" customHeight="1" x14ac:dyDescent="0.15">
      <c r="A254" s="143"/>
      <c r="B254" s="10">
        <v>7</v>
      </c>
      <c r="C254" s="11" t="s">
        <v>244</v>
      </c>
      <c r="D254" s="11">
        <v>1</v>
      </c>
      <c r="E254" s="152"/>
      <c r="F254" s="36">
        <v>0</v>
      </c>
      <c r="G254" s="10">
        <v>1</v>
      </c>
      <c r="H254" s="16">
        <v>0.15</v>
      </c>
      <c r="I254" s="29">
        <f t="shared" si="8"/>
        <v>0.15</v>
      </c>
      <c r="J254" s="26"/>
    </row>
    <row r="255" spans="1:10" s="2" customFormat="1" ht="20.100000000000001" customHeight="1" x14ac:dyDescent="0.15">
      <c r="A255" s="143"/>
      <c r="B255" s="10">
        <v>8</v>
      </c>
      <c r="C255" s="11" t="s">
        <v>99</v>
      </c>
      <c r="D255" s="11">
        <v>1</v>
      </c>
      <c r="E255" s="152"/>
      <c r="F255" s="36">
        <v>0</v>
      </c>
      <c r="G255" s="10">
        <v>1</v>
      </c>
      <c r="H255" s="16">
        <v>0.2</v>
      </c>
      <c r="I255" s="29">
        <f t="shared" si="8"/>
        <v>0.2</v>
      </c>
      <c r="J255" s="26"/>
    </row>
    <row r="256" spans="1:10" s="2" customFormat="1" ht="20.100000000000001" customHeight="1" x14ac:dyDescent="0.15">
      <c r="A256" s="143"/>
      <c r="B256" s="10">
        <v>9</v>
      </c>
      <c r="C256" s="11" t="s">
        <v>245</v>
      </c>
      <c r="D256" s="11">
        <v>1</v>
      </c>
      <c r="E256" s="152"/>
      <c r="F256" s="36">
        <v>0</v>
      </c>
      <c r="G256" s="10">
        <v>1</v>
      </c>
      <c r="H256" s="16">
        <v>0.26</v>
      </c>
      <c r="I256" s="29">
        <f t="shared" si="8"/>
        <v>0.26</v>
      </c>
      <c r="J256" s="26"/>
    </row>
    <row r="257" spans="1:11" s="2" customFormat="1" ht="20.100000000000001" customHeight="1" x14ac:dyDescent="0.15">
      <c r="A257" s="143"/>
      <c r="B257" s="10">
        <v>10</v>
      </c>
      <c r="C257" s="26" t="s">
        <v>246</v>
      </c>
      <c r="D257" s="11">
        <v>1</v>
      </c>
      <c r="E257" s="152"/>
      <c r="F257" s="37">
        <v>1</v>
      </c>
      <c r="G257" s="54">
        <v>1</v>
      </c>
      <c r="H257" s="55">
        <v>0.29499999999999998</v>
      </c>
      <c r="I257" s="31">
        <f t="shared" si="8"/>
        <v>0.29499999999999998</v>
      </c>
      <c r="J257" s="26" t="s">
        <v>395</v>
      </c>
    </row>
    <row r="258" spans="1:11" s="1" customFormat="1" ht="30.75" customHeight="1" x14ac:dyDescent="0.15">
      <c r="A258" s="143"/>
      <c r="B258" s="10">
        <v>11</v>
      </c>
      <c r="C258" s="11" t="s">
        <v>247</v>
      </c>
      <c r="D258" s="11">
        <v>1</v>
      </c>
      <c r="E258" s="152"/>
      <c r="F258" s="56">
        <v>1</v>
      </c>
      <c r="G258" s="57">
        <v>1</v>
      </c>
      <c r="H258" s="15">
        <v>0.33800000000000002</v>
      </c>
      <c r="I258" s="27">
        <f t="shared" si="8"/>
        <v>0.33800000000000002</v>
      </c>
      <c r="J258" s="28" t="s">
        <v>396</v>
      </c>
      <c r="K258" s="60" t="s">
        <v>397</v>
      </c>
    </row>
    <row r="259" spans="1:11" s="2" customFormat="1" ht="33.75" customHeight="1" x14ac:dyDescent="0.15">
      <c r="A259" s="143"/>
      <c r="B259" s="10">
        <v>12</v>
      </c>
      <c r="C259" s="11" t="s">
        <v>248</v>
      </c>
      <c r="D259" s="11">
        <v>1</v>
      </c>
      <c r="E259" s="152"/>
      <c r="F259" s="36">
        <v>1</v>
      </c>
      <c r="G259" s="53">
        <v>1</v>
      </c>
      <c r="H259" s="16">
        <v>0.38800000000000001</v>
      </c>
      <c r="I259" s="29">
        <f t="shared" si="8"/>
        <v>0.38800000000000001</v>
      </c>
      <c r="J259" s="26" t="s">
        <v>398</v>
      </c>
    </row>
    <row r="260" spans="1:11" s="2" customFormat="1" ht="35.25" customHeight="1" x14ac:dyDescent="0.15">
      <c r="A260" s="143"/>
      <c r="B260" s="10">
        <v>13</v>
      </c>
      <c r="C260" s="11" t="s">
        <v>249</v>
      </c>
      <c r="D260" s="11">
        <v>1</v>
      </c>
      <c r="E260" s="152"/>
      <c r="F260" s="36">
        <v>1</v>
      </c>
      <c r="G260" s="10">
        <v>1</v>
      </c>
      <c r="H260" s="16">
        <v>0.5</v>
      </c>
      <c r="I260" s="29">
        <f t="shared" si="8"/>
        <v>0.5</v>
      </c>
      <c r="J260" s="26" t="s">
        <v>399</v>
      </c>
    </row>
    <row r="261" spans="1:11" s="2" customFormat="1" ht="20.100000000000001" customHeight="1" x14ac:dyDescent="0.15">
      <c r="A261" s="143"/>
      <c r="B261" s="10">
        <v>14</v>
      </c>
      <c r="C261" s="11" t="s">
        <v>250</v>
      </c>
      <c r="D261" s="11">
        <v>1</v>
      </c>
      <c r="E261" s="152"/>
      <c r="F261" s="36">
        <v>0</v>
      </c>
      <c r="G261" s="53">
        <v>1</v>
      </c>
      <c r="H261" s="16">
        <v>0.6</v>
      </c>
      <c r="I261" s="29">
        <f t="shared" si="8"/>
        <v>0.6</v>
      </c>
      <c r="J261" s="26"/>
    </row>
    <row r="262" spans="1:11" s="2" customFormat="1" ht="20.100000000000001" customHeight="1" x14ac:dyDescent="0.15">
      <c r="A262" s="143"/>
      <c r="B262" s="10">
        <v>15</v>
      </c>
      <c r="C262" s="11" t="s">
        <v>195</v>
      </c>
      <c r="D262" s="11">
        <v>1</v>
      </c>
      <c r="E262" s="152"/>
      <c r="F262" s="36">
        <v>0</v>
      </c>
      <c r="G262" s="10">
        <v>1</v>
      </c>
      <c r="H262" s="16">
        <v>1</v>
      </c>
      <c r="I262" s="29">
        <f t="shared" si="8"/>
        <v>1</v>
      </c>
      <c r="J262" s="26"/>
    </row>
    <row r="263" spans="1:11" s="2" customFormat="1" ht="20.100000000000001" customHeight="1" x14ac:dyDescent="0.15">
      <c r="A263" s="143"/>
      <c r="B263" s="10">
        <v>16</v>
      </c>
      <c r="C263" s="11" t="s">
        <v>251</v>
      </c>
      <c r="D263" s="11">
        <v>2</v>
      </c>
      <c r="E263" s="152"/>
      <c r="F263" s="36">
        <v>2</v>
      </c>
      <c r="G263" s="10">
        <v>1</v>
      </c>
      <c r="H263" s="20">
        <v>3.8</v>
      </c>
      <c r="I263" s="31">
        <f t="shared" si="8"/>
        <v>3.8</v>
      </c>
      <c r="J263" s="26" t="s">
        <v>400</v>
      </c>
    </row>
    <row r="264" spans="1:11" s="2" customFormat="1" ht="20.100000000000001" customHeight="1" x14ac:dyDescent="0.15">
      <c r="A264" s="143"/>
      <c r="B264" s="10">
        <v>17</v>
      </c>
      <c r="C264" s="11" t="s">
        <v>34</v>
      </c>
      <c r="D264" s="11">
        <v>2</v>
      </c>
      <c r="E264" s="152"/>
      <c r="F264" s="36">
        <v>1</v>
      </c>
      <c r="G264" s="10">
        <v>1</v>
      </c>
      <c r="H264" s="16">
        <v>4</v>
      </c>
      <c r="I264" s="32">
        <f t="shared" si="8"/>
        <v>4</v>
      </c>
      <c r="J264" s="26"/>
    </row>
    <row r="265" spans="1:11" ht="20.100000000000001" customHeight="1" x14ac:dyDescent="0.15">
      <c r="A265" s="143"/>
      <c r="B265" s="10">
        <v>18</v>
      </c>
      <c r="C265" s="11" t="s">
        <v>252</v>
      </c>
      <c r="D265" s="11">
        <v>1</v>
      </c>
      <c r="E265" s="152"/>
      <c r="F265" s="36">
        <v>0</v>
      </c>
      <c r="G265" s="10">
        <v>1</v>
      </c>
      <c r="H265" s="16">
        <v>5</v>
      </c>
      <c r="I265" s="32">
        <f t="shared" si="8"/>
        <v>5</v>
      </c>
      <c r="J265" s="41"/>
    </row>
    <row r="266" spans="1:11" ht="20.100000000000001" customHeight="1" x14ac:dyDescent="0.15">
      <c r="A266" s="143"/>
      <c r="B266" s="10">
        <v>19</v>
      </c>
      <c r="C266" s="11" t="s">
        <v>253</v>
      </c>
      <c r="D266" s="11">
        <v>1</v>
      </c>
      <c r="E266" s="152"/>
      <c r="F266" s="36">
        <v>0</v>
      </c>
      <c r="G266" s="53">
        <v>1</v>
      </c>
      <c r="H266" s="16">
        <v>5.5</v>
      </c>
      <c r="I266" s="32">
        <f t="shared" si="8"/>
        <v>5.5</v>
      </c>
      <c r="J266" s="41"/>
    </row>
    <row r="267" spans="1:11" ht="20.100000000000001" customHeight="1" x14ac:dyDescent="0.15">
      <c r="A267" s="143"/>
      <c r="B267" s="10">
        <v>20</v>
      </c>
      <c r="C267" s="11" t="s">
        <v>254</v>
      </c>
      <c r="D267" s="11">
        <v>1</v>
      </c>
      <c r="E267" s="152"/>
      <c r="F267" s="36">
        <v>0</v>
      </c>
      <c r="G267" s="53">
        <v>1</v>
      </c>
      <c r="H267" s="16">
        <v>5.8</v>
      </c>
      <c r="I267" s="32">
        <f t="shared" si="8"/>
        <v>5.8</v>
      </c>
      <c r="J267" s="41"/>
    </row>
    <row r="268" spans="1:11" ht="20.100000000000001" customHeight="1" x14ac:dyDescent="0.15">
      <c r="A268" s="143"/>
      <c r="B268" s="10">
        <v>21</v>
      </c>
      <c r="C268" s="11" t="s">
        <v>255</v>
      </c>
      <c r="D268" s="11">
        <v>1</v>
      </c>
      <c r="E268" s="152"/>
      <c r="F268" s="36">
        <v>0</v>
      </c>
      <c r="G268" s="53">
        <v>1</v>
      </c>
      <c r="H268" s="16">
        <v>5.8</v>
      </c>
      <c r="I268" s="32">
        <f t="shared" si="8"/>
        <v>5.8</v>
      </c>
      <c r="J268" s="41"/>
    </row>
    <row r="269" spans="1:11" ht="20.100000000000001" customHeight="1" x14ac:dyDescent="0.15">
      <c r="A269" s="143"/>
      <c r="B269" s="10">
        <v>22</v>
      </c>
      <c r="C269" s="11" t="s">
        <v>256</v>
      </c>
      <c r="D269" s="11">
        <v>1</v>
      </c>
      <c r="E269" s="152"/>
      <c r="F269" s="36">
        <v>0</v>
      </c>
      <c r="G269" s="53">
        <v>1</v>
      </c>
      <c r="H269" s="16">
        <v>6</v>
      </c>
      <c r="I269" s="32">
        <f t="shared" si="8"/>
        <v>6</v>
      </c>
      <c r="J269" s="41"/>
    </row>
    <row r="270" spans="1:11" ht="20.100000000000001" customHeight="1" x14ac:dyDescent="0.15">
      <c r="A270" s="143"/>
      <c r="B270" s="10">
        <v>23</v>
      </c>
      <c r="C270" s="11" t="s">
        <v>257</v>
      </c>
      <c r="D270" s="11">
        <v>1</v>
      </c>
      <c r="E270" s="152"/>
      <c r="F270" s="36">
        <v>0</v>
      </c>
      <c r="G270" s="53">
        <v>1</v>
      </c>
      <c r="H270" s="16">
        <v>9.8000000000000007</v>
      </c>
      <c r="I270" s="32">
        <f t="shared" si="8"/>
        <v>9.8000000000000007</v>
      </c>
      <c r="J270" s="41"/>
    </row>
    <row r="271" spans="1:11" ht="20.100000000000001" customHeight="1" x14ac:dyDescent="0.15">
      <c r="A271" s="143"/>
      <c r="B271" s="10">
        <v>24</v>
      </c>
      <c r="C271" s="12" t="s">
        <v>258</v>
      </c>
      <c r="D271" s="11">
        <v>1</v>
      </c>
      <c r="E271" s="152"/>
      <c r="F271" s="58">
        <v>0</v>
      </c>
      <c r="G271" s="59">
        <v>1</v>
      </c>
      <c r="H271" s="20">
        <v>15.8</v>
      </c>
      <c r="I271" s="61">
        <f t="shared" si="8"/>
        <v>15.8</v>
      </c>
      <c r="J271" s="41"/>
    </row>
    <row r="272" spans="1:11" ht="20.100000000000001" customHeight="1" x14ac:dyDescent="0.15">
      <c r="A272" s="143"/>
      <c r="B272" s="10">
        <v>25</v>
      </c>
      <c r="C272" s="11" t="s">
        <v>259</v>
      </c>
      <c r="D272" s="11">
        <v>1</v>
      </c>
      <c r="E272" s="152"/>
      <c r="F272" s="36">
        <v>0</v>
      </c>
      <c r="G272" s="53">
        <v>1</v>
      </c>
      <c r="H272" s="16">
        <v>17.5</v>
      </c>
      <c r="I272" s="32">
        <f t="shared" si="8"/>
        <v>17.5</v>
      </c>
      <c r="J272" s="41"/>
    </row>
    <row r="273" spans="1:11" ht="20.100000000000001" customHeight="1" x14ac:dyDescent="0.15">
      <c r="A273" s="143"/>
      <c r="B273" s="10">
        <v>26</v>
      </c>
      <c r="C273" s="12" t="s">
        <v>260</v>
      </c>
      <c r="D273" s="11">
        <v>1</v>
      </c>
      <c r="E273" s="152"/>
      <c r="F273" s="58">
        <v>0</v>
      </c>
      <c r="G273" s="59">
        <v>1</v>
      </c>
      <c r="H273" s="20">
        <v>19.2</v>
      </c>
      <c r="I273" s="62">
        <f t="shared" si="8"/>
        <v>19.2</v>
      </c>
      <c r="J273" s="41"/>
    </row>
    <row r="274" spans="1:11" ht="20.100000000000001" customHeight="1" x14ac:dyDescent="0.15">
      <c r="A274" s="143"/>
      <c r="B274" s="10">
        <v>27</v>
      </c>
      <c r="C274" s="11" t="s">
        <v>261</v>
      </c>
      <c r="D274" s="11">
        <v>1</v>
      </c>
      <c r="E274" s="152"/>
      <c r="F274" s="36">
        <v>0</v>
      </c>
      <c r="G274" s="11">
        <v>1</v>
      </c>
      <c r="H274" s="16">
        <v>25</v>
      </c>
      <c r="I274" s="32">
        <f t="shared" si="8"/>
        <v>25</v>
      </c>
      <c r="J274" s="41"/>
    </row>
    <row r="275" spans="1:11" ht="20.100000000000001" customHeight="1" x14ac:dyDescent="0.15">
      <c r="A275" s="143"/>
      <c r="B275" s="10">
        <v>28</v>
      </c>
      <c r="C275" s="12" t="s">
        <v>262</v>
      </c>
      <c r="D275" s="11">
        <v>1</v>
      </c>
      <c r="E275" s="152"/>
      <c r="F275" s="58">
        <v>0</v>
      </c>
      <c r="G275" s="9">
        <v>1</v>
      </c>
      <c r="H275" s="20">
        <v>49</v>
      </c>
      <c r="I275" s="31">
        <f t="shared" si="8"/>
        <v>49</v>
      </c>
      <c r="J275" s="41"/>
    </row>
    <row r="276" spans="1:11" ht="20.100000000000001" customHeight="1" x14ac:dyDescent="0.15">
      <c r="A276" s="143"/>
      <c r="B276" s="10">
        <v>29</v>
      </c>
      <c r="C276" s="11" t="s">
        <v>263</v>
      </c>
      <c r="D276" s="11">
        <v>1</v>
      </c>
      <c r="E276" s="152"/>
      <c r="F276" s="36">
        <v>0</v>
      </c>
      <c r="G276" s="11">
        <v>1</v>
      </c>
      <c r="H276" s="16">
        <v>49</v>
      </c>
      <c r="I276" s="32">
        <f t="shared" si="8"/>
        <v>49</v>
      </c>
      <c r="J276" s="41"/>
    </row>
    <row r="277" spans="1:11" ht="20.100000000000001" customHeight="1" x14ac:dyDescent="0.15">
      <c r="A277" s="143"/>
      <c r="B277" s="10">
        <v>30</v>
      </c>
      <c r="C277" s="11" t="s">
        <v>264</v>
      </c>
      <c r="D277" s="11">
        <v>1</v>
      </c>
      <c r="E277" s="152"/>
      <c r="F277" s="36">
        <v>0</v>
      </c>
      <c r="G277" s="11">
        <v>1</v>
      </c>
      <c r="H277" s="16">
        <v>49.2</v>
      </c>
      <c r="I277" s="32">
        <f t="shared" si="8"/>
        <v>49.2</v>
      </c>
      <c r="J277" s="41"/>
    </row>
    <row r="278" spans="1:11" x14ac:dyDescent="0.15">
      <c r="A278" s="143"/>
      <c r="B278" s="10">
        <v>31</v>
      </c>
      <c r="C278" s="10" t="s">
        <v>265</v>
      </c>
      <c r="D278" s="11">
        <v>2</v>
      </c>
      <c r="E278" s="152"/>
      <c r="F278" s="36">
        <v>0</v>
      </c>
      <c r="G278" s="10">
        <v>2</v>
      </c>
      <c r="H278" s="16">
        <v>15.8</v>
      </c>
      <c r="I278" s="32">
        <f t="shared" si="8"/>
        <v>31.6</v>
      </c>
      <c r="J278" s="41"/>
    </row>
    <row r="279" spans="1:11" x14ac:dyDescent="0.15">
      <c r="A279" s="143"/>
      <c r="B279" s="10">
        <v>32</v>
      </c>
      <c r="C279" s="10" t="s">
        <v>401</v>
      </c>
      <c r="D279" s="11">
        <v>1</v>
      </c>
      <c r="E279" s="152"/>
      <c r="F279" s="36">
        <v>1</v>
      </c>
      <c r="G279" s="10">
        <v>0</v>
      </c>
      <c r="H279" s="16">
        <v>0</v>
      </c>
      <c r="I279" s="32">
        <v>0</v>
      </c>
      <c r="J279" s="41"/>
      <c r="K279" s="163" t="s">
        <v>402</v>
      </c>
    </row>
    <row r="280" spans="1:11" x14ac:dyDescent="0.15">
      <c r="A280" s="143"/>
      <c r="B280" s="10">
        <v>33</v>
      </c>
      <c r="C280" s="10" t="s">
        <v>403</v>
      </c>
      <c r="D280" s="11">
        <v>1</v>
      </c>
      <c r="E280" s="152"/>
      <c r="F280" s="36">
        <v>1</v>
      </c>
      <c r="G280" s="10">
        <v>0</v>
      </c>
      <c r="H280" s="16">
        <v>0</v>
      </c>
      <c r="I280" s="32">
        <v>0</v>
      </c>
      <c r="J280" s="41"/>
      <c r="K280" s="163"/>
    </row>
    <row r="281" spans="1:11" x14ac:dyDescent="0.15">
      <c r="A281" s="143"/>
      <c r="B281" s="10">
        <v>34</v>
      </c>
      <c r="C281" s="10" t="s">
        <v>404</v>
      </c>
      <c r="D281" s="11">
        <v>2</v>
      </c>
      <c r="E281" s="152"/>
      <c r="F281" s="36">
        <v>2</v>
      </c>
      <c r="G281" s="10">
        <v>0</v>
      </c>
      <c r="H281" s="16">
        <v>0</v>
      </c>
      <c r="I281" s="32">
        <v>0</v>
      </c>
      <c r="J281" s="41"/>
      <c r="K281" s="163"/>
    </row>
    <row r="282" spans="1:11" x14ac:dyDescent="0.15">
      <c r="A282" s="143"/>
      <c r="B282" s="10">
        <v>35</v>
      </c>
      <c r="C282" s="10" t="s">
        <v>405</v>
      </c>
      <c r="D282" s="11">
        <v>2</v>
      </c>
      <c r="E282" s="152"/>
      <c r="F282" s="36">
        <v>2</v>
      </c>
      <c r="G282" s="10">
        <v>0</v>
      </c>
      <c r="H282" s="16">
        <v>0</v>
      </c>
      <c r="I282" s="32">
        <v>0</v>
      </c>
      <c r="J282" s="41"/>
      <c r="K282" s="163"/>
    </row>
    <row r="283" spans="1:11" x14ac:dyDescent="0.15">
      <c r="A283" s="150"/>
      <c r="B283" s="10">
        <v>36</v>
      </c>
      <c r="C283" s="10" t="s">
        <v>406</v>
      </c>
      <c r="D283" s="11">
        <v>1</v>
      </c>
      <c r="E283" s="153"/>
      <c r="F283" s="36">
        <v>1</v>
      </c>
      <c r="G283" s="10">
        <v>0</v>
      </c>
      <c r="H283" s="16">
        <v>0</v>
      </c>
      <c r="I283" s="32">
        <v>0</v>
      </c>
      <c r="J283" s="41"/>
      <c r="K283" s="163"/>
    </row>
    <row r="284" spans="1:11" ht="48" x14ac:dyDescent="0.15">
      <c r="A284" s="9" t="s">
        <v>267</v>
      </c>
      <c r="B284" s="9">
        <v>1</v>
      </c>
      <c r="C284" s="9" t="s">
        <v>268</v>
      </c>
      <c r="D284" s="12">
        <v>1</v>
      </c>
      <c r="E284" s="12" t="s">
        <v>292</v>
      </c>
      <c r="F284" s="12">
        <v>0</v>
      </c>
      <c r="G284" s="9">
        <v>1</v>
      </c>
      <c r="H284" s="20">
        <v>80</v>
      </c>
      <c r="I284" s="61">
        <f>G284*H284</f>
        <v>80</v>
      </c>
      <c r="J284" s="63"/>
    </row>
    <row r="285" spans="1:11" x14ac:dyDescent="0.15">
      <c r="A285" s="141" t="s">
        <v>269</v>
      </c>
      <c r="B285" s="141"/>
      <c r="C285" s="141"/>
      <c r="D285" s="141"/>
      <c r="E285" s="141"/>
      <c r="F285" s="10">
        <f>SUM(F2:F284)</f>
        <v>711</v>
      </c>
      <c r="G285" s="10">
        <f>SUM(G2:G284)</f>
        <v>1034</v>
      </c>
      <c r="H285" s="16"/>
      <c r="I285" s="16">
        <f>SUM(I2:I284)</f>
        <v>6526.4759999999997</v>
      </c>
      <c r="J285" s="64"/>
    </row>
  </sheetData>
  <sheetProtection formatCells="0" formatColumns="0" formatRows="0" insertColumns="0" insertRows="0" insertHyperlinks="0" deleteColumns="0" deleteRows="0" sort="0" autoFilter="0" pivotTables="0"/>
  <mergeCells count="49">
    <mergeCell ref="K21:K22"/>
    <mergeCell ref="K279:K283"/>
    <mergeCell ref="E225:E236"/>
    <mergeCell ref="E237:E247"/>
    <mergeCell ref="E248:E283"/>
    <mergeCell ref="J21:J22"/>
    <mergeCell ref="J123:J125"/>
    <mergeCell ref="E147:E148"/>
    <mergeCell ref="E149:E150"/>
    <mergeCell ref="E151:E178"/>
    <mergeCell ref="E179:E198"/>
    <mergeCell ref="E199:E224"/>
    <mergeCell ref="A237:A247"/>
    <mergeCell ref="A248:A283"/>
    <mergeCell ref="E2:E5"/>
    <mergeCell ref="E6:E22"/>
    <mergeCell ref="E23:E26"/>
    <mergeCell ref="E27:E39"/>
    <mergeCell ref="E40:E43"/>
    <mergeCell ref="E44:E58"/>
    <mergeCell ref="E60:E66"/>
    <mergeCell ref="E67:E83"/>
    <mergeCell ref="E84:E86"/>
    <mergeCell ref="E87:E99"/>
    <mergeCell ref="E100:E104"/>
    <mergeCell ref="E105:E117"/>
    <mergeCell ref="E118:E125"/>
    <mergeCell ref="E126:E146"/>
    <mergeCell ref="A149:A150"/>
    <mergeCell ref="A151:A178"/>
    <mergeCell ref="A179:A197"/>
    <mergeCell ref="A199:A224"/>
    <mergeCell ref="A225:A236"/>
    <mergeCell ref="A285:E285"/>
    <mergeCell ref="A2:A5"/>
    <mergeCell ref="A6:A22"/>
    <mergeCell ref="A23:A26"/>
    <mergeCell ref="A27:A39"/>
    <mergeCell ref="A40:A43"/>
    <mergeCell ref="A44:A58"/>
    <mergeCell ref="A60:A66"/>
    <mergeCell ref="A67:A83"/>
    <mergeCell ref="A84:A86"/>
    <mergeCell ref="A87:A99"/>
    <mergeCell ref="A100:A104"/>
    <mergeCell ref="A105:A117"/>
    <mergeCell ref="A118:A125"/>
    <mergeCell ref="A126:A146"/>
    <mergeCell ref="A147:A148"/>
  </mergeCells>
  <phoneticPr fontId="18" type="noConversion"/>
  <pageMargins left="0.75138888888888899" right="0.75138888888888899" top="1" bottom="1" header="0.5" footer="0.5"/>
  <pageSetup paperSize="9" scale="90"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超声类设备</vt:lpstr>
      <vt:lpstr>Sheet1</vt:lpstr>
      <vt:lpstr>50-1000万</vt:lpstr>
      <vt:lpstr>20240606</vt:lpstr>
      <vt:lpstr>超声类设备!Print_Titles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2024-12-16T08:22:00Z</cp:lastPrinted>
  <dcterms:created xsi:type="dcterms:W3CDTF">2024-07-01T03:43:00Z</dcterms:created>
  <dcterms:modified xsi:type="dcterms:W3CDTF">2025-01-06T03:51:44Z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2927BDE504F145D1AFCC5587CAB2AB40_13</vt:lpwstr>
  </property>
  <property fmtid="{D5CDD505-2E9C-101B-9397-08002B2CF9AE}" pid="3" name="KSOProductBuildVer">
    <vt:lpwstr>2052-12.1.0.19302</vt:lpwstr>
  </property>
</Properties>
</file>