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filterPrivacy="1" codeName="ThisWorkbook" defaultThemeVersion="124226"/>
  <xr:revisionPtr revIDLastSave="0" documentId="13_ncr:1_{14251E7E-8B6C-4B71-8EE1-F4B4C1609B30}" xr6:coauthVersionLast="47" xr6:coauthVersionMax="47" xr10:uidLastSave="{00000000-0000-0000-0000-000000000000}"/>
  <bookViews>
    <workbookView xWindow="-110" yWindow="-110" windowWidth="25820" windowHeight="13900" tabRatio="694" xr2:uid="{00000000-000D-0000-FFFF-FFFF00000000}"/>
  </bookViews>
  <sheets>
    <sheet name="工程量清单说明" sheetId="1" r:id="rId1"/>
    <sheet name="100章 " sheetId="32" r:id="rId2"/>
    <sheet name="200章  " sheetId="48" r:id="rId3"/>
    <sheet name="600章 " sheetId="47" r:id="rId4"/>
    <sheet name="800章 " sheetId="44" r:id="rId5"/>
    <sheet name="专业工程暂估价" sheetId="8" r:id="rId6"/>
    <sheet name="投标（响应）报价汇总表 " sheetId="24" r:id="rId7"/>
    <sheet name="工程量清单单价分析表" sheetId="42" state="hidden" r:id="rId8"/>
  </sheets>
  <definedNames>
    <definedName name="_xlnm._FilterDatabase" localSheetId="4" hidden="1">'800章 '!$A$6:$G$14</definedName>
    <definedName name="_Toc227595762" localSheetId="4">'800章 '!#REF!</definedName>
    <definedName name="_Toc278291438" localSheetId="4">'800章 '!#REF!</definedName>
    <definedName name="_Toc278291448" localSheetId="4">'800章 '!#REF!</definedName>
    <definedName name="_xlnm.Print_Area" localSheetId="2">'200章  '!$A$1:$F$29</definedName>
    <definedName name="_xlnm.Print_Area" localSheetId="3">'600章 '!$A$1:$F$29</definedName>
    <definedName name="_xlnm.Print_Area" localSheetId="4">'800章 '!$A$1:$G$14</definedName>
    <definedName name="_xlnm.Print_Area" localSheetId="0">工程量清单说明!$A$1:$A$63</definedName>
    <definedName name="_xlnm.Print_Area" localSheetId="6">'投标（响应）报价汇总表 '!$A$1:$D$20</definedName>
    <definedName name="_xlnm.Print_Area" localSheetId="5">专业工程暂估价!$A$1:$E$29</definedName>
    <definedName name="_xlnm.Print_Titles" localSheetId="1">'100章 '!$2:$6</definedName>
    <definedName name="_xlnm.Print_Titles" localSheetId="2">'200章  '!$1:$5</definedName>
    <definedName name="_xlnm.Print_Titles" localSheetId="3">'600章 '!$1:$5</definedName>
    <definedName name="_xlnm.Print_Titles" localSheetId="4">'800章 '!$1:$5</definedName>
    <definedName name="_xlnm.Print_Titles" localSheetId="7">工程量清单单价分析表!$1:$8</definedName>
  </definedNames>
  <calcPr calcId="181029" fullPrecision="0"/>
</workbook>
</file>

<file path=xl/calcChain.xml><?xml version="1.0" encoding="utf-8"?>
<calcChain xmlns="http://schemas.openxmlformats.org/spreadsheetml/2006/main">
  <c r="F7" i="44" l="1"/>
  <c r="F8" i="44"/>
  <c r="F9" i="44"/>
  <c r="F10" i="44"/>
  <c r="F11" i="44"/>
  <c r="F12" i="44"/>
  <c r="F13" i="44"/>
  <c r="D7" i="44"/>
  <c r="D8" i="44"/>
  <c r="D9" i="44"/>
  <c r="D10" i="44"/>
  <c r="D11" i="44"/>
  <c r="D12" i="44"/>
  <c r="D13" i="44"/>
  <c r="D7" i="47"/>
  <c r="D8" i="47"/>
  <c r="D9" i="47"/>
  <c r="D10" i="47"/>
  <c r="D11" i="47"/>
  <c r="D12" i="47"/>
  <c r="D13" i="47"/>
  <c r="D14" i="47"/>
  <c r="D15" i="47"/>
  <c r="D16" i="47"/>
  <c r="D17" i="47"/>
  <c r="D18" i="47"/>
  <c r="D19" i="47"/>
  <c r="D20" i="47"/>
  <c r="D21" i="47"/>
  <c r="D22" i="47"/>
  <c r="D23" i="47"/>
  <c r="D24" i="47"/>
  <c r="D25" i="47"/>
  <c r="D26" i="47"/>
  <c r="D27" i="47"/>
  <c r="D28" i="47"/>
  <c r="F7" i="48"/>
  <c r="F8" i="48"/>
  <c r="F9" i="48"/>
  <c r="F10" i="48"/>
  <c r="F11" i="48"/>
  <c r="F12" i="48"/>
  <c r="F13" i="48"/>
  <c r="F14" i="48"/>
  <c r="F15" i="48"/>
  <c r="F16" i="48"/>
  <c r="F17" i="48"/>
  <c r="F18" i="48"/>
  <c r="F19" i="48"/>
  <c r="F20" i="48"/>
  <c r="F21" i="48"/>
  <c r="F22" i="48"/>
  <c r="F23" i="48"/>
  <c r="F24" i="48"/>
  <c r="F25" i="48"/>
  <c r="F26" i="48"/>
  <c r="F27" i="48"/>
  <c r="F28" i="48"/>
  <c r="D7" i="48"/>
  <c r="D8" i="48"/>
  <c r="D9" i="48"/>
  <c r="D10" i="48"/>
  <c r="D11" i="48"/>
  <c r="D12" i="48"/>
  <c r="D13" i="48"/>
  <c r="D14" i="48"/>
  <c r="D15" i="48"/>
  <c r="D16" i="48"/>
  <c r="D17" i="48"/>
  <c r="D18" i="48"/>
  <c r="D19" i="48"/>
  <c r="D20" i="48"/>
  <c r="D21" i="48"/>
  <c r="D22" i="48"/>
  <c r="D23" i="48"/>
  <c r="D24" i="48"/>
  <c r="D25" i="48"/>
  <c r="D26" i="48"/>
  <c r="D27" i="48"/>
  <c r="D28" i="48"/>
  <c r="F8" i="32"/>
  <c r="F10" i="32"/>
  <c r="F11" i="32"/>
  <c r="F12" i="32"/>
  <c r="F13" i="32"/>
  <c r="F14" i="32"/>
  <c r="F15" i="32"/>
  <c r="F16" i="32"/>
  <c r="F17" i="32"/>
  <c r="F18" i="32"/>
  <c r="F19" i="32"/>
  <c r="F20" i="32"/>
  <c r="F21" i="32"/>
  <c r="F22" i="32"/>
  <c r="F23" i="32"/>
  <c r="F24" i="32"/>
  <c r="F25" i="32"/>
  <c r="F26" i="32"/>
  <c r="F27" i="32"/>
  <c r="F28" i="32"/>
  <c r="I11" i="44"/>
  <c r="I10" i="44"/>
  <c r="U9" i="44"/>
  <c r="U7" i="44"/>
  <c r="E13" i="32"/>
  <c r="R9" i="44"/>
  <c r="Q13" i="47"/>
  <c r="P13" i="47"/>
  <c r="O13" i="47"/>
  <c r="N13" i="47"/>
  <c r="M13" i="47"/>
  <c r="L13" i="47"/>
  <c r="K13" i="47"/>
  <c r="J13" i="47"/>
  <c r="I13" i="47"/>
  <c r="H13" i="47"/>
  <c r="G13" i="47"/>
  <c r="H12" i="44" l="1"/>
  <c r="D6" i="44"/>
  <c r="F6" i="44" s="1"/>
  <c r="G9" i="48"/>
  <c r="G9" i="47"/>
  <c r="Q8" i="47"/>
  <c r="L8" i="47"/>
  <c r="J8" i="47"/>
  <c r="S8" i="47"/>
  <c r="R8" i="47"/>
  <c r="P8" i="47"/>
  <c r="O8" i="47"/>
  <c r="N8" i="47"/>
  <c r="M8" i="47"/>
  <c r="K8" i="47"/>
  <c r="I8" i="47"/>
  <c r="H8" i="47"/>
  <c r="G8" i="47"/>
  <c r="D6" i="48"/>
  <c r="F6" i="48" s="1"/>
  <c r="A3" i="48"/>
  <c r="A2" i="48"/>
  <c r="M9" i="44"/>
  <c r="H9" i="44"/>
  <c r="T9" i="44"/>
  <c r="S9" i="44"/>
  <c r="Q9" i="44"/>
  <c r="P9" i="44"/>
  <c r="O9" i="44"/>
  <c r="N9" i="44"/>
  <c r="L9" i="44"/>
  <c r="K9" i="44"/>
  <c r="J9" i="44"/>
  <c r="I9" i="44"/>
  <c r="H7" i="44"/>
  <c r="T7" i="44"/>
  <c r="S7" i="44"/>
  <c r="R7" i="44"/>
  <c r="Q7" i="44"/>
  <c r="P7" i="44"/>
  <c r="O7" i="44"/>
  <c r="N7" i="44"/>
  <c r="M7" i="44"/>
  <c r="L7" i="44"/>
  <c r="K7" i="44"/>
  <c r="J7" i="44"/>
  <c r="I7" i="44"/>
  <c r="F29" i="48" l="1"/>
  <c r="D8" i="24" s="1"/>
  <c r="F7" i="47"/>
  <c r="F9" i="47"/>
  <c r="F10" i="47"/>
  <c r="F11" i="47"/>
  <c r="F14" i="47"/>
  <c r="F15" i="47"/>
  <c r="F16" i="47"/>
  <c r="F17" i="47"/>
  <c r="F18" i="47"/>
  <c r="F19" i="47"/>
  <c r="F20" i="47"/>
  <c r="F21" i="47"/>
  <c r="F22" i="47"/>
  <c r="F23" i="47"/>
  <c r="F24" i="47"/>
  <c r="F25" i="47"/>
  <c r="F26" i="47"/>
  <c r="F27" i="47"/>
  <c r="F28" i="47"/>
  <c r="F8" i="47"/>
  <c r="F12" i="47"/>
  <c r="F13" i="47"/>
  <c r="A3" i="47" l="1"/>
  <c r="A2" i="47"/>
  <c r="D6" i="47"/>
  <c r="F6" i="47" s="1"/>
  <c r="F29" i="47" l="1"/>
  <c r="D12" i="24" s="1"/>
  <c r="A3" i="44" l="1"/>
  <c r="A2" i="44"/>
  <c r="F14" i="44" l="1"/>
  <c r="D14" i="24" s="1"/>
  <c r="E9" i="32" l="1"/>
  <c r="F9" i="32" s="1"/>
  <c r="A4" i="42"/>
  <c r="A3" i="42"/>
  <c r="A4" i="24" l="1"/>
  <c r="A3" i="24"/>
  <c r="A4" i="8"/>
  <c r="A3" i="8"/>
  <c r="E10" i="32" l="1"/>
  <c r="F7" i="32"/>
  <c r="E29" i="8" l="1"/>
  <c r="D16" i="24" s="1"/>
  <c r="F29" i="32" l="1"/>
  <c r="D7" i="24" s="1"/>
  <c r="D15" i="24" s="1"/>
  <c r="D17" i="24" l="1"/>
  <c r="D20" i="2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G9" authorId="0" shapeId="0" xr:uid="{DA073CE8-CD0F-4087-B6FE-62DB189901B3}">
      <text>
        <r>
          <rPr>
            <b/>
            <sz val="9"/>
            <color indexed="81"/>
            <rFont val="宋体"/>
            <family val="3"/>
            <charset val="134"/>
          </rPr>
          <t>作者:</t>
        </r>
        <r>
          <rPr>
            <sz val="9"/>
            <color indexed="81"/>
            <rFont val="宋体"/>
            <family val="3"/>
            <charset val="134"/>
          </rPr>
          <t xml:space="preserve">
物料数量表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G8" authorId="0" shapeId="0" xr:uid="{E103B499-7E3D-477E-A586-DE26E64A68E4}">
      <text>
        <r>
          <rPr>
            <b/>
            <sz val="9"/>
            <color indexed="81"/>
            <rFont val="宋体"/>
            <family val="3"/>
            <charset val="134"/>
          </rPr>
          <t>作者:</t>
        </r>
        <r>
          <rPr>
            <sz val="9"/>
            <color indexed="81"/>
            <rFont val="宋体"/>
            <family val="3"/>
            <charset val="134"/>
          </rPr>
          <t xml:space="preserve">
7页</t>
        </r>
      </text>
    </comment>
    <comment ref="H8" authorId="0" shapeId="0" xr:uid="{F465BB67-616E-438A-88ED-6879BF038D3D}">
      <text>
        <r>
          <rPr>
            <b/>
            <sz val="9"/>
            <color indexed="81"/>
            <rFont val="宋体"/>
            <family val="3"/>
            <charset val="134"/>
          </rPr>
          <t>作者:</t>
        </r>
        <r>
          <rPr>
            <sz val="9"/>
            <color indexed="81"/>
            <rFont val="宋体"/>
            <family val="3"/>
            <charset val="134"/>
          </rPr>
          <t xml:space="preserve">
8页</t>
        </r>
      </text>
    </comment>
    <comment ref="I8" authorId="0" shapeId="0" xr:uid="{94E911FF-E2AD-4792-AA26-DAC53872C013}">
      <text>
        <r>
          <rPr>
            <b/>
            <sz val="9"/>
            <color indexed="81"/>
            <rFont val="宋体"/>
            <family val="3"/>
            <charset val="134"/>
          </rPr>
          <t>作者:</t>
        </r>
        <r>
          <rPr>
            <sz val="9"/>
            <color indexed="81"/>
            <rFont val="宋体"/>
            <family val="3"/>
            <charset val="134"/>
          </rPr>
          <t xml:space="preserve">
9页</t>
        </r>
      </text>
    </comment>
    <comment ref="J8" authorId="0" shapeId="0" xr:uid="{3FCCCABE-F7C9-4CBC-83AC-E8721DDBAAC1}">
      <text>
        <r>
          <rPr>
            <b/>
            <sz val="9"/>
            <color indexed="81"/>
            <rFont val="宋体"/>
            <family val="3"/>
            <charset val="134"/>
          </rPr>
          <t>作者:</t>
        </r>
        <r>
          <rPr>
            <sz val="9"/>
            <color indexed="81"/>
            <rFont val="宋体"/>
            <family val="3"/>
            <charset val="134"/>
          </rPr>
          <t xml:space="preserve">
10页</t>
        </r>
      </text>
    </comment>
    <comment ref="K8" authorId="0" shapeId="0" xr:uid="{C1FF7515-E466-4644-BB35-C1208E6632FE}">
      <text>
        <r>
          <rPr>
            <b/>
            <sz val="9"/>
            <color indexed="81"/>
            <rFont val="宋体"/>
            <family val="3"/>
            <charset val="134"/>
          </rPr>
          <t>作者:</t>
        </r>
        <r>
          <rPr>
            <sz val="9"/>
            <color indexed="81"/>
            <rFont val="宋体"/>
            <family val="3"/>
            <charset val="134"/>
          </rPr>
          <t xml:space="preserve">
11页</t>
        </r>
      </text>
    </comment>
    <comment ref="L8" authorId="0" shapeId="0" xr:uid="{35C19224-5615-4159-998E-CCCB05710B6C}">
      <text>
        <r>
          <rPr>
            <b/>
            <sz val="9"/>
            <color indexed="81"/>
            <rFont val="宋体"/>
            <family val="3"/>
            <charset val="134"/>
          </rPr>
          <t>作者:</t>
        </r>
        <r>
          <rPr>
            <sz val="9"/>
            <color indexed="81"/>
            <rFont val="宋体"/>
            <family val="3"/>
            <charset val="134"/>
          </rPr>
          <t xml:space="preserve">
12页</t>
        </r>
      </text>
    </comment>
    <comment ref="M8" authorId="0" shapeId="0" xr:uid="{040ADCD8-5F64-483F-A6BD-957E94211D77}">
      <text>
        <r>
          <rPr>
            <b/>
            <sz val="9"/>
            <color indexed="81"/>
            <rFont val="宋体"/>
            <family val="3"/>
            <charset val="134"/>
          </rPr>
          <t>作者:</t>
        </r>
        <r>
          <rPr>
            <sz val="9"/>
            <color indexed="81"/>
            <rFont val="宋体"/>
            <family val="3"/>
            <charset val="134"/>
          </rPr>
          <t xml:space="preserve">
13页</t>
        </r>
      </text>
    </comment>
    <comment ref="N8" authorId="0" shapeId="0" xr:uid="{01C6CD11-B050-43B4-B5F9-3431B1826D25}">
      <text>
        <r>
          <rPr>
            <b/>
            <sz val="9"/>
            <color indexed="81"/>
            <rFont val="宋体"/>
            <family val="3"/>
            <charset val="134"/>
          </rPr>
          <t>作者:</t>
        </r>
        <r>
          <rPr>
            <sz val="9"/>
            <color indexed="81"/>
            <rFont val="宋体"/>
            <family val="3"/>
            <charset val="134"/>
          </rPr>
          <t xml:space="preserve">
14页</t>
        </r>
      </text>
    </comment>
    <comment ref="O8" authorId="0" shapeId="0" xr:uid="{354CB73C-8855-4514-9D52-B86F10BDCBA9}">
      <text>
        <r>
          <rPr>
            <b/>
            <sz val="9"/>
            <color indexed="81"/>
            <rFont val="宋体"/>
            <family val="3"/>
            <charset val="134"/>
          </rPr>
          <t>作者:</t>
        </r>
        <r>
          <rPr>
            <sz val="9"/>
            <color indexed="81"/>
            <rFont val="宋体"/>
            <family val="3"/>
            <charset val="134"/>
          </rPr>
          <t xml:space="preserve">
15页</t>
        </r>
      </text>
    </comment>
    <comment ref="P8" authorId="0" shapeId="0" xr:uid="{B50B3CCD-B9DE-45D8-B4ED-EB44D7045AD8}">
      <text>
        <r>
          <rPr>
            <b/>
            <sz val="9"/>
            <color indexed="81"/>
            <rFont val="宋体"/>
            <family val="3"/>
            <charset val="134"/>
          </rPr>
          <t>作者:</t>
        </r>
        <r>
          <rPr>
            <sz val="9"/>
            <color indexed="81"/>
            <rFont val="宋体"/>
            <family val="3"/>
            <charset val="134"/>
          </rPr>
          <t xml:space="preserve">
16页</t>
        </r>
      </text>
    </comment>
    <comment ref="Q8" authorId="0" shapeId="0" xr:uid="{7F4D512C-C854-44D6-9771-97BD8D871302}">
      <text>
        <r>
          <rPr>
            <b/>
            <sz val="9"/>
            <color indexed="81"/>
            <rFont val="宋体"/>
            <family val="3"/>
            <charset val="134"/>
          </rPr>
          <t>作者:</t>
        </r>
        <r>
          <rPr>
            <sz val="9"/>
            <color indexed="81"/>
            <rFont val="宋体"/>
            <family val="3"/>
            <charset val="134"/>
          </rPr>
          <t xml:space="preserve">
17页</t>
        </r>
      </text>
    </comment>
    <comment ref="R8" authorId="0" shapeId="0" xr:uid="{A4683F77-075E-4458-BE22-D9608413FC5B}">
      <text>
        <r>
          <rPr>
            <b/>
            <sz val="9"/>
            <color indexed="81"/>
            <rFont val="宋体"/>
            <family val="3"/>
            <charset val="134"/>
          </rPr>
          <t>作者:</t>
        </r>
        <r>
          <rPr>
            <sz val="9"/>
            <color indexed="81"/>
            <rFont val="宋体"/>
            <family val="3"/>
            <charset val="134"/>
          </rPr>
          <t xml:space="preserve">
18页</t>
        </r>
      </text>
    </comment>
    <comment ref="S8" authorId="0" shapeId="0" xr:uid="{80BA86D6-8BCC-47E8-92AB-0C19A2A69F8A}">
      <text>
        <r>
          <rPr>
            <b/>
            <sz val="9"/>
            <color indexed="81"/>
            <rFont val="宋体"/>
            <family val="3"/>
            <charset val="134"/>
          </rPr>
          <t>作者:</t>
        </r>
        <r>
          <rPr>
            <sz val="9"/>
            <color indexed="81"/>
            <rFont val="宋体"/>
            <family val="3"/>
            <charset val="134"/>
          </rPr>
          <t xml:space="preserve">
19页</t>
        </r>
      </text>
    </comment>
    <comment ref="G9" authorId="0" shapeId="0" xr:uid="{F1F1CA0A-D070-4CEC-81E3-93CACD7DD603}">
      <text>
        <r>
          <rPr>
            <b/>
            <sz val="9"/>
            <color indexed="81"/>
            <rFont val="宋体"/>
            <family val="3"/>
            <charset val="134"/>
          </rPr>
          <t>作者:</t>
        </r>
        <r>
          <rPr>
            <sz val="9"/>
            <color indexed="81"/>
            <rFont val="宋体"/>
            <family val="3"/>
            <charset val="134"/>
          </rPr>
          <t xml:space="preserve">
10页</t>
        </r>
      </text>
    </comment>
    <comment ref="G12" authorId="0" shapeId="0" xr:uid="{27C527A7-8472-43C0-8FF0-EA303A048993}">
      <text>
        <r>
          <rPr>
            <b/>
            <sz val="9"/>
            <color indexed="81"/>
            <rFont val="宋体"/>
            <family val="3"/>
            <charset val="134"/>
          </rPr>
          <t>作者:</t>
        </r>
        <r>
          <rPr>
            <sz val="9"/>
            <color indexed="81"/>
            <rFont val="宋体"/>
            <family val="3"/>
            <charset val="134"/>
          </rPr>
          <t xml:space="preserve">
物料数量表</t>
        </r>
      </text>
    </comment>
    <comment ref="G13" authorId="0" shapeId="0" xr:uid="{AEA81CFD-92B1-49B7-8E6D-9D617C684765}">
      <text>
        <r>
          <rPr>
            <b/>
            <sz val="9"/>
            <color indexed="81"/>
            <rFont val="宋体"/>
            <family val="3"/>
            <charset val="134"/>
          </rPr>
          <t>作者:</t>
        </r>
        <r>
          <rPr>
            <sz val="9"/>
            <color indexed="81"/>
            <rFont val="宋体"/>
            <family val="3"/>
            <charset val="134"/>
          </rPr>
          <t xml:space="preserve">
7页</t>
        </r>
      </text>
    </comment>
    <comment ref="H13" authorId="0" shapeId="0" xr:uid="{065174B6-87CC-4BDE-943D-CDDCEAF9538D}">
      <text>
        <r>
          <rPr>
            <b/>
            <sz val="9"/>
            <color indexed="81"/>
            <rFont val="宋体"/>
            <family val="3"/>
            <charset val="134"/>
          </rPr>
          <t>作者:</t>
        </r>
        <r>
          <rPr>
            <sz val="9"/>
            <color indexed="81"/>
            <rFont val="宋体"/>
            <family val="3"/>
            <charset val="134"/>
          </rPr>
          <t xml:space="preserve">
11页</t>
        </r>
      </text>
    </comment>
    <comment ref="I13" authorId="0" shapeId="0" xr:uid="{DEAAF5FB-F4D0-4111-B0FF-7DA5F8638665}">
      <text>
        <r>
          <rPr>
            <b/>
            <sz val="9"/>
            <color indexed="81"/>
            <rFont val="宋体"/>
            <family val="3"/>
            <charset val="134"/>
          </rPr>
          <t>作者:</t>
        </r>
        <r>
          <rPr>
            <sz val="9"/>
            <color indexed="81"/>
            <rFont val="宋体"/>
            <family val="3"/>
            <charset val="134"/>
          </rPr>
          <t xml:space="preserve">
12页</t>
        </r>
      </text>
    </comment>
    <comment ref="J13" authorId="0" shapeId="0" xr:uid="{CC3D2677-93CB-41C9-81FA-C402DBD3CE11}">
      <text>
        <r>
          <rPr>
            <b/>
            <sz val="9"/>
            <color indexed="81"/>
            <rFont val="宋体"/>
            <family val="3"/>
            <charset val="134"/>
          </rPr>
          <t>作者:</t>
        </r>
        <r>
          <rPr>
            <sz val="9"/>
            <color indexed="81"/>
            <rFont val="宋体"/>
            <family val="3"/>
            <charset val="134"/>
          </rPr>
          <t xml:space="preserve">
13页</t>
        </r>
      </text>
    </comment>
    <comment ref="K13" authorId="0" shapeId="0" xr:uid="{C668AB22-6CD1-4CD0-936D-AE05E027586A}">
      <text>
        <r>
          <rPr>
            <b/>
            <sz val="9"/>
            <color indexed="81"/>
            <rFont val="宋体"/>
            <family val="3"/>
            <charset val="134"/>
          </rPr>
          <t>作者:</t>
        </r>
        <r>
          <rPr>
            <sz val="9"/>
            <color indexed="81"/>
            <rFont val="宋体"/>
            <family val="3"/>
            <charset val="134"/>
          </rPr>
          <t xml:space="preserve">
14页</t>
        </r>
      </text>
    </comment>
    <comment ref="L13" authorId="0" shapeId="0" xr:uid="{C7A16183-63AD-4BC9-99D5-9244807DF49E}">
      <text>
        <r>
          <rPr>
            <b/>
            <sz val="9"/>
            <color indexed="81"/>
            <rFont val="宋体"/>
            <family val="3"/>
            <charset val="134"/>
          </rPr>
          <t>作者:</t>
        </r>
        <r>
          <rPr>
            <sz val="9"/>
            <color indexed="81"/>
            <rFont val="宋体"/>
            <family val="3"/>
            <charset val="134"/>
          </rPr>
          <t xml:space="preserve">
15页</t>
        </r>
      </text>
    </comment>
    <comment ref="M13" authorId="0" shapeId="0" xr:uid="{19A3F0DC-0825-4D09-93E2-706E67B8796F}">
      <text>
        <r>
          <rPr>
            <b/>
            <sz val="9"/>
            <color indexed="81"/>
            <rFont val="宋体"/>
            <family val="3"/>
            <charset val="134"/>
          </rPr>
          <t>作者:</t>
        </r>
        <r>
          <rPr>
            <sz val="9"/>
            <color indexed="81"/>
            <rFont val="宋体"/>
            <family val="3"/>
            <charset val="134"/>
          </rPr>
          <t xml:space="preserve">
16页</t>
        </r>
      </text>
    </comment>
    <comment ref="N13" authorId="0" shapeId="0" xr:uid="{438C4528-2373-4B17-ADA0-F2E73523D9A0}">
      <text>
        <r>
          <rPr>
            <b/>
            <sz val="9"/>
            <color indexed="81"/>
            <rFont val="宋体"/>
            <family val="3"/>
            <charset val="134"/>
          </rPr>
          <t>作者:</t>
        </r>
        <r>
          <rPr>
            <sz val="9"/>
            <color indexed="81"/>
            <rFont val="宋体"/>
            <family val="3"/>
            <charset val="134"/>
          </rPr>
          <t xml:space="preserve">
17ye</t>
        </r>
      </text>
    </comment>
    <comment ref="O13" authorId="0" shapeId="0" xr:uid="{2E338148-C3FC-408C-9034-1B3A4A00C3EA}">
      <text>
        <r>
          <rPr>
            <b/>
            <sz val="9"/>
            <color indexed="81"/>
            <rFont val="宋体"/>
            <family val="3"/>
            <charset val="134"/>
          </rPr>
          <t>作者:</t>
        </r>
        <r>
          <rPr>
            <sz val="9"/>
            <color indexed="81"/>
            <rFont val="宋体"/>
            <family val="3"/>
            <charset val="134"/>
          </rPr>
          <t xml:space="preserve">
18页</t>
        </r>
      </text>
    </comment>
    <comment ref="P13" authorId="0" shapeId="0" xr:uid="{A236FCA1-A44F-4E91-B323-9A15742ABB61}">
      <text>
        <r>
          <rPr>
            <b/>
            <sz val="9"/>
            <color indexed="81"/>
            <rFont val="宋体"/>
            <family val="3"/>
            <charset val="134"/>
          </rPr>
          <t>作者:</t>
        </r>
        <r>
          <rPr>
            <sz val="9"/>
            <color indexed="81"/>
            <rFont val="宋体"/>
            <family val="3"/>
            <charset val="134"/>
          </rPr>
          <t xml:space="preserve">
19页</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H7" authorId="0" shapeId="0" xr:uid="{EDFBD1B7-8086-4B2A-BFDE-20FF0E2FDE52}">
      <text>
        <r>
          <rPr>
            <b/>
            <sz val="9"/>
            <color indexed="81"/>
            <rFont val="宋体"/>
            <family val="3"/>
            <charset val="134"/>
          </rPr>
          <t>作者:</t>
        </r>
        <r>
          <rPr>
            <sz val="9"/>
            <color indexed="81"/>
            <rFont val="宋体"/>
            <family val="3"/>
            <charset val="134"/>
          </rPr>
          <t xml:space="preserve">
7页</t>
        </r>
      </text>
    </comment>
    <comment ref="I7" authorId="0" shapeId="0" xr:uid="{446261CD-E491-4A30-AB48-4FACCEF8617D}">
      <text>
        <r>
          <rPr>
            <b/>
            <sz val="9"/>
            <color indexed="81"/>
            <rFont val="宋体"/>
            <family val="3"/>
            <charset val="134"/>
          </rPr>
          <t>作者:</t>
        </r>
        <r>
          <rPr>
            <sz val="9"/>
            <color indexed="81"/>
            <rFont val="宋体"/>
            <family val="3"/>
            <charset val="134"/>
          </rPr>
          <t xml:space="preserve">
8页</t>
        </r>
      </text>
    </comment>
    <comment ref="J7" authorId="0" shapeId="0" xr:uid="{B1F57475-3A50-40A0-8A15-8871D97E0E63}">
      <text>
        <r>
          <rPr>
            <b/>
            <sz val="9"/>
            <color indexed="81"/>
            <rFont val="宋体"/>
            <family val="3"/>
            <charset val="134"/>
          </rPr>
          <t>作者:</t>
        </r>
        <r>
          <rPr>
            <sz val="9"/>
            <color indexed="81"/>
            <rFont val="宋体"/>
            <family val="3"/>
            <charset val="134"/>
          </rPr>
          <t xml:space="preserve">
9页</t>
        </r>
      </text>
    </comment>
    <comment ref="K7" authorId="0" shapeId="0" xr:uid="{2EB3C071-1826-4871-A34B-A6B36D8B77C8}">
      <text>
        <r>
          <rPr>
            <b/>
            <sz val="9"/>
            <color indexed="81"/>
            <rFont val="宋体"/>
            <family val="3"/>
            <charset val="134"/>
          </rPr>
          <t>作者:</t>
        </r>
        <r>
          <rPr>
            <sz val="9"/>
            <color indexed="81"/>
            <rFont val="宋体"/>
            <family val="3"/>
            <charset val="134"/>
          </rPr>
          <t xml:space="preserve">
10页</t>
        </r>
      </text>
    </comment>
    <comment ref="L7" authorId="0" shapeId="0" xr:uid="{88CF581F-BE20-4F1F-8D5B-2AE70A24C8BD}">
      <text>
        <r>
          <rPr>
            <b/>
            <sz val="9"/>
            <color indexed="81"/>
            <rFont val="宋体"/>
            <family val="3"/>
            <charset val="134"/>
          </rPr>
          <t>作者:</t>
        </r>
        <r>
          <rPr>
            <sz val="9"/>
            <color indexed="81"/>
            <rFont val="宋体"/>
            <family val="3"/>
            <charset val="134"/>
          </rPr>
          <t xml:space="preserve">
11页</t>
        </r>
      </text>
    </comment>
    <comment ref="M7" authorId="0" shapeId="0" xr:uid="{00E2C2B9-B0CF-4CF2-92E1-074222B5FE9D}">
      <text>
        <r>
          <rPr>
            <b/>
            <sz val="9"/>
            <color indexed="81"/>
            <rFont val="宋体"/>
            <family val="3"/>
            <charset val="134"/>
          </rPr>
          <t>作者:</t>
        </r>
        <r>
          <rPr>
            <sz val="9"/>
            <color indexed="81"/>
            <rFont val="宋体"/>
            <family val="3"/>
            <charset val="134"/>
          </rPr>
          <t xml:space="preserve">
12页</t>
        </r>
      </text>
    </comment>
    <comment ref="N7" authorId="0" shapeId="0" xr:uid="{CC5CF497-9A83-4762-BCD3-CE44DE9EB522}">
      <text>
        <r>
          <rPr>
            <b/>
            <sz val="9"/>
            <color indexed="81"/>
            <rFont val="宋体"/>
            <family val="3"/>
            <charset val="134"/>
          </rPr>
          <t>作者:</t>
        </r>
        <r>
          <rPr>
            <sz val="9"/>
            <color indexed="81"/>
            <rFont val="宋体"/>
            <family val="3"/>
            <charset val="134"/>
          </rPr>
          <t xml:space="preserve">
13页</t>
        </r>
      </text>
    </comment>
    <comment ref="O7" authorId="0" shapeId="0" xr:uid="{84B3C949-775E-4D18-82C9-C0021631BCE0}">
      <text>
        <r>
          <rPr>
            <b/>
            <sz val="9"/>
            <color indexed="81"/>
            <rFont val="宋体"/>
            <family val="3"/>
            <charset val="134"/>
          </rPr>
          <t>作者:</t>
        </r>
        <r>
          <rPr>
            <sz val="9"/>
            <color indexed="81"/>
            <rFont val="宋体"/>
            <family val="3"/>
            <charset val="134"/>
          </rPr>
          <t xml:space="preserve">
14页</t>
        </r>
      </text>
    </comment>
    <comment ref="P7" authorId="0" shapeId="0" xr:uid="{2AE75C72-8D81-49FC-AA1F-1799746C7D44}">
      <text>
        <r>
          <rPr>
            <b/>
            <sz val="9"/>
            <color indexed="81"/>
            <rFont val="宋体"/>
            <family val="3"/>
            <charset val="134"/>
          </rPr>
          <t>作者:</t>
        </r>
        <r>
          <rPr>
            <sz val="9"/>
            <color indexed="81"/>
            <rFont val="宋体"/>
            <family val="3"/>
            <charset val="134"/>
          </rPr>
          <t xml:space="preserve">
15页</t>
        </r>
      </text>
    </comment>
    <comment ref="Q7" authorId="0" shapeId="0" xr:uid="{4888D0B9-E48A-45AE-B389-C9BB0E48035A}">
      <text>
        <r>
          <rPr>
            <b/>
            <sz val="9"/>
            <color indexed="81"/>
            <rFont val="宋体"/>
            <family val="3"/>
            <charset val="134"/>
          </rPr>
          <t>作者:</t>
        </r>
        <r>
          <rPr>
            <sz val="9"/>
            <color indexed="81"/>
            <rFont val="宋体"/>
            <family val="3"/>
            <charset val="134"/>
          </rPr>
          <t xml:space="preserve">
16页</t>
        </r>
      </text>
    </comment>
    <comment ref="R7" authorId="0" shapeId="0" xr:uid="{C661BD77-2992-448E-8BB3-F922D0E2CEEA}">
      <text>
        <r>
          <rPr>
            <b/>
            <sz val="9"/>
            <color indexed="81"/>
            <rFont val="宋体"/>
            <family val="3"/>
            <charset val="134"/>
          </rPr>
          <t>作者:</t>
        </r>
        <r>
          <rPr>
            <sz val="9"/>
            <color indexed="81"/>
            <rFont val="宋体"/>
            <family val="3"/>
            <charset val="134"/>
          </rPr>
          <t xml:space="preserve">
17页</t>
        </r>
      </text>
    </comment>
    <comment ref="S7" authorId="0" shapeId="0" xr:uid="{31590E1E-69D5-4969-B500-671F1A16472D}">
      <text>
        <r>
          <rPr>
            <b/>
            <sz val="9"/>
            <color indexed="81"/>
            <rFont val="宋体"/>
            <family val="3"/>
            <charset val="134"/>
          </rPr>
          <t>作者:</t>
        </r>
        <r>
          <rPr>
            <sz val="9"/>
            <color indexed="81"/>
            <rFont val="宋体"/>
            <family val="3"/>
            <charset val="134"/>
          </rPr>
          <t xml:space="preserve">
18页</t>
        </r>
      </text>
    </comment>
    <comment ref="T7" authorId="0" shapeId="0" xr:uid="{7553BEC6-FB03-4B2C-855E-C4ACFF888CCC}">
      <text>
        <r>
          <rPr>
            <b/>
            <sz val="9"/>
            <color indexed="81"/>
            <rFont val="宋体"/>
            <family val="3"/>
            <charset val="134"/>
          </rPr>
          <t>作者:</t>
        </r>
        <r>
          <rPr>
            <sz val="9"/>
            <color indexed="81"/>
            <rFont val="宋体"/>
            <family val="3"/>
            <charset val="134"/>
          </rPr>
          <t xml:space="preserve">
19页</t>
        </r>
      </text>
    </comment>
    <comment ref="H9" authorId="0" shapeId="0" xr:uid="{ED47EDBD-737D-48BF-965A-25A486CC4071}">
      <text>
        <r>
          <rPr>
            <b/>
            <sz val="9"/>
            <color indexed="81"/>
            <rFont val="宋体"/>
            <family val="3"/>
            <charset val="134"/>
          </rPr>
          <t>作者:</t>
        </r>
        <r>
          <rPr>
            <sz val="9"/>
            <color indexed="81"/>
            <rFont val="宋体"/>
            <family val="3"/>
            <charset val="134"/>
          </rPr>
          <t xml:space="preserve">
7页</t>
        </r>
      </text>
    </comment>
    <comment ref="I9" authorId="0" shapeId="0" xr:uid="{5AAA53D2-97F0-4BED-A73B-62FD347A975B}">
      <text>
        <r>
          <rPr>
            <b/>
            <sz val="9"/>
            <color indexed="81"/>
            <rFont val="宋体"/>
            <family val="3"/>
            <charset val="134"/>
          </rPr>
          <t>作者:</t>
        </r>
        <r>
          <rPr>
            <sz val="9"/>
            <color indexed="81"/>
            <rFont val="宋体"/>
            <family val="3"/>
            <charset val="134"/>
          </rPr>
          <t xml:space="preserve">
8页</t>
        </r>
      </text>
    </comment>
    <comment ref="J9" authorId="0" shapeId="0" xr:uid="{1DC07178-0F52-4979-A06D-3DA95014AA38}">
      <text>
        <r>
          <rPr>
            <b/>
            <sz val="9"/>
            <color indexed="81"/>
            <rFont val="宋体"/>
            <family val="3"/>
            <charset val="134"/>
          </rPr>
          <t>作者:</t>
        </r>
        <r>
          <rPr>
            <sz val="9"/>
            <color indexed="81"/>
            <rFont val="宋体"/>
            <family val="3"/>
            <charset val="134"/>
          </rPr>
          <t xml:space="preserve">
9页</t>
        </r>
      </text>
    </comment>
    <comment ref="K9" authorId="0" shapeId="0" xr:uid="{7B2CFB5A-DBB4-4A3C-BA34-1BFA3B4FD0A6}">
      <text>
        <r>
          <rPr>
            <b/>
            <sz val="9"/>
            <color indexed="81"/>
            <rFont val="宋体"/>
            <family val="3"/>
            <charset val="134"/>
          </rPr>
          <t>作者:</t>
        </r>
        <r>
          <rPr>
            <sz val="9"/>
            <color indexed="81"/>
            <rFont val="宋体"/>
            <family val="3"/>
            <charset val="134"/>
          </rPr>
          <t xml:space="preserve">
10页</t>
        </r>
      </text>
    </comment>
    <comment ref="L9" authorId="0" shapeId="0" xr:uid="{B86089FE-0B16-41EF-87F7-8518E1A53291}">
      <text>
        <r>
          <rPr>
            <b/>
            <sz val="9"/>
            <color indexed="81"/>
            <rFont val="宋体"/>
            <family val="3"/>
            <charset val="134"/>
          </rPr>
          <t>作者:</t>
        </r>
        <r>
          <rPr>
            <sz val="9"/>
            <color indexed="81"/>
            <rFont val="宋体"/>
            <family val="3"/>
            <charset val="134"/>
          </rPr>
          <t xml:space="preserve">
11页</t>
        </r>
      </text>
    </comment>
    <comment ref="M9" authorId="0" shapeId="0" xr:uid="{60D49DF4-1E31-4224-B940-4491A01BAEB9}">
      <text>
        <r>
          <rPr>
            <b/>
            <sz val="9"/>
            <color indexed="81"/>
            <rFont val="宋体"/>
            <family val="3"/>
            <charset val="134"/>
          </rPr>
          <t>作者:</t>
        </r>
        <r>
          <rPr>
            <sz val="9"/>
            <color indexed="81"/>
            <rFont val="宋体"/>
            <family val="3"/>
            <charset val="134"/>
          </rPr>
          <t xml:space="preserve">
12页</t>
        </r>
      </text>
    </comment>
    <comment ref="N9" authorId="0" shapeId="0" xr:uid="{CB39FA32-E5DE-4A5F-8D16-026C36E1E1A2}">
      <text>
        <r>
          <rPr>
            <b/>
            <sz val="9"/>
            <color indexed="81"/>
            <rFont val="宋体"/>
            <family val="3"/>
            <charset val="134"/>
          </rPr>
          <t>作者:</t>
        </r>
        <r>
          <rPr>
            <sz val="9"/>
            <color indexed="81"/>
            <rFont val="宋体"/>
            <family val="3"/>
            <charset val="134"/>
          </rPr>
          <t xml:space="preserve">
13页</t>
        </r>
      </text>
    </comment>
    <comment ref="O9" authorId="0" shapeId="0" xr:uid="{80DD4B2C-ABA0-4C7B-91EA-FC8B7C05E4CB}">
      <text>
        <r>
          <rPr>
            <b/>
            <sz val="9"/>
            <color indexed="81"/>
            <rFont val="宋体"/>
            <family val="3"/>
            <charset val="134"/>
          </rPr>
          <t>作者:</t>
        </r>
        <r>
          <rPr>
            <sz val="9"/>
            <color indexed="81"/>
            <rFont val="宋体"/>
            <family val="3"/>
            <charset val="134"/>
          </rPr>
          <t xml:space="preserve">
14页</t>
        </r>
      </text>
    </comment>
    <comment ref="P9" authorId="0" shapeId="0" xr:uid="{88A3F224-5A30-4302-873F-775AD01B331B}">
      <text>
        <r>
          <rPr>
            <b/>
            <sz val="9"/>
            <color indexed="81"/>
            <rFont val="宋体"/>
            <family val="3"/>
            <charset val="134"/>
          </rPr>
          <t>作者:</t>
        </r>
        <r>
          <rPr>
            <sz val="9"/>
            <color indexed="81"/>
            <rFont val="宋体"/>
            <family val="3"/>
            <charset val="134"/>
          </rPr>
          <t xml:space="preserve">
15页</t>
        </r>
      </text>
    </comment>
    <comment ref="Q9" authorId="0" shapeId="0" xr:uid="{343CAADC-25AB-42ED-B501-75E8ECE42490}">
      <text>
        <r>
          <rPr>
            <b/>
            <sz val="9"/>
            <color indexed="81"/>
            <rFont val="宋体"/>
            <family val="3"/>
            <charset val="134"/>
          </rPr>
          <t>作者:</t>
        </r>
        <r>
          <rPr>
            <sz val="9"/>
            <color indexed="81"/>
            <rFont val="宋体"/>
            <family val="3"/>
            <charset val="134"/>
          </rPr>
          <t xml:space="preserve">
16页</t>
        </r>
      </text>
    </comment>
    <comment ref="R9" authorId="0" shapeId="0" xr:uid="{D5ACEB96-673B-447E-B62F-42BCF534628F}">
      <text>
        <r>
          <rPr>
            <b/>
            <sz val="9"/>
            <color indexed="81"/>
            <rFont val="宋体"/>
            <family val="3"/>
            <charset val="134"/>
          </rPr>
          <t>作者:</t>
        </r>
        <r>
          <rPr>
            <sz val="9"/>
            <color indexed="81"/>
            <rFont val="宋体"/>
            <family val="3"/>
            <charset val="134"/>
          </rPr>
          <t xml:space="preserve">
17页</t>
        </r>
      </text>
    </comment>
    <comment ref="S9" authorId="0" shapeId="0" xr:uid="{51FC6D8D-B2A0-4354-B609-6260817E7D2D}">
      <text>
        <r>
          <rPr>
            <b/>
            <sz val="9"/>
            <color indexed="81"/>
            <rFont val="宋体"/>
            <family val="3"/>
            <charset val="134"/>
          </rPr>
          <t>作者:</t>
        </r>
        <r>
          <rPr>
            <sz val="9"/>
            <color indexed="81"/>
            <rFont val="宋体"/>
            <family val="3"/>
            <charset val="134"/>
          </rPr>
          <t xml:space="preserve">
18页</t>
        </r>
      </text>
    </comment>
    <comment ref="T9" authorId="0" shapeId="0" xr:uid="{A75F9186-4ADA-4C00-92B4-56F12B3E550D}">
      <text>
        <r>
          <rPr>
            <b/>
            <sz val="9"/>
            <color indexed="81"/>
            <rFont val="宋体"/>
            <family val="3"/>
            <charset val="134"/>
          </rPr>
          <t>作者:</t>
        </r>
        <r>
          <rPr>
            <sz val="9"/>
            <color indexed="81"/>
            <rFont val="宋体"/>
            <family val="3"/>
            <charset val="134"/>
          </rPr>
          <t xml:space="preserve">
19页</t>
        </r>
      </text>
    </comment>
    <comment ref="H10" authorId="0" shapeId="0" xr:uid="{B55CB30E-28FC-430E-98ED-9D00D30AA70A}">
      <text>
        <r>
          <rPr>
            <b/>
            <sz val="9"/>
            <color indexed="81"/>
            <rFont val="宋体"/>
            <family val="3"/>
            <charset val="134"/>
          </rPr>
          <t>作者:</t>
        </r>
        <r>
          <rPr>
            <sz val="9"/>
            <color indexed="81"/>
            <rFont val="宋体"/>
            <family val="3"/>
            <charset val="134"/>
          </rPr>
          <t xml:space="preserve">
物料数量表</t>
        </r>
      </text>
    </comment>
    <comment ref="H11" authorId="0" shapeId="0" xr:uid="{E906991D-3281-497A-8FA2-F16C7A4577F4}">
      <text>
        <r>
          <rPr>
            <b/>
            <sz val="9"/>
            <color indexed="81"/>
            <rFont val="宋体"/>
            <family val="3"/>
            <charset val="134"/>
          </rPr>
          <t>作者:</t>
        </r>
        <r>
          <rPr>
            <sz val="9"/>
            <color indexed="81"/>
            <rFont val="宋体"/>
            <family val="3"/>
            <charset val="134"/>
          </rPr>
          <t xml:space="preserve">
物料数量表</t>
        </r>
      </text>
    </comment>
    <comment ref="H12" authorId="0" shapeId="0" xr:uid="{E4E11A97-4178-4E85-BB43-73974D72AEE9}">
      <text>
        <r>
          <rPr>
            <b/>
            <sz val="9"/>
            <color indexed="81"/>
            <rFont val="宋体"/>
            <family val="3"/>
            <charset val="134"/>
          </rPr>
          <t>作者:</t>
        </r>
        <r>
          <rPr>
            <sz val="9"/>
            <color indexed="81"/>
            <rFont val="宋体"/>
            <family val="3"/>
            <charset val="134"/>
          </rPr>
          <t xml:space="preserve">
物料数量表</t>
        </r>
      </text>
    </comment>
  </commentList>
</comments>
</file>

<file path=xl/sharedStrings.xml><?xml version="1.0" encoding="utf-8"?>
<sst xmlns="http://schemas.openxmlformats.org/spreadsheetml/2006/main" count="244" uniqueCount="211">
  <si>
    <t>1.4 工程量清单各章是按第八章“工程量清单计量规则”、第七章“技术规范”的相应章次编号的，因此，工程量清单中各章的工程子目的范围与计量等应与“工程量清单计量规则” “技术规范”相应章节的范围、计量与支付条款结合起来理解或解释。</t>
    <phoneticPr fontId="1" type="noConversion"/>
  </si>
  <si>
    <t>1.5 对作业和材料的一般说明或规定，未重复写入工程量清单内，在给工程量清单各子目标价前，应参阅第七章“技术规范”的有关内容。</t>
    <phoneticPr fontId="1" type="noConversion"/>
  </si>
  <si>
    <t>1.7 图纸中所列的工程数量表及数量汇总表仅是提供资料，不是工程量清单的外延。当图纸与工程量清单所列数量不一致时，以工程量清单所列数量作为报价的依据。</t>
    <phoneticPr fontId="1" type="noConversion"/>
  </si>
  <si>
    <t>2.投标报价说明</t>
    <phoneticPr fontId="1" type="noConversion"/>
  </si>
  <si>
    <t>2.1 工程量清单中的每一子目须填入单价或价格，且只允许有一个报价。</t>
    <phoneticPr fontId="1" type="noConversion"/>
  </si>
  <si>
    <t>2.4 符合合同条款规定的全部费用应认为已被计入有标价的工程量清单所列各子目之中，未列子目不予计量的工作，其费用应视为已分摊在本合同工程的有关子目的单价或总额价之中。</t>
    <phoneticPr fontId="1" type="noConversion"/>
  </si>
  <si>
    <t>2.5 承包人用于本合同工程的各类装备的提供、运输、维护、拆卸、拼装等支付的费用，已包括在工程量清单的单价与总额价之中。</t>
    <phoneticPr fontId="1" type="noConversion"/>
  </si>
  <si>
    <t>2.6 工程量清单中各项金额均以人民币（元）结算。</t>
    <phoneticPr fontId="1" type="noConversion"/>
  </si>
  <si>
    <t>1.工程量清单说明</t>
    <phoneticPr fontId="1" type="noConversion"/>
  </si>
  <si>
    <t>5.1 工程量清单表</t>
    <phoneticPr fontId="1" type="noConversion"/>
  </si>
  <si>
    <t>工 程 量 清 单</t>
  </si>
  <si>
    <t>子目号</t>
  </si>
  <si>
    <t>子  目  名  称</t>
  </si>
  <si>
    <t>数 量</t>
  </si>
  <si>
    <t>单 价</t>
    <phoneticPr fontId="1" type="noConversion"/>
  </si>
  <si>
    <t>合 价</t>
    <phoneticPr fontId="1" type="noConversion"/>
  </si>
  <si>
    <t>单 位</t>
    <phoneticPr fontId="1" type="noConversion"/>
  </si>
  <si>
    <t>通则</t>
    <phoneticPr fontId="1" type="noConversion"/>
  </si>
  <si>
    <t>101-1</t>
    <phoneticPr fontId="1" type="noConversion"/>
  </si>
  <si>
    <t>保险费</t>
    <phoneticPr fontId="1" type="noConversion"/>
  </si>
  <si>
    <t>-a</t>
  </si>
  <si>
    <t>-b</t>
  </si>
  <si>
    <t>按合同条款规定，提供第三者责任险</t>
  </si>
  <si>
    <t>总额</t>
  </si>
  <si>
    <t>工程管理</t>
  </si>
  <si>
    <t>102-2</t>
  </si>
  <si>
    <t>施工环保费</t>
  </si>
  <si>
    <t>102-3</t>
  </si>
  <si>
    <t>临时工程与设施</t>
  </si>
  <si>
    <t>103-1</t>
  </si>
  <si>
    <t>103-2</t>
  </si>
  <si>
    <t>临时占地</t>
  </si>
  <si>
    <t>103-3</t>
  </si>
  <si>
    <t>临时供电设施架设、维护与拆除</t>
  </si>
  <si>
    <t>103-4</t>
  </si>
  <si>
    <t>电信设施的提供、维修与拆除</t>
  </si>
  <si>
    <t>103-5</t>
  </si>
  <si>
    <t>临时供水与排污设施</t>
  </si>
  <si>
    <t>序号</t>
  </si>
  <si>
    <t>金额（人民币：元）</t>
  </si>
  <si>
    <t>清单 第100章合计  （人民币：元）</t>
    <phoneticPr fontId="1" type="noConversion"/>
  </si>
  <si>
    <t>5.3.3专业工程暂估价表</t>
  </si>
  <si>
    <t>专业工程暂估价小计    （人民币：元）</t>
    <phoneticPr fontId="9" type="noConversion"/>
  </si>
  <si>
    <t>金额</t>
    <phoneticPr fontId="9" type="noConversion"/>
  </si>
  <si>
    <t>序号</t>
    <phoneticPr fontId="9" type="noConversion"/>
  </si>
  <si>
    <t>子目号</t>
    <phoneticPr fontId="1" type="noConversion"/>
  </si>
  <si>
    <t>工程内容</t>
    <phoneticPr fontId="1" type="noConversion"/>
  </si>
  <si>
    <t>章次</t>
  </si>
  <si>
    <t>科 目 名 称</t>
  </si>
  <si>
    <t>总 则</t>
  </si>
  <si>
    <t>5.4 投标报价汇总表</t>
    <phoneticPr fontId="1" type="noConversion"/>
  </si>
  <si>
    <t>已包含在清单合计中的材料、工程设备、专业工程暂估价合计</t>
    <phoneticPr fontId="1" type="noConversion"/>
  </si>
  <si>
    <t>计日工合计</t>
    <phoneticPr fontId="1" type="noConversion"/>
  </si>
  <si>
    <t>工 程 量 清 单</t>
    <phoneticPr fontId="1" type="noConversion"/>
  </si>
  <si>
    <t>工 程 量 清 单</t>
    <phoneticPr fontId="1" type="noConversion"/>
  </si>
  <si>
    <t>专业工程名称</t>
    <phoneticPr fontId="1" type="noConversion"/>
  </si>
  <si>
    <t>按合同条款规定，提供建筑工程一切险</t>
    <phoneticPr fontId="1" type="noConversion"/>
  </si>
  <si>
    <t>总额</t>
    <phoneticPr fontId="1" type="noConversion"/>
  </si>
  <si>
    <t>专业工程暂估价汇总表</t>
    <phoneticPr fontId="9" type="noConversion"/>
  </si>
  <si>
    <t>临时道路修建、养护与拆除（包括原道路的养护）</t>
    <phoneticPr fontId="1" type="noConversion"/>
  </si>
  <si>
    <t>个</t>
    <phoneticPr fontId="1" type="noConversion"/>
  </si>
  <si>
    <t>清单  第100章  总 则</t>
    <phoneticPr fontId="1" type="noConversion"/>
  </si>
  <si>
    <t>5.5工程量清单单价分析表</t>
  </si>
  <si>
    <t>工程量清单单价分析表</t>
  </si>
  <si>
    <t>编码</t>
  </si>
  <si>
    <t>子目名称</t>
  </si>
  <si>
    <t>人工费</t>
  </si>
  <si>
    <t>材料费</t>
  </si>
  <si>
    <t>机械
使用费</t>
  </si>
  <si>
    <t>其他</t>
  </si>
  <si>
    <t>管理费</t>
  </si>
  <si>
    <t>税费</t>
  </si>
  <si>
    <t>利润</t>
  </si>
  <si>
    <t>综合单价</t>
  </si>
  <si>
    <t>工日</t>
  </si>
  <si>
    <t>单价</t>
  </si>
  <si>
    <t>金额</t>
  </si>
  <si>
    <t>主  材</t>
  </si>
  <si>
    <t>辅
材
费</t>
  </si>
  <si>
    <t>金
额</t>
  </si>
  <si>
    <t>主材耗量</t>
  </si>
  <si>
    <t>单位</t>
  </si>
  <si>
    <t>主材费</t>
  </si>
  <si>
    <t>承包人驻地建设</t>
  </si>
  <si>
    <t>104-1</t>
  </si>
  <si>
    <t xml:space="preserve"> 机电工程</t>
    <phoneticPr fontId="1" type="noConversion"/>
  </si>
  <si>
    <r>
      <t>第100章</t>
    </r>
    <r>
      <rPr>
        <sz val="11"/>
        <rFont val="宋体"/>
        <family val="3"/>
        <charset val="134"/>
      </rPr>
      <t>～</t>
    </r>
    <r>
      <rPr>
        <sz val="11"/>
        <rFont val="宋体"/>
        <family val="3"/>
        <charset val="134"/>
        <scheme val="minor"/>
      </rPr>
      <t>800章清单合计</t>
    </r>
    <phoneticPr fontId="1" type="noConversion"/>
  </si>
  <si>
    <t>数量</t>
  </si>
  <si>
    <t>合价</t>
  </si>
  <si>
    <t>备注（包括但不限于）</t>
  </si>
  <si>
    <t>4.其他说明（特别说明）</t>
    <phoneticPr fontId="1" type="noConversion"/>
  </si>
  <si>
    <t>802-1</t>
    <phoneticPr fontId="1" type="noConversion"/>
  </si>
  <si>
    <t>803</t>
    <phoneticPr fontId="1" type="noConversion"/>
  </si>
  <si>
    <t>803-1</t>
    <phoneticPr fontId="1" type="noConversion"/>
  </si>
  <si>
    <t>4.3 本项目为保证施工工艺、施工质量所增加的工程费用以及工程量清单中未涉及的图纸中所提供的其他工程量，其费用均由承包人在投标报价相应细目中综合考虑， 发包人不再另行单独计量。</t>
    <phoneticPr fontId="1" type="noConversion"/>
  </si>
  <si>
    <t>1.6 工程量清单中所列工程量的变动，丝毫不会降低或影响合同条款的效力，也不免除承包人按规定的标准进行施工和修复缺陷的责任。</t>
    <phoneticPr fontId="1" type="noConversion"/>
  </si>
  <si>
    <t>3.计日工说明</t>
    <phoneticPr fontId="1" type="noConversion"/>
  </si>
  <si>
    <t>3.1 总则</t>
  </si>
  <si>
    <t>（1）本说明应参照通用合同条款第15.7款一并理解。</t>
  </si>
  <si>
    <t>（2）未经监理人书面指令，任何工程不得按计日工施工；接到监理人按计日工施工的书面指令，承包人也不得拒绝。</t>
  </si>
  <si>
    <t>（4）计日工不调价。</t>
  </si>
  <si>
    <t>3.2 计日工劳务</t>
  </si>
  <si>
    <t xml:space="preserve">  a. 劳务基本单价包括：承包人劳务的全部直接费用，如：工资、加班费、津贴、福利费及劳动保护费等。</t>
  </si>
  <si>
    <t xml:space="preserve">  b. 承包人的利润、管理、质检、保险、税费；易耗品的使用，水电及照明费，工作台、脚手架、临时设施费，手动机具与工具的使用及维修，以及上述各项伴随而来的费用。</t>
  </si>
  <si>
    <t>3.3 计日工材料</t>
  </si>
  <si>
    <t xml:space="preserve">  承包人可以得到计日工使用的材料费用（上述3.2款已计入劳务费内的材料费用除外）的支付，此费用按承包人“计日工材料单价表”中所填报的单价计算，该单价应包括基本单价及承包人的管理费、税费、利润等所有附加费，说明如下：</t>
  </si>
  <si>
    <t>（1）材料基本单价按供货价加运杂费（到达承包人现场仓库）、保险费、仓库管理费以及运输损耗等计算；</t>
  </si>
  <si>
    <t>（2）承包人的利润、管理、质检、保险、税费及其他附加费；</t>
  </si>
  <si>
    <t>（3）从现场运至使用地点的人工费和施工机械使用费不包括在上述基本单价内。</t>
  </si>
  <si>
    <t>3.4 计日工施工机械</t>
  </si>
  <si>
    <t>（1）承包人可以得到用于计日工作业的施工机械费用的支付，该费用按承包人填报的“计日工施工机械单价表”中的租价计算。该租价应包括施工机械的折旧、利息、维修、保养、零配件、油燃料、保险和其他消耗品的费用以及全部有关使用这些机械的管理费、税费、利润和司机与助手的劳务费等费用。</t>
  </si>
  <si>
    <t>（2）在计日工作业中，承包人计算所用的施工机械费用时，应按实际工作小时支付。除非经监理人的同意，计算的工作小时才能将施工机械从现场某处运到监理人指令的计日工作业的另一现场往返运送时间包括在内。</t>
  </si>
  <si>
    <t>（1）在计算应付给承包人的计日工工资时，工时应从工人到达施工现场，并开始从事指定的工作算起，到返回原出发地点为止，扣去用餐和休息的时间。只有直接从事指定的工作，且能胜任该工作的工人才能计工，随同工人一起做工的班长应计算在内，但不包括领工（工长）和其他质检管理人员。</t>
    <phoneticPr fontId="1" type="noConversion"/>
  </si>
  <si>
    <t>（2）承包人可以得到用于计日工劳务的全部工时的支付，此支付按承包人填报的“计日工劳务单价表”所列单价计算，该单价应包括基本单价及承包人的管理费、税费、利润等所有附加费，说明如下：</t>
    <phoneticPr fontId="1" type="noConversion"/>
  </si>
  <si>
    <t>清单  第600章  安全设施及预埋管线</t>
    <phoneticPr fontId="1" type="noConversion"/>
  </si>
  <si>
    <t>清单   第600章  合计  （人民币：元）</t>
    <phoneticPr fontId="1" type="noConversion"/>
  </si>
  <si>
    <t>路基</t>
    <phoneticPr fontId="1" type="noConversion"/>
  </si>
  <si>
    <t>路面</t>
    <phoneticPr fontId="1" type="noConversion"/>
  </si>
  <si>
    <t>桥梁、涵洞</t>
    <phoneticPr fontId="1" type="noConversion"/>
  </si>
  <si>
    <t>隧道</t>
    <phoneticPr fontId="1" type="noConversion"/>
  </si>
  <si>
    <t>安全设施及预埋管线</t>
    <phoneticPr fontId="1" type="noConversion"/>
  </si>
  <si>
    <t>绿化及环境保护设施</t>
    <phoneticPr fontId="1" type="noConversion"/>
  </si>
  <si>
    <t>清单合计减去材料、工程设备、专业工程暂估价合计
（即9-10=11）</t>
    <phoneticPr fontId="1" type="noConversion"/>
  </si>
  <si>
    <t>604</t>
    <phoneticPr fontId="1" type="noConversion"/>
  </si>
  <si>
    <t>道路交通标志</t>
    <phoneticPr fontId="1" type="noConversion"/>
  </si>
  <si>
    <t>-d</t>
    <phoneticPr fontId="1" type="noConversion"/>
  </si>
  <si>
    <t>2.8 暂估价的数量及拟用子目的说明：按招标人给定的金额总计 0 元进行报价，分别计入清单相应子目中。</t>
    <phoneticPr fontId="1" type="noConversion"/>
  </si>
  <si>
    <t>暂列金额（不含计日工总额）</t>
    <phoneticPr fontId="1" type="noConversion"/>
  </si>
  <si>
    <t>清单  第800章  机电工程</t>
    <phoneticPr fontId="1" type="noConversion"/>
  </si>
  <si>
    <t>清单  第800章  合计  (人民币：元)</t>
    <phoneticPr fontId="1" type="noConversion"/>
  </si>
  <si>
    <t>2.2 除非合同另有规定，工程量清单中有标价的单价和总额价均已包括了为实施和完成合同工程所需的劳务、材料（含完成本项目其他必须材料）、设备、机械、措施费、质检（自检）、安装、缺陷修复、质保期内维修、管理、保险、税费、利润等费用，以及合同明示或暗示的所有责任、义务和一般风险。</t>
    <phoneticPr fontId="1" type="noConversion"/>
  </si>
  <si>
    <t>4.5  103-1 临时道路修建、养护与拆除（包括原道路的养护） 子目：
       工程量计量：1.以总额为单位计量。2.包括保通便道（如需要）、各场（厂）区、作业连接道路的修建、养护与拆除；3.临时道路中设置的便桥、便涵等构造物及道路安全设施、隔离设施、网围栏等，均作为临时道路的附属工作，发包人不另行计量与支付。
       工程内容：1.按招标文件技术规范第103.03小节及合同条款规定完成临时道路的修建、养护与拆除；2.保通便道的修建及拆除（如有），并配备相关安全设施等；3.保通便道的协调管理。</t>
    <phoneticPr fontId="1" type="noConversion"/>
  </si>
  <si>
    <t>合同包号：包1</t>
    <phoneticPr fontId="1" type="noConversion"/>
  </si>
  <si>
    <t>投标（响应）报价汇总表</t>
    <phoneticPr fontId="1" type="noConversion"/>
  </si>
  <si>
    <t>投标（响应）报价14=9+12+13</t>
    <phoneticPr fontId="1" type="noConversion"/>
  </si>
  <si>
    <t>1.1 本工程量清单是根据招标（采购）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phoneticPr fontId="1" type="noConversion"/>
  </si>
  <si>
    <t>1.2 本工程量清单应与招标（采购）文件中的投标人（供应商）须知、通用合同条款、专用合同条款、工程量清单计量规则、技术规范及图纸等一起阅读和理解。</t>
    <phoneticPr fontId="1" type="noConversion"/>
  </si>
  <si>
    <t>1.3 本工程量清单中所列工程数量是估算的或设计的预计数量，仅作为投标（响应）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15.4款的规定，按监理人确定的单价或总额价计算支付额。</t>
    <phoneticPr fontId="1" type="noConversion"/>
  </si>
  <si>
    <t>项目名称：2026年过水路面治理改造工程施工采购</t>
    <phoneticPr fontId="1" type="noConversion"/>
  </si>
  <si>
    <t>2.3 工程量清单中投标人（供应商）没有填入单价或价格的子目，其费用视为已分摊在工程量清单中其他相关子目的单价或价格之中。承包人必须按监理人指令完成工程量清单中未填入单价或价格的子目，但不能得到结算与支付。</t>
    <phoneticPr fontId="1" type="noConversion"/>
  </si>
  <si>
    <t>（3）投标人（供应商）应在计日工单价表中填列计日工子目的基本单价或租价（如需要），该基本单价或租价适用于监理人指令的任何数量的计日工的结算与支付。计日工的劳务、材料和施工机械由招标人（或发包人）列出正常的估计数量，投标人（供应商）报出单价，计算出计日工总额后列入工程量清单汇总表中并进入评标价。</t>
    <phoneticPr fontId="1" type="noConversion"/>
  </si>
  <si>
    <t>4.1 本项目建筑工程一切险及第三者责任险应以发包人和承包人联名投保，保险费由发包人承担。投保的范围与条件和保险费率按招标文件的规定办理。建筑工程一切险的投保金额为工程量清单100章至800章合计金额(不含建筑工程一切险和第三者责任险的保险费)，保险费率为3‰；第三者责任险的投保金额为100万元，保险费率暂定为4‰。上述保险费在工程量清单第100章中列有单独的支付子目，由投标人（供应商）按招标（采购）文件中的规定填写总额价，中标（成交）后发包人将按承包人实际支付的保险费的保单支付给承包人。如发生保险事故，保险金额不足以补偿损失的，应由承包人自行负责补偿。承包人设备险和雇用人员工伤事故保险、人身意外伤害保险由承包人自行投保，保险费由承包人承担并支付，并包含在所报的单价或总额价中，不单独报价。</t>
    <phoneticPr fontId="1" type="noConversion"/>
  </si>
  <si>
    <t>监控</t>
    <phoneticPr fontId="1" type="noConversion"/>
  </si>
  <si>
    <t>监控（含太阳板及电池）</t>
    <phoneticPr fontId="1" type="noConversion"/>
  </si>
  <si>
    <t>太阳能照明</t>
    <phoneticPr fontId="1" type="noConversion"/>
  </si>
  <si>
    <t>1.基坑开挖及回填；2.基础预制安装或浇筑；3.设备购置与安装；4.粘贴反光膜（如需要）；5.场地清理；6.相关技术参数详见设计文件；7.本子目不包含配电箱，配电箱在其他子目内计量。</t>
    <phoneticPr fontId="1" type="noConversion"/>
  </si>
  <si>
    <t>1.基坑开挖及回填；2.基础预制安装或浇筑；3.设备购置与安装；4.粘贴反光膜（如需要）；5.场地清理；6.相关技术参数详见设计文件；</t>
    <phoneticPr fontId="1" type="noConversion"/>
  </si>
  <si>
    <t>杆</t>
    <phoneticPr fontId="1" type="noConversion"/>
  </si>
  <si>
    <t>太阳能照明（含太阳板及电池）</t>
    <phoneticPr fontId="1" type="noConversion"/>
  </si>
  <si>
    <t>清单  第200章  路基</t>
    <phoneticPr fontId="1" type="noConversion"/>
  </si>
  <si>
    <t>清单   第200章  合计  （人民币：元）</t>
    <phoneticPr fontId="1" type="noConversion"/>
  </si>
  <si>
    <t>604-2</t>
    <phoneticPr fontId="1" type="noConversion"/>
  </si>
  <si>
    <t>双柱式交通标志</t>
    <phoneticPr fontId="1" type="noConversion"/>
  </si>
  <si>
    <t>-e</t>
    <phoneticPr fontId="1" type="noConversion"/>
  </si>
  <si>
    <t>□2320×1840mm     警告标志（完整一套）</t>
    <phoneticPr fontId="1" type="noConversion"/>
  </si>
  <si>
    <t>□2320×1840mm     警告标志（只制作版面和抱箍，并进行安装）</t>
    <phoneticPr fontId="1" type="noConversion"/>
  </si>
  <si>
    <t>202</t>
    <phoneticPr fontId="1" type="noConversion"/>
  </si>
  <si>
    <t>场地清理</t>
    <phoneticPr fontId="1" type="noConversion"/>
  </si>
  <si>
    <t>202-3</t>
    <phoneticPr fontId="1" type="noConversion"/>
  </si>
  <si>
    <t>拆除结构物</t>
    <phoneticPr fontId="1" type="noConversion"/>
  </si>
  <si>
    <t>-c</t>
    <phoneticPr fontId="1" type="noConversion"/>
  </si>
  <si>
    <t>砖、石及其他砌体结构</t>
    <phoneticPr fontId="1" type="noConversion"/>
  </si>
  <si>
    <t>-c-1</t>
    <phoneticPr fontId="1" type="noConversion"/>
  </si>
  <si>
    <t>拆除过水路面平台的圬工</t>
    <phoneticPr fontId="1" type="noConversion"/>
  </si>
  <si>
    <t>806</t>
    <phoneticPr fontId="1" type="noConversion"/>
  </si>
  <si>
    <t>配电箱</t>
    <phoneticPr fontId="1" type="noConversion"/>
  </si>
  <si>
    <t>台</t>
    <phoneticPr fontId="1" type="noConversion"/>
  </si>
  <si>
    <t>807</t>
    <phoneticPr fontId="1" type="noConversion"/>
  </si>
  <si>
    <t>张</t>
    <phoneticPr fontId="1" type="noConversion"/>
  </si>
  <si>
    <t>项</t>
    <phoneticPr fontId="1" type="noConversion"/>
  </si>
  <si>
    <t>网卡</t>
    <phoneticPr fontId="1" type="noConversion"/>
  </si>
  <si>
    <t>含3年流量费</t>
    <phoneticPr fontId="1" type="noConversion"/>
  </si>
  <si>
    <t>应用服务</t>
    <phoneticPr fontId="1" type="noConversion"/>
  </si>
  <si>
    <t>609</t>
    <phoneticPr fontId="1" type="noConversion"/>
  </si>
  <si>
    <t>隔离门</t>
    <phoneticPr fontId="1" type="noConversion"/>
  </si>
  <si>
    <t>609-1</t>
    <phoneticPr fontId="1" type="noConversion"/>
  </si>
  <si>
    <t>隔离门（含标志板）</t>
    <phoneticPr fontId="1" type="noConversion"/>
  </si>
  <si>
    <t>隔离门（含标志板）（宽度：8m）</t>
    <phoneticPr fontId="1" type="noConversion"/>
  </si>
  <si>
    <t>个</t>
    <phoneticPr fontId="1" type="noConversion"/>
  </si>
  <si>
    <t>-a</t>
    <phoneticPr fontId="1" type="noConversion"/>
  </si>
  <si>
    <t>-b</t>
    <phoneticPr fontId="1" type="noConversion"/>
  </si>
  <si>
    <t>隔离门（含标志板）（宽度：9.5m）</t>
    <phoneticPr fontId="1" type="noConversion"/>
  </si>
  <si>
    <t>802</t>
    <phoneticPr fontId="1" type="noConversion"/>
  </si>
  <si>
    <t>805</t>
    <phoneticPr fontId="1" type="noConversion"/>
  </si>
  <si>
    <t>视频监控云存储管理费（包含3年）</t>
    <phoneticPr fontId="1" type="noConversion"/>
  </si>
  <si>
    <t>4.8  本项目公路机电工程均应按设计图纸、国家和交通运输部现行有关规范结合相应机电专业现有版本标准与规范进行指导实施。有规范规定及图纸中未明确的任何细节，或在涉及到任何条款的细节没有明确的规定时，都应被认为是采用令业主和监理方同意的我国公路机电工程的常规做法。 所有设备完工后的使用要求，应符合合同条款、最新版本标准与规范及合同有关文件的要求。本项目机电工程现场施工应与合同条款、设计图纸的规定和业主要求一致，应互相对照阅读和使用。</t>
    <phoneticPr fontId="1" type="noConversion"/>
  </si>
  <si>
    <t>4.9  承包人在施工前，应与交警、路政管理等相关部门进行协商确定交通组织方案，由此产生的协调费用由承包人承担，发包人不另行计量。</t>
    <phoneticPr fontId="1" type="noConversion"/>
  </si>
  <si>
    <t>4.10  承包人在施工过程中应加强环保节能及大气污染防治措施，严格落实施工便道及施工堆土必须喷洒抑尘剂或覆盖密目抑尘网，施工物料输送工段要封闭施工，倾倒土石方必须实施喷淋作业。工程结束后，对施工期间的工程垃圾、废弃施工便道和废旧建筑材料等进行清理，恢复施工现场及弃土场的环境。承包人按上述要求施工作业所产生的费用应分摊在本项目工程量清单相关子目的单价或总额价中予以考虑，发包人不另行计量。</t>
    <phoneticPr fontId="1" type="noConversion"/>
  </si>
  <si>
    <t>4.12 除特别说明外，本工程项目的二次设计费用（如有）、驻厂监造费用（如有）均已包含在所报的单价或总额价中，发包人不另行计量与支付。</t>
    <phoneticPr fontId="1" type="noConversion"/>
  </si>
  <si>
    <t>4.14 投标人（供应商）在对本工程量清单 第800章 内容报价时，应充分考虑实际地质情况与设计文件不符造成的费用增加，并将上述增加的费用（如有）分摊在本合同工程的有关子目的单价或总额价之中，发包人不另行计量。</t>
    <phoneticPr fontId="1" type="noConversion"/>
  </si>
  <si>
    <t>4.15  投标人（供应商）在对本工程量清单 第600章 内容报价时，应充分考虑实际地质情况与设计文件不符造成的费用增加，并同时考虑护肩板与交通安全设施施工冲突增加的费用（钻孔费用等），并将上述增加的费用（如有）分摊在本合同工程的有关子目的单价或总额价之中，发包人不另行计量与支付。</t>
    <phoneticPr fontId="1" type="noConversion"/>
  </si>
  <si>
    <t>4.16   本项目依据主体工程设计文件，填方路段路基边坡坡度为1:1.5，在设计中，标志立柱高度的边坡部分是以1:1.5的路基边坡计算的，在施工放样时，对于设在路基边坡上或挖方段的标志，应根据标志所在位置处的实际情况调整立柱长度（或加深基础），由此所增加的费用（如有）由承包人分摊至所报的单价或总额价内，发包人不另行计量。</t>
    <phoneticPr fontId="1" type="noConversion"/>
  </si>
  <si>
    <t>4.17  设计图纸所提供料场（砂、片石、碎石、水等）位置、质量、数量、取弃土场位置、数量等仅作为参考资料，不作为计量支付及变更的依据。若设计图纸内未提供前述参考资料，投标人（供应商）应自行踏勘施工现场周边情况，自行确定料场及取弃土场等位置后进行投标（响应）报价。承包人应承担材料（合同规定可以调价的除外）的质量和价格风险，并承担砂、石等材料的矿产资源税（如有）等料场使用费和料场办理合法手续的费用。</t>
    <phoneticPr fontId="1" type="noConversion"/>
  </si>
  <si>
    <t>4.18  投标人（供应商）所报各子目单价或总额价均已包含但不限于设备、主件、标准附件、辅材、备品备件、包装、运输、装卸、安装、设备检测、综合施工、培训（如需要）、竣（交）工验收（指承包人参加竣交工验收产生的费用）、试运行（如需要）、现场服务费（后续服务）所产生的费用、设备维护及售后服务、税金及知识产权费且完全达到招标（采购）文件要求并通过验收合格满足使用要求所需的一切费用。本项目所需要的软件（如需要）、硬件设备、施工工作面的所有安装辅材、配套设施且清单里没有详细描述的物资，供应商均应计算到投标（响应）总报价内，供应商在报价时如有遗漏，自行承担相应费用。</t>
    <phoneticPr fontId="1" type="noConversion"/>
  </si>
  <si>
    <t>4.19  发包人在验收过程中，如发现有漏检、缺件、损件，承包人须无条件、无偿补齐，所发生的的费用，视为已包含在投标（响应）总报价中，且并不因此影响交付发包人的使用时间。承包人在报价时还应充分考虑协议履行所包含的风险责任和招标（采购）文件规定的应由中标人（成交供应商）承担的各项费用，以及完成本项目工作所需的全部费用。</t>
    <phoneticPr fontId="1" type="noConversion"/>
  </si>
  <si>
    <t>4.20  发包人对所收到的货物实行不定期分批抽检（如需要），由此所发生的费用应包含在投标（响应）总报价中。</t>
    <phoneticPr fontId="1" type="noConversion"/>
  </si>
  <si>
    <t>4.21  承包人提供产品须为原装生产厂家生产产品，一旦发现中标（成交）供应商以次充好，提供贴牌假冒产品的，发包人有权单方解除合同并追究法律责任，给发包人造成的损失全部由承包人承担。</t>
    <phoneticPr fontId="1" type="noConversion"/>
  </si>
  <si>
    <t>4.22  承包人提供的免费售后服务作为本项目工作的一部分，发包人不再另行付费。缺陷责任期（或质保期）内，如系统出现故障，承包人应派员在24 小时内赶到现场进行修理或更换，且免费给予解决，严重问题承包人现场人员无法及时解决的，需承包人调配更高级别专业技术人员到现场解决。如有特殊事项不能按时到场或处理故障问题，须事先取得发包人同意。未经发包人同意，如不能按时到场的，由此产生一切损失由承包人承担。</t>
    <phoneticPr fontId="1" type="noConversion"/>
  </si>
  <si>
    <t>4.23  承包人应在项目所在地对发包人相关人员进行免费现场培训（如需要）和免费咨询。承包人应在投标（响应）文件中给出详细的培训方案，培训人员应具有丰富的测试或安装经验。</t>
    <phoneticPr fontId="1" type="noConversion"/>
  </si>
  <si>
    <t>4.24 招标（采购）清单内未述及参数详见施工图设计文件或相关标准要求。</t>
    <phoneticPr fontId="1" type="noConversion"/>
  </si>
  <si>
    <t>4.26  除特别说明外，本工程量清单依照《中华人民共和国交通运输部 公路工程标准施工招标文件（2018年版 ）》相关规定执行。</t>
    <phoneticPr fontId="1" type="noConversion"/>
  </si>
  <si>
    <r>
      <t>2.7 暂列金额（不含计日工总额）的数量及拟用子目的说明：</t>
    </r>
    <r>
      <rPr>
        <b/>
        <sz val="11"/>
        <rFont val="华文中宋"/>
        <family val="3"/>
        <charset val="134"/>
      </rPr>
      <t>暂列金额以</t>
    </r>
    <r>
      <rPr>
        <b/>
        <u/>
        <sz val="11"/>
        <rFont val="华文中宋"/>
        <family val="3"/>
        <charset val="134"/>
      </rPr>
      <t xml:space="preserve"> 0 元</t>
    </r>
    <r>
      <rPr>
        <b/>
        <sz val="11"/>
        <rFont val="华文中宋"/>
        <family val="3"/>
        <charset val="134"/>
      </rPr>
      <t>计列。</t>
    </r>
    <phoneticPr fontId="1" type="noConversion"/>
  </si>
  <si>
    <r>
      <t>4.2 为确保将安全施工措施落到实处，招标人按 《公路水运工程安全生产监督管理办法》（交通运输部令2017年第25号）、《关于印发&lt;企业安全生产费用提取和使用管理办法&gt;的通知》（财资〔2022〕136号）要求设置安全生产费，该项费用按工程量清单100章至800章合计金额（不含安全生产费及建筑工程一切险及第三者责任险的保险费）的1.5%（</t>
    </r>
    <r>
      <rPr>
        <b/>
        <sz val="11"/>
        <rFont val="华文中宋"/>
        <family val="3"/>
        <charset val="134"/>
      </rPr>
      <t>若招标人（采购人）公布了最高投标（响应）限价时，按最高投标（响应）限价的1.5%计</t>
    </r>
    <r>
      <rPr>
        <sz val="11"/>
        <rFont val="华文中宋"/>
        <family val="3"/>
        <charset val="134"/>
      </rPr>
      <t>）以固定金额形式计入工程量清单100章相应支付子目中。所发生的施工安全生产费用，应用于施工安全防护用具及设施的采购和更新、安全施工措施的落实、安全生产条件的改善、安全生产责任保险（如需要），不得挪作他用。投标人（供应商）必须将该项费用计入工程量清单100章相应支付子目中，招标人（采购人）将按照实际发生情况据实支付。如承包人在此基础上增加安全生产费用以满足项目施工需要，则承包人应在本项目工程量清单其他相关子目的单价或总额价中予以考虑，发包人不再另行支付。因采取合同未约定的特殊防护措施增加的费用，由监理人按相关条款商定或确定。</t>
    </r>
    <phoneticPr fontId="1" type="noConversion"/>
  </si>
  <si>
    <r>
      <t>4.4  投标人（供应商）在投标（响应）报价时，应将</t>
    </r>
    <r>
      <rPr>
        <b/>
        <u/>
        <sz val="11"/>
        <rFont val="华文中宋"/>
        <family val="3"/>
        <charset val="134"/>
      </rPr>
      <t>竣工文件编制费</t>
    </r>
    <r>
      <rPr>
        <sz val="11"/>
        <rFont val="华文中宋"/>
        <family val="3"/>
        <charset val="134"/>
      </rPr>
      <t>分摊在本合同工程的有关子目的单价或总额价之中，发包人不另行计量。</t>
    </r>
    <phoneticPr fontId="1" type="noConversion"/>
  </si>
  <si>
    <t>4.6   604-2   双柱式交通标志  子目：
         工程量计量：依据图纸所示位置和断面尺寸，分不同规格的标志板面，按安装就位的标志数量以个为单位计量。
         工程内容：1.基槽开挖；2.基础施工（钢筋与预埋件安装、混凝土浇筑或预制安装等）；3.立柱、标志板及各种匹配件制作与安装；4.粘贴反光膜（如需要）;5.清理，弃方处理。</t>
    <phoneticPr fontId="1" type="noConversion"/>
  </si>
  <si>
    <t>4.7   609-1   隔离门（含标志板）  子目：
         工程量计量：依据图纸所示位置和尺寸，按安装就位的隔离门数量以个为单位计量。
         工程内容：1.基坑开挖及回填；2.基础预制安装或浇筑；3.设备购置与安装（含标志板制作与安装）；4.粘贴反光膜（如需要）；5.场地清理；6.相关技术参数详见设计文件。</t>
    <phoneticPr fontId="1" type="noConversion"/>
  </si>
  <si>
    <r>
      <t>4.11  除特别说明外，本工程项目的各类材料、设备的</t>
    </r>
    <r>
      <rPr>
        <b/>
        <u/>
        <sz val="11"/>
        <rFont val="华文中宋"/>
        <family val="3"/>
        <charset val="134"/>
      </rPr>
      <t>试验检测费用</t>
    </r>
    <r>
      <rPr>
        <sz val="11"/>
        <rFont val="华文中宋"/>
        <family val="3"/>
        <charset val="134"/>
      </rPr>
      <t>、</t>
    </r>
    <r>
      <rPr>
        <b/>
        <u/>
        <sz val="11"/>
        <rFont val="华文中宋"/>
        <family val="3"/>
        <charset val="134"/>
      </rPr>
      <t>施工设备的标定费用（如有）</t>
    </r>
    <r>
      <rPr>
        <sz val="11"/>
        <rFont val="华文中宋"/>
        <family val="3"/>
        <charset val="134"/>
      </rPr>
      <t>均已包含在所报的单价或总额价中，发包人不另行计量。</t>
    </r>
    <phoneticPr fontId="1" type="noConversion"/>
  </si>
  <si>
    <r>
      <t>4.13  投标人（供应商）在投标（响应）报价时，应将100章内的</t>
    </r>
    <r>
      <rPr>
        <b/>
        <u/>
        <sz val="11"/>
        <rFont val="华文中宋"/>
        <family val="3"/>
        <charset val="134"/>
      </rPr>
      <t>信息化系统费</t>
    </r>
    <r>
      <rPr>
        <sz val="11"/>
        <rFont val="华文中宋"/>
        <family val="3"/>
        <charset val="134"/>
      </rPr>
      <t>分摊在本合同工程的有关子目的单价或总额价之中，招标人（采购人）不另行计量。</t>
    </r>
    <phoneticPr fontId="1" type="noConversion"/>
  </si>
  <si>
    <r>
      <t>4.25  投标人（供应商）在投标（响应）报价时应将</t>
    </r>
    <r>
      <rPr>
        <b/>
        <u/>
        <sz val="11"/>
        <rFont val="华文中宋"/>
        <family val="3"/>
        <charset val="134"/>
      </rPr>
      <t>行车干扰费用（如有）</t>
    </r>
    <r>
      <rPr>
        <sz val="11"/>
        <rFont val="华文中宋"/>
        <family val="3"/>
        <charset val="134"/>
      </rPr>
      <t>、</t>
    </r>
    <r>
      <rPr>
        <b/>
        <u/>
        <sz val="11"/>
        <rFont val="华文中宋"/>
        <family val="3"/>
        <charset val="134"/>
      </rPr>
      <t>道路临时安全设施费用</t>
    </r>
    <r>
      <rPr>
        <sz val="11"/>
        <rFont val="华文中宋"/>
        <family val="3"/>
        <charset val="134"/>
      </rPr>
      <t>分摊至工程量清单相关子目的单价或总额价内，发包人不另行计量。</t>
    </r>
    <phoneticPr fontId="1" type="noConversion"/>
  </si>
  <si>
    <r>
      <t>安全生产费</t>
    </r>
    <r>
      <rPr>
        <b/>
        <sz val="10"/>
        <rFont val="宋体"/>
        <family val="3"/>
        <charset val="134"/>
        <scheme val="minor"/>
      </rPr>
      <t>(按最高投标（响应）限价的1.5%计列)</t>
    </r>
    <phoneticPr fontId="1" type="noConversion"/>
  </si>
  <si>
    <r>
      <t>m</t>
    </r>
    <r>
      <rPr>
        <vertAlign val="superscript"/>
        <sz val="10"/>
        <rFont val="宋体"/>
        <family val="3"/>
        <charset val="134"/>
        <scheme val="minor"/>
      </rPr>
      <t>3</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</si>
</sst>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Red]\(0\)"/>
    <numFmt numFmtId="177" formatCode="0.00_ "/>
    <numFmt numFmtId="178" formatCode="0_ "/>
    <numFmt numFmtId="179" formatCode="0.00_);[Red]\(0.00\)"/>
    <numFmt numFmtId="180" formatCode="0_ ;[Red]\-0\ "/>
  </numFmts>
  <fonts count="29" x14ac:knownFonts="1">
    <font>
      <sz val="11"/>
      <color theme="1"/>
      <name val="宋体"/>
      <family val="2"/>
      <scheme val="minor"/>
    </font>
    <font>
      <sz val="9"/>
      <name val="宋体"/>
      <family val="3"/>
      <charset val="134"/>
      <scheme val="minor"/>
    </font>
    <font>
      <sz val="10"/>
      <name val="Helv"/>
    </font>
    <font>
      <b/>
      <sz val="10"/>
      <name val="宋体"/>
      <family val="3"/>
      <charset val="134"/>
      <scheme val="minor"/>
    </font>
    <font>
      <sz val="11"/>
      <name val="宋体"/>
      <family val="3"/>
      <charset val="134"/>
      <scheme val="minor"/>
    </font>
    <font>
      <sz val="10"/>
      <name val="宋体"/>
      <family val="3"/>
      <charset val="134"/>
      <scheme val="minor"/>
    </font>
    <font>
      <sz val="10"/>
      <name val="宋体"/>
      <family val="3"/>
      <charset val="134"/>
    </font>
    <font>
      <sz val="12"/>
      <name val="宋体"/>
      <family val="3"/>
      <charset val="134"/>
      <scheme val="minor"/>
    </font>
    <font>
      <sz val="12"/>
      <name val="宋体"/>
      <family val="3"/>
      <charset val="134"/>
    </font>
    <font>
      <sz val="9"/>
      <name val="宋体"/>
      <family val="3"/>
      <charset val="134"/>
    </font>
    <font>
      <b/>
      <sz val="14"/>
      <name val="宋体"/>
      <family val="3"/>
      <charset val="134"/>
      <scheme val="minor"/>
    </font>
    <font>
      <sz val="11"/>
      <color theme="1"/>
      <name val="宋体"/>
      <family val="3"/>
      <charset val="134"/>
      <scheme val="minor"/>
    </font>
    <font>
      <b/>
      <sz val="11"/>
      <name val="宋体"/>
      <family val="3"/>
      <charset val="134"/>
      <scheme val="minor"/>
    </font>
    <font>
      <sz val="11"/>
      <name val="宋体"/>
      <family val="3"/>
      <charset val="134"/>
    </font>
    <font>
      <b/>
      <sz val="14"/>
      <name val="宋体"/>
      <family val="3"/>
      <charset val="134"/>
    </font>
    <font>
      <sz val="18"/>
      <color theme="1"/>
      <name val="宋体"/>
      <family val="3"/>
      <charset val="134"/>
      <scheme val="minor"/>
    </font>
    <font>
      <sz val="11"/>
      <color indexed="8"/>
      <name val="宋体"/>
      <family val="3"/>
      <charset val="134"/>
      <scheme val="minor"/>
    </font>
    <font>
      <sz val="10"/>
      <color theme="1"/>
      <name val="宋体"/>
      <family val="3"/>
      <charset val="134"/>
      <scheme val="minor"/>
    </font>
    <font>
      <sz val="10.5"/>
      <color theme="1"/>
      <name val="宋体"/>
      <family val="3"/>
      <charset val="134"/>
    </font>
    <font>
      <b/>
      <sz val="14"/>
      <name val="华文中宋"/>
      <family val="3"/>
      <charset val="134"/>
    </font>
    <font>
      <sz val="10"/>
      <name val="Helv"/>
      <family val="2"/>
    </font>
    <font>
      <sz val="12"/>
      <name val="宋体"/>
      <family val="3"/>
      <charset val="134"/>
    </font>
    <font>
      <sz val="11"/>
      <name val="华文中宋"/>
      <family val="3"/>
      <charset val="134"/>
    </font>
    <font>
      <b/>
      <sz val="16"/>
      <name val="宋体"/>
      <family val="3"/>
      <charset val="134"/>
      <scheme val="minor"/>
    </font>
    <font>
      <sz val="9"/>
      <color indexed="81"/>
      <name val="宋体"/>
      <family val="3"/>
      <charset val="134"/>
    </font>
    <font>
      <b/>
      <sz val="9"/>
      <color indexed="81"/>
      <name val="宋体"/>
      <family val="3"/>
      <charset val="134"/>
    </font>
    <font>
      <b/>
      <sz val="11"/>
      <name val="华文中宋"/>
      <family val="3"/>
      <charset val="134"/>
    </font>
    <font>
      <b/>
      <u/>
      <sz val="11"/>
      <name val="华文中宋"/>
      <family val="3"/>
      <charset val="134"/>
    </font>
    <font>
      <vertAlign val="superscript"/>
      <sz val="10"/>
      <name val="宋体"/>
      <family val="3"/>
      <charset val="134"/>
      <scheme val="minor"/>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2">
    <xf numFmtId="0" fontId="0" fillId="0" borderId="0"/>
    <xf numFmtId="0" fontId="2" fillId="0" borderId="0"/>
    <xf numFmtId="0" fontId="11" fillId="0" borderId="0">
      <alignment vertical="center"/>
    </xf>
    <xf numFmtId="0" fontId="8" fillId="0" borderId="0">
      <alignment vertical="center"/>
    </xf>
    <xf numFmtId="0" fontId="8" fillId="0" borderId="0">
      <alignment vertical="center"/>
    </xf>
    <xf numFmtId="0" fontId="11" fillId="0" borderId="0" applyBorder="0">
      <alignment vertical="center"/>
    </xf>
    <xf numFmtId="0" fontId="20" fillId="0" borderId="0"/>
    <xf numFmtId="0" fontId="8" fillId="0" borderId="0"/>
    <xf numFmtId="0" fontId="8" fillId="0" borderId="0"/>
    <xf numFmtId="0" fontId="8" fillId="0" borderId="0"/>
    <xf numFmtId="0" fontId="21" fillId="0" borderId="0"/>
    <xf numFmtId="0" fontId="11" fillId="0" borderId="0"/>
  </cellStyleXfs>
  <cellXfs count="126">
    <xf numFmtId="0" fontId="0" fillId="0" borderId="0" xfId="0"/>
    <xf numFmtId="0" fontId="4" fillId="0" borderId="0" xfId="0" applyFont="1" applyAlignment="1">
      <alignment vertical="center"/>
    </xf>
    <xf numFmtId="177" fontId="4" fillId="0" borderId="0" xfId="0" applyNumberFormat="1" applyFont="1" applyAlignment="1">
      <alignment vertical="center"/>
    </xf>
    <xf numFmtId="179" fontId="7" fillId="0" borderId="0" xfId="0" applyNumberFormat="1" applyFont="1" applyAlignment="1">
      <alignment horizontal="center" vertical="center"/>
    </xf>
    <xf numFmtId="176" fontId="3" fillId="0" borderId="1" xfId="0" applyNumberFormat="1" applyFont="1" applyBorder="1" applyAlignment="1">
      <alignment horizontal="center" vertical="center" wrapText="1"/>
    </xf>
    <xf numFmtId="177" fontId="3" fillId="0" borderId="1" xfId="0" applyNumberFormat="1" applyFont="1" applyBorder="1" applyAlignment="1">
      <alignment horizontal="center" vertical="center" wrapText="1"/>
    </xf>
    <xf numFmtId="179" fontId="3"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xf>
    <xf numFmtId="179" fontId="5"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0" fontId="10" fillId="0" borderId="0" xfId="0" applyFont="1" applyAlignment="1">
      <alignment horizontal="left" vertical="center"/>
    </xf>
    <xf numFmtId="0" fontId="7" fillId="0" borderId="0" xfId="0" applyFont="1" applyAlignment="1">
      <alignment horizontal="center" vertical="center"/>
    </xf>
    <xf numFmtId="180" fontId="7" fillId="0" borderId="0" xfId="0" applyNumberFormat="1" applyFont="1" applyAlignment="1">
      <alignment horizontal="center" vertical="center"/>
    </xf>
    <xf numFmtId="176" fontId="10" fillId="0" borderId="0" xfId="0" applyNumberFormat="1" applyFont="1" applyAlignment="1">
      <alignment horizontal="left" vertical="center"/>
    </xf>
    <xf numFmtId="0" fontId="7" fillId="0" borderId="0" xfId="0" applyFont="1"/>
    <xf numFmtId="0" fontId="7" fillId="0" borderId="0" xfId="0" applyFont="1" applyAlignment="1">
      <alignment horizontal="center"/>
    </xf>
    <xf numFmtId="0" fontId="4" fillId="0" borderId="0" xfId="0" applyFont="1" applyAlignment="1">
      <alignment horizontal="center" vertical="center"/>
    </xf>
    <xf numFmtId="178" fontId="4" fillId="0" borderId="1" xfId="0" applyNumberFormat="1" applyFont="1" applyBorder="1" applyAlignment="1">
      <alignment horizontal="center" vertical="center" wrapText="1"/>
    </xf>
    <xf numFmtId="179" fontId="5" fillId="0" borderId="1" xfId="0" applyNumberFormat="1" applyFont="1" applyBorder="1" applyAlignment="1">
      <alignment horizontal="center" vertical="center" wrapText="1"/>
    </xf>
    <xf numFmtId="0" fontId="5" fillId="0" borderId="1" xfId="0" applyFont="1" applyBorder="1" applyAlignment="1">
      <alignment horizontal="center" vertical="center" shrinkToFit="1"/>
    </xf>
    <xf numFmtId="0" fontId="10" fillId="0" borderId="0" xfId="0" applyFont="1" applyAlignment="1">
      <alignment horizontal="left" vertical="center" wrapText="1"/>
    </xf>
    <xf numFmtId="0" fontId="4" fillId="0" borderId="0" xfId="0" applyFont="1" applyAlignment="1">
      <alignment horizontal="left" vertical="center"/>
    </xf>
    <xf numFmtId="0" fontId="4" fillId="0" borderId="0" xfId="0" applyFont="1" applyAlignment="1">
      <alignment horizontal="left" vertical="center" wrapText="1"/>
    </xf>
    <xf numFmtId="179" fontId="4" fillId="0" borderId="0" xfId="0" applyNumberFormat="1" applyFont="1"/>
    <xf numFmtId="0" fontId="4" fillId="0" borderId="0" xfId="0" applyFont="1"/>
    <xf numFmtId="176" fontId="5" fillId="0" borderId="6" xfId="0" applyNumberFormat="1" applyFont="1" applyBorder="1" applyAlignment="1">
      <alignment horizontal="center" vertical="center"/>
    </xf>
    <xf numFmtId="179" fontId="5" fillId="0" borderId="6" xfId="0" applyNumberFormat="1" applyFont="1" applyBorder="1" applyAlignment="1">
      <alignment horizontal="center" vertical="center"/>
    </xf>
    <xf numFmtId="0" fontId="5" fillId="0" borderId="6" xfId="0" applyFont="1" applyBorder="1" applyAlignment="1">
      <alignment horizontal="center" vertical="center" wrapText="1"/>
    </xf>
    <xf numFmtId="176" fontId="3" fillId="0" borderId="1" xfId="0" applyNumberFormat="1" applyFont="1" applyBorder="1" applyAlignment="1">
      <alignment horizontal="center" vertical="center"/>
    </xf>
    <xf numFmtId="176" fontId="7" fillId="0" borderId="0" xfId="0" applyNumberFormat="1" applyFont="1"/>
    <xf numFmtId="0" fontId="15" fillId="0" borderId="0" xfId="5" applyFont="1">
      <alignment vertical="center"/>
    </xf>
    <xf numFmtId="0" fontId="16" fillId="0" borderId="0" xfId="5" applyFont="1" applyAlignment="1">
      <alignment horizontal="center" vertical="center"/>
    </xf>
    <xf numFmtId="0" fontId="16" fillId="0" borderId="0" xfId="5" applyFont="1">
      <alignment vertical="center"/>
    </xf>
    <xf numFmtId="0" fontId="17" fillId="0" borderId="0" xfId="5" applyFont="1">
      <alignment vertical="center"/>
    </xf>
    <xf numFmtId="0" fontId="6" fillId="0" borderId="7" xfId="5" applyFont="1" applyBorder="1" applyAlignment="1">
      <alignment horizontal="center" vertical="center" wrapText="1"/>
    </xf>
    <xf numFmtId="0" fontId="18" fillId="0" borderId="6" xfId="5" applyFont="1" applyBorder="1" applyAlignment="1" applyProtection="1">
      <alignment horizontal="center" vertical="center" wrapText="1"/>
      <protection locked="0"/>
    </xf>
    <xf numFmtId="0" fontId="18" fillId="0" borderId="9" xfId="5" applyFont="1" applyBorder="1" applyAlignment="1" applyProtection="1">
      <alignment horizontal="center" vertical="center" wrapText="1"/>
      <protection locked="0"/>
    </xf>
    <xf numFmtId="0" fontId="11" fillId="0" borderId="0" xfId="5">
      <alignment vertical="center"/>
    </xf>
    <xf numFmtId="0" fontId="19" fillId="0" borderId="0" xfId="0" applyFont="1" applyAlignment="1">
      <alignment horizontal="left" vertical="center" wrapText="1"/>
    </xf>
    <xf numFmtId="0" fontId="5" fillId="0" borderId="1" xfId="0" applyFont="1" applyBorder="1" applyAlignment="1">
      <alignment horizontal="center" vertical="center"/>
    </xf>
    <xf numFmtId="177" fontId="5" fillId="0" borderId="1" xfId="0" applyNumberFormat="1" applyFont="1" applyBorder="1" applyAlignment="1" applyProtection="1">
      <alignment horizontal="center" vertical="center"/>
      <protection locked="0"/>
    </xf>
    <xf numFmtId="177" fontId="5" fillId="0" borderId="6" xfId="0" applyNumberFormat="1" applyFont="1" applyBorder="1" applyAlignment="1" applyProtection="1">
      <alignment horizontal="center" vertical="center"/>
      <protection locked="0"/>
    </xf>
    <xf numFmtId="0" fontId="4" fillId="0" borderId="1" xfId="0" applyFont="1" applyBorder="1" applyAlignment="1">
      <alignment horizontal="center" vertical="center" wrapText="1"/>
    </xf>
    <xf numFmtId="0" fontId="12" fillId="0" borderId="1" xfId="0" applyFont="1" applyBorder="1" applyAlignment="1">
      <alignment horizontal="center" vertical="center" wrapText="1"/>
    </xf>
    <xf numFmtId="180" fontId="12" fillId="0" borderId="1"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12" fillId="0" borderId="6" xfId="0" applyFont="1" applyBorder="1" applyAlignment="1">
      <alignment horizontal="center" vertical="center" wrapText="1"/>
    </xf>
    <xf numFmtId="178" fontId="4" fillId="0" borderId="6" xfId="0" applyNumberFormat="1" applyFont="1" applyBorder="1" applyAlignment="1">
      <alignment horizontal="center" vertical="center" wrapText="1"/>
    </xf>
    <xf numFmtId="177" fontId="5" fillId="0" borderId="6" xfId="8" applyNumberFormat="1" applyFont="1" applyBorder="1" applyAlignment="1" applyProtection="1">
      <alignment horizontal="center" vertical="center" wrapText="1"/>
      <protection locked="0"/>
    </xf>
    <xf numFmtId="0" fontId="22" fillId="0" borderId="0" xfId="0" applyFont="1" applyAlignment="1">
      <alignment horizontal="left" vertical="center" wrapText="1"/>
    </xf>
    <xf numFmtId="0" fontId="26" fillId="0" borderId="0" xfId="0" applyFont="1" applyAlignment="1">
      <alignment horizontal="left" vertical="center" wrapText="1"/>
    </xf>
    <xf numFmtId="49" fontId="22" fillId="0" borderId="0" xfId="0" applyNumberFormat="1" applyFont="1" applyAlignment="1">
      <alignment horizontal="left" vertical="center" wrapText="1"/>
    </xf>
    <xf numFmtId="177" fontId="4" fillId="0" borderId="0" xfId="0" applyNumberFormat="1" applyFont="1" applyAlignment="1">
      <alignment horizontal="center" vertical="center"/>
    </xf>
    <xf numFmtId="0" fontId="4" fillId="0" borderId="5" xfId="0" applyFont="1" applyBorder="1" applyAlignment="1">
      <alignment vertical="center"/>
    </xf>
    <xf numFmtId="0" fontId="3" fillId="0" borderId="1" xfId="1" applyFont="1" applyBorder="1" applyAlignment="1">
      <alignment horizontal="center" vertical="center"/>
    </xf>
    <xf numFmtId="0" fontId="3" fillId="0" borderId="1" xfId="1" applyFont="1" applyBorder="1" applyAlignment="1">
      <alignment horizontal="center" vertical="center" wrapText="1"/>
    </xf>
    <xf numFmtId="177" fontId="3" fillId="0" borderId="1" xfId="1" applyNumberFormat="1" applyFont="1" applyBorder="1" applyAlignment="1">
      <alignment horizontal="center" vertical="center"/>
    </xf>
    <xf numFmtId="176" fontId="3" fillId="0" borderId="1" xfId="1" applyNumberFormat="1" applyFont="1" applyBorder="1" applyAlignment="1">
      <alignment horizontal="center" vertical="center"/>
    </xf>
    <xf numFmtId="0" fontId="5" fillId="0" borderId="1" xfId="0" applyFont="1" applyBorder="1" applyAlignment="1">
      <alignment horizontal="left" vertical="center" wrapText="1"/>
    </xf>
    <xf numFmtId="177" fontId="5" fillId="0" borderId="1" xfId="0" applyNumberFormat="1" applyFont="1" applyBorder="1" applyAlignment="1">
      <alignment horizontal="center" vertical="center"/>
    </xf>
    <xf numFmtId="178" fontId="5" fillId="0" borderId="1" xfId="0" applyNumberFormat="1" applyFont="1" applyBorder="1" applyAlignment="1">
      <alignment horizontal="center" vertical="center"/>
    </xf>
    <xf numFmtId="0" fontId="5" fillId="0" borderId="6" xfId="0" applyFont="1" applyBorder="1" applyAlignment="1">
      <alignment horizontal="center" vertical="center"/>
    </xf>
    <xf numFmtId="0" fontId="5" fillId="0" borderId="6" xfId="0" applyFont="1" applyBorder="1" applyAlignment="1">
      <alignment horizontal="left" vertical="center" wrapText="1"/>
    </xf>
    <xf numFmtId="177" fontId="5" fillId="0" borderId="6" xfId="0" applyNumberFormat="1" applyFont="1" applyBorder="1" applyAlignment="1">
      <alignment horizontal="center" vertical="center"/>
    </xf>
    <xf numFmtId="49" fontId="5" fillId="0" borderId="6" xfId="0" applyNumberFormat="1" applyFont="1" applyBorder="1" applyAlignment="1">
      <alignment horizontal="center" vertical="center"/>
    </xf>
    <xf numFmtId="177" fontId="4" fillId="0" borderId="0" xfId="8" applyNumberFormat="1" applyFont="1" applyAlignment="1">
      <alignment horizontal="center" vertical="center" wrapText="1"/>
    </xf>
    <xf numFmtId="177" fontId="4" fillId="0" borderId="0" xfId="10" applyNumberFormat="1" applyFont="1" applyAlignment="1">
      <alignment vertical="center"/>
    </xf>
    <xf numFmtId="0" fontId="4" fillId="0" borderId="0" xfId="10" applyFont="1" applyAlignment="1">
      <alignment vertical="center"/>
    </xf>
    <xf numFmtId="49" fontId="3" fillId="0" borderId="6" xfId="8" applyNumberFormat="1" applyFont="1" applyBorder="1" applyAlignment="1">
      <alignment horizontal="center" vertical="center" wrapText="1"/>
    </xf>
    <xf numFmtId="0" fontId="3" fillId="0" borderId="6" xfId="8" applyFont="1" applyBorder="1" applyAlignment="1">
      <alignment horizontal="center" vertical="center" wrapText="1"/>
    </xf>
    <xf numFmtId="177" fontId="3" fillId="0" borderId="6" xfId="8" applyNumberFormat="1" applyFont="1" applyBorder="1" applyAlignment="1">
      <alignment horizontal="center" vertical="center" wrapText="1"/>
    </xf>
    <xf numFmtId="176" fontId="3" fillId="0" borderId="6" xfId="8" applyNumberFormat="1" applyFont="1" applyBorder="1" applyAlignment="1">
      <alignment horizontal="center" vertical="center" wrapText="1"/>
    </xf>
    <xf numFmtId="179" fontId="3" fillId="0" borderId="6" xfId="8" applyNumberFormat="1" applyFont="1" applyBorder="1" applyAlignment="1">
      <alignment horizontal="center" vertical="center" wrapText="1"/>
    </xf>
    <xf numFmtId="0" fontId="4" fillId="0" borderId="0" xfId="8" applyFont="1" applyAlignment="1">
      <alignment horizontal="center" vertical="center" wrapText="1"/>
    </xf>
    <xf numFmtId="49" fontId="5" fillId="0" borderId="6" xfId="9" applyNumberFormat="1" applyFont="1" applyBorder="1" applyAlignment="1">
      <alignment horizontal="center" vertical="center" wrapText="1"/>
    </xf>
    <xf numFmtId="0" fontId="5" fillId="0" borderId="6" xfId="9" applyFont="1" applyBorder="1" applyAlignment="1">
      <alignment vertical="center" wrapText="1"/>
    </xf>
    <xf numFmtId="0" fontId="5" fillId="0" borderId="6" xfId="8" applyFont="1" applyBorder="1" applyAlignment="1">
      <alignment horizontal="center" vertical="center" wrapText="1"/>
    </xf>
    <xf numFmtId="177" fontId="5" fillId="0" borderId="6" xfId="8" applyNumberFormat="1" applyFont="1" applyBorder="1" applyAlignment="1">
      <alignment horizontal="center" vertical="center" wrapText="1"/>
    </xf>
    <xf numFmtId="176" fontId="5" fillId="0" borderId="6" xfId="8" applyNumberFormat="1" applyFont="1" applyBorder="1" applyAlignment="1">
      <alignment horizontal="center" vertical="center" wrapText="1"/>
    </xf>
    <xf numFmtId="179" fontId="1" fillId="0" borderId="6" xfId="8" applyNumberFormat="1" applyFont="1" applyBorder="1" applyAlignment="1">
      <alignment horizontal="left" vertical="center" wrapText="1"/>
    </xf>
    <xf numFmtId="49" fontId="5" fillId="0" borderId="6" xfId="9" quotePrefix="1" applyNumberFormat="1" applyFont="1" applyBorder="1" applyAlignment="1">
      <alignment horizontal="center" vertical="center" wrapText="1"/>
    </xf>
    <xf numFmtId="176" fontId="5" fillId="0" borderId="6" xfId="10" applyNumberFormat="1" applyFont="1" applyBorder="1" applyAlignment="1">
      <alignment horizontal="center" vertical="center" wrapText="1"/>
    </xf>
    <xf numFmtId="177" fontId="4" fillId="0" borderId="0" xfId="8" applyNumberFormat="1" applyFont="1" applyAlignment="1">
      <alignment vertical="center" wrapText="1"/>
    </xf>
    <xf numFmtId="0" fontId="4" fillId="0" borderId="0" xfId="8" applyFont="1" applyAlignment="1">
      <alignment vertical="center" wrapText="1"/>
    </xf>
    <xf numFmtId="49" fontId="4" fillId="0" borderId="0" xfId="8" applyNumberFormat="1" applyFont="1" applyAlignment="1">
      <alignment horizontal="center" vertical="center" wrapText="1"/>
    </xf>
    <xf numFmtId="176" fontId="4" fillId="0" borderId="0" xfId="8" applyNumberFormat="1" applyFont="1" applyAlignment="1">
      <alignment horizontal="center" vertical="center" wrapText="1"/>
    </xf>
    <xf numFmtId="179" fontId="4" fillId="0" borderId="0" xfId="8" applyNumberFormat="1" applyFont="1" applyAlignment="1">
      <alignment horizontal="left" vertical="center" wrapText="1"/>
    </xf>
    <xf numFmtId="176" fontId="5" fillId="0" borderId="6" xfId="10" applyNumberFormat="1" applyFont="1" applyBorder="1" applyAlignment="1">
      <alignment horizontal="center" vertical="center"/>
    </xf>
    <xf numFmtId="177" fontId="5" fillId="0" borderId="6" xfId="10" applyNumberFormat="1" applyFont="1" applyBorder="1" applyAlignment="1">
      <alignment horizontal="center" vertical="center"/>
    </xf>
    <xf numFmtId="0" fontId="23" fillId="0" borderId="0" xfId="10" applyFont="1" applyAlignment="1">
      <alignment horizontal="center" vertical="center"/>
    </xf>
    <xf numFmtId="177" fontId="23" fillId="0" borderId="0" xfId="10" applyNumberFormat="1" applyFont="1" applyAlignment="1">
      <alignment horizontal="center" vertical="center"/>
    </xf>
    <xf numFmtId="0" fontId="4" fillId="0" borderId="0" xfId="10" applyFont="1" applyAlignment="1">
      <alignment horizontal="left" vertical="center"/>
    </xf>
    <xf numFmtId="0" fontId="4" fillId="0" borderId="5" xfId="10" applyFont="1" applyBorder="1" applyAlignment="1">
      <alignment horizontal="left" vertical="center"/>
    </xf>
    <xf numFmtId="0" fontId="3" fillId="0" borderId="6" xfId="10" applyFont="1" applyBorder="1" applyAlignment="1">
      <alignment horizontal="center" vertical="center"/>
    </xf>
    <xf numFmtId="177" fontId="3" fillId="0" borderId="6" xfId="10" applyNumberFormat="1"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10" fillId="0" borderId="0" xfId="0" applyFont="1" applyAlignment="1">
      <alignment horizontal="left" vertical="center"/>
    </xf>
    <xf numFmtId="0" fontId="10" fillId="0" borderId="0" xfId="0" applyFont="1" applyAlignment="1">
      <alignment horizontal="center" vertical="center"/>
    </xf>
    <xf numFmtId="0" fontId="4" fillId="0" borderId="0" xfId="0" applyFont="1" applyAlignment="1">
      <alignment horizontal="left" vertical="center" wrapText="1"/>
    </xf>
    <xf numFmtId="0" fontId="3" fillId="0" borderId="1" xfId="0" applyFont="1" applyBorder="1" applyAlignment="1">
      <alignment horizontal="center" vertical="center"/>
    </xf>
    <xf numFmtId="176" fontId="10" fillId="0" borderId="0" xfId="0" applyNumberFormat="1" applyFont="1" applyAlignment="1">
      <alignment horizontal="center" vertical="center"/>
    </xf>
    <xf numFmtId="179" fontId="4" fillId="0" borderId="0" xfId="0" applyNumberFormat="1" applyFont="1" applyAlignment="1">
      <alignment horizontal="left" vertical="center"/>
    </xf>
    <xf numFmtId="0" fontId="3" fillId="0" borderId="1" xfId="0" applyFont="1" applyBorder="1" applyAlignment="1">
      <alignment horizontal="center" vertical="center" wrapText="1"/>
    </xf>
    <xf numFmtId="177" fontId="4" fillId="0" borderId="0" xfId="0" applyNumberFormat="1" applyFont="1" applyAlignment="1">
      <alignment horizontal="left"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horizontal="left" vertical="center"/>
    </xf>
    <xf numFmtId="0" fontId="12" fillId="0" borderId="1" xfId="0" applyFont="1" applyBorder="1" applyAlignment="1">
      <alignment horizontal="center" vertical="center"/>
    </xf>
    <xf numFmtId="0" fontId="6" fillId="0" borderId="6" xfId="5" applyFont="1" applyBorder="1" applyAlignment="1">
      <alignment horizontal="center" vertical="center" wrapText="1"/>
    </xf>
    <xf numFmtId="0" fontId="6" fillId="0" borderId="2" xfId="5" applyFont="1" applyBorder="1" applyAlignment="1">
      <alignment horizontal="center" vertical="center" wrapText="1"/>
    </xf>
    <xf numFmtId="0" fontId="6" fillId="0" borderId="3" xfId="5" applyFont="1" applyBorder="1" applyAlignment="1">
      <alignment horizontal="center" vertical="center" wrapText="1"/>
    </xf>
    <xf numFmtId="0" fontId="6" fillId="0" borderId="4" xfId="5" applyFont="1" applyBorder="1" applyAlignment="1">
      <alignment horizontal="center" vertical="center" wrapText="1"/>
    </xf>
    <xf numFmtId="0" fontId="6" fillId="0" borderId="7" xfId="5" applyFont="1" applyBorder="1" applyAlignment="1">
      <alignment horizontal="center" vertical="center" wrapText="1"/>
    </xf>
    <xf numFmtId="0" fontId="6" fillId="0" borderId="9" xfId="5" applyFont="1" applyBorder="1" applyAlignment="1">
      <alignment horizontal="center" vertical="center" wrapText="1"/>
    </xf>
    <xf numFmtId="0" fontId="6" fillId="0" borderId="8" xfId="5" applyFont="1" applyBorder="1" applyAlignment="1">
      <alignment horizontal="center" vertical="center" wrapText="1"/>
    </xf>
    <xf numFmtId="0" fontId="14" fillId="0" borderId="0" xfId="5" applyFont="1" applyAlignment="1">
      <alignment horizontal="left" vertical="center"/>
    </xf>
    <xf numFmtId="0" fontId="10" fillId="0" borderId="0" xfId="5" applyFont="1" applyAlignment="1">
      <alignment horizontal="center" vertical="center"/>
    </xf>
    <xf numFmtId="0" fontId="4" fillId="0" borderId="0" xfId="5" applyFont="1" applyAlignment="1">
      <alignment horizontal="left" vertical="center"/>
    </xf>
    <xf numFmtId="0" fontId="4" fillId="0" borderId="5" xfId="5" applyFont="1" applyBorder="1" applyAlignment="1">
      <alignment horizontal="left" vertical="center"/>
    </xf>
    <xf numFmtId="0" fontId="12" fillId="0" borderId="2" xfId="5" applyFont="1" applyBorder="1" applyAlignment="1">
      <alignment horizontal="center" vertical="center"/>
    </xf>
    <xf numFmtId="0" fontId="12" fillId="0" borderId="3" xfId="5" applyFont="1" applyBorder="1" applyAlignment="1">
      <alignment horizontal="center" vertical="center"/>
    </xf>
    <xf numFmtId="0" fontId="12" fillId="0" borderId="4" xfId="5" applyFont="1" applyBorder="1" applyAlignment="1">
      <alignment horizontal="center" vertical="center"/>
    </xf>
  </cellXfs>
  <cellStyles count="12">
    <cellStyle name="常规" xfId="0" builtinId="0"/>
    <cellStyle name="常规 12_1-京藏高速石嘴山(蒙宁界)至中宁改扩建jz008桥梁" xfId="4" xr:uid="{00000000-0005-0000-0000-000001000000}"/>
    <cellStyle name="常规 2" xfId="7" xr:uid="{00000000-0005-0000-0000-000002000000}"/>
    <cellStyle name="常规 2 2" xfId="10" xr:uid="{00000000-0005-0000-0000-000003000000}"/>
    <cellStyle name="常规 2 2 3" xfId="9" xr:uid="{00000000-0005-0000-0000-000004000000}"/>
    <cellStyle name="常规 2 2_1-京藏高速石嘴山(蒙宁界)至中宁改扩建jz008桥梁" xfId="3" xr:uid="{00000000-0005-0000-0000-000005000000}"/>
    <cellStyle name="常规 3" xfId="2" xr:uid="{00000000-0005-0000-0000-000006000000}"/>
    <cellStyle name="常规 3 2" xfId="5" xr:uid="{00000000-0005-0000-0000-000007000000}"/>
    <cellStyle name="常规 4" xfId="8" xr:uid="{00000000-0005-0000-0000-000008000000}"/>
    <cellStyle name="常规 5" xfId="11" xr:uid="{00000000-0005-0000-0000-000009000000}"/>
    <cellStyle name="常规_工程量清单（8月1日新版）" xfId="1" xr:uid="{00000000-0005-0000-0000-00000A000000}"/>
    <cellStyle name="样式 1" xfId="6" xr:uid="{00000000-0005-0000-0000-00000B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1</xdr:col>
      <xdr:colOff>83820</xdr:colOff>
      <xdr:row>14</xdr:row>
      <xdr:rowOff>0</xdr:rowOff>
    </xdr:from>
    <xdr:to>
      <xdr:col>1</xdr:col>
      <xdr:colOff>160020</xdr:colOff>
      <xdr:row>15</xdr:row>
      <xdr:rowOff>22856</xdr:rowOff>
    </xdr:to>
    <xdr:sp macro="" textlink="">
      <xdr:nvSpPr>
        <xdr:cNvPr id="4" name="Text Box 1">
          <a:extLst>
            <a:ext uri="{FF2B5EF4-FFF2-40B4-BE49-F238E27FC236}">
              <a16:creationId xmlns:a16="http://schemas.microsoft.com/office/drawing/2014/main" id="{5A4386ED-F202-4F2A-A76C-065A04B1EED1}"/>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5" name="Text Box 2">
          <a:extLst>
            <a:ext uri="{FF2B5EF4-FFF2-40B4-BE49-F238E27FC236}">
              <a16:creationId xmlns:a16="http://schemas.microsoft.com/office/drawing/2014/main" id="{62E44AD1-2FB3-423D-BDE4-59F01C95DCE5}"/>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6" name="Text Box 2">
          <a:extLst>
            <a:ext uri="{FF2B5EF4-FFF2-40B4-BE49-F238E27FC236}">
              <a16:creationId xmlns:a16="http://schemas.microsoft.com/office/drawing/2014/main" id="{7A3DA6D2-2CB4-4A24-B241-190DA9B357C1}"/>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7" name="Text Box 1">
          <a:extLst>
            <a:ext uri="{FF2B5EF4-FFF2-40B4-BE49-F238E27FC236}">
              <a16:creationId xmlns:a16="http://schemas.microsoft.com/office/drawing/2014/main" id="{2E1438D8-241B-499E-B300-734EAEE95A9C}"/>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8" name="Text Box 2">
          <a:extLst>
            <a:ext uri="{FF2B5EF4-FFF2-40B4-BE49-F238E27FC236}">
              <a16:creationId xmlns:a16="http://schemas.microsoft.com/office/drawing/2014/main" id="{8BC4D409-27F6-45FA-AF3E-BBBEC8C38092}"/>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9" name="Text Box 5">
          <a:extLst>
            <a:ext uri="{FF2B5EF4-FFF2-40B4-BE49-F238E27FC236}">
              <a16:creationId xmlns:a16="http://schemas.microsoft.com/office/drawing/2014/main" id="{4C16CEE0-D8B4-41E3-B2EC-49C308F32B1A}"/>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10" name="Text Box 2">
          <a:extLst>
            <a:ext uri="{FF2B5EF4-FFF2-40B4-BE49-F238E27FC236}">
              <a16:creationId xmlns:a16="http://schemas.microsoft.com/office/drawing/2014/main" id="{1CA9544D-2046-476C-B9CB-BF1EA4945E98}"/>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11" name="Text Box 1">
          <a:extLst>
            <a:ext uri="{FF2B5EF4-FFF2-40B4-BE49-F238E27FC236}">
              <a16:creationId xmlns:a16="http://schemas.microsoft.com/office/drawing/2014/main" id="{A159E79E-9F57-4580-AE05-803517DCEC20}"/>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12" name="Text Box 2">
          <a:extLst>
            <a:ext uri="{FF2B5EF4-FFF2-40B4-BE49-F238E27FC236}">
              <a16:creationId xmlns:a16="http://schemas.microsoft.com/office/drawing/2014/main" id="{B4DE8BAE-67CC-462D-959B-359339E3CA2A}"/>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13" name="Text Box 1">
          <a:extLst>
            <a:ext uri="{FF2B5EF4-FFF2-40B4-BE49-F238E27FC236}">
              <a16:creationId xmlns:a16="http://schemas.microsoft.com/office/drawing/2014/main" id="{9A71309A-B498-4D95-95B4-7399A66A7679}"/>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14" name="Text Box 2">
          <a:extLst>
            <a:ext uri="{FF2B5EF4-FFF2-40B4-BE49-F238E27FC236}">
              <a16:creationId xmlns:a16="http://schemas.microsoft.com/office/drawing/2014/main" id="{75FFCE14-8D77-4CCB-9F0B-87A70D54C479}"/>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15" name="Text Box 2">
          <a:extLst>
            <a:ext uri="{FF2B5EF4-FFF2-40B4-BE49-F238E27FC236}">
              <a16:creationId xmlns:a16="http://schemas.microsoft.com/office/drawing/2014/main" id="{49ADA324-CDAD-49DF-BBA1-CCB18B707113}"/>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16" name="Text Box 1">
          <a:extLst>
            <a:ext uri="{FF2B5EF4-FFF2-40B4-BE49-F238E27FC236}">
              <a16:creationId xmlns:a16="http://schemas.microsoft.com/office/drawing/2014/main" id="{07FB8BC8-CA02-480D-BB44-5EDDF8C7F5C6}"/>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17" name="Text Box 2">
          <a:extLst>
            <a:ext uri="{FF2B5EF4-FFF2-40B4-BE49-F238E27FC236}">
              <a16:creationId xmlns:a16="http://schemas.microsoft.com/office/drawing/2014/main" id="{07FABED9-50F8-453F-A71C-B42D488AB9A7}"/>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18" name="Text Box 5">
          <a:extLst>
            <a:ext uri="{FF2B5EF4-FFF2-40B4-BE49-F238E27FC236}">
              <a16:creationId xmlns:a16="http://schemas.microsoft.com/office/drawing/2014/main" id="{A8F9C5AD-F19A-4D8C-8062-F36ADFDD8BC2}"/>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19" name="Text Box 2">
          <a:extLst>
            <a:ext uri="{FF2B5EF4-FFF2-40B4-BE49-F238E27FC236}">
              <a16:creationId xmlns:a16="http://schemas.microsoft.com/office/drawing/2014/main" id="{819C5E0F-33EC-41AA-B511-FCD9F02413E3}"/>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20" name="Text Box 1">
          <a:extLst>
            <a:ext uri="{FF2B5EF4-FFF2-40B4-BE49-F238E27FC236}">
              <a16:creationId xmlns:a16="http://schemas.microsoft.com/office/drawing/2014/main" id="{D32BFF10-A5FE-4A5C-9ED9-7A4063C7EBEF}"/>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21" name="Text Box 2">
          <a:extLst>
            <a:ext uri="{FF2B5EF4-FFF2-40B4-BE49-F238E27FC236}">
              <a16:creationId xmlns:a16="http://schemas.microsoft.com/office/drawing/2014/main" id="{6BF945E1-C9D7-4B26-B271-238C583873F2}"/>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23" name="Text Box 1">
          <a:extLst>
            <a:ext uri="{FF2B5EF4-FFF2-40B4-BE49-F238E27FC236}">
              <a16:creationId xmlns:a16="http://schemas.microsoft.com/office/drawing/2014/main" id="{647FE7D0-A5E7-4CBE-A596-B36329F25AE6}"/>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24" name="Text Box 2">
          <a:extLst>
            <a:ext uri="{FF2B5EF4-FFF2-40B4-BE49-F238E27FC236}">
              <a16:creationId xmlns:a16="http://schemas.microsoft.com/office/drawing/2014/main" id="{37B8260C-D441-477F-A84E-2DE52920F719}"/>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14</xdr:row>
      <xdr:rowOff>160020</xdr:rowOff>
    </xdr:to>
    <xdr:sp macro="" textlink="">
      <xdr:nvSpPr>
        <xdr:cNvPr id="25" name="Text Box 1">
          <a:extLst>
            <a:ext uri="{FF2B5EF4-FFF2-40B4-BE49-F238E27FC236}">
              <a16:creationId xmlns:a16="http://schemas.microsoft.com/office/drawing/2014/main" id="{D2F32F45-0A15-41B6-BA6B-36F7BD367CB5}"/>
            </a:ext>
          </a:extLst>
        </xdr:cNvPr>
        <xdr:cNvSpPr txBox="1">
          <a:spLocks noChangeArrowheads="1"/>
        </xdr:cNvSpPr>
      </xdr:nvSpPr>
      <xdr:spPr>
        <a:xfrm>
          <a:off x="792480" y="57127140"/>
          <a:ext cx="762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14</xdr:row>
      <xdr:rowOff>160020</xdr:rowOff>
    </xdr:to>
    <xdr:sp macro="" textlink="">
      <xdr:nvSpPr>
        <xdr:cNvPr id="26" name="Text Box 2">
          <a:extLst>
            <a:ext uri="{FF2B5EF4-FFF2-40B4-BE49-F238E27FC236}">
              <a16:creationId xmlns:a16="http://schemas.microsoft.com/office/drawing/2014/main" id="{EFE252EF-5B6D-4BE8-A233-5F1D6E753669}"/>
            </a:ext>
          </a:extLst>
        </xdr:cNvPr>
        <xdr:cNvSpPr txBox="1">
          <a:spLocks noChangeArrowheads="1"/>
        </xdr:cNvSpPr>
      </xdr:nvSpPr>
      <xdr:spPr>
        <a:xfrm>
          <a:off x="792480" y="57127140"/>
          <a:ext cx="762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2409</xdr:rowOff>
    </xdr:to>
    <xdr:sp macro="" textlink="">
      <xdr:nvSpPr>
        <xdr:cNvPr id="27" name="Text Box 1">
          <a:extLst>
            <a:ext uri="{FF2B5EF4-FFF2-40B4-BE49-F238E27FC236}">
              <a16:creationId xmlns:a16="http://schemas.microsoft.com/office/drawing/2014/main" id="{627AA792-52E7-4ED3-B6D2-F9194A61FB54}"/>
            </a:ext>
          </a:extLst>
        </xdr:cNvPr>
        <xdr:cNvSpPr txBox="1">
          <a:spLocks noChangeArrowheads="1"/>
        </xdr:cNvSpPr>
      </xdr:nvSpPr>
      <xdr:spPr>
        <a:xfrm>
          <a:off x="792480" y="57127140"/>
          <a:ext cx="76200" cy="1852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2409</xdr:rowOff>
    </xdr:to>
    <xdr:sp macro="" textlink="">
      <xdr:nvSpPr>
        <xdr:cNvPr id="28" name="Text Box 2">
          <a:extLst>
            <a:ext uri="{FF2B5EF4-FFF2-40B4-BE49-F238E27FC236}">
              <a16:creationId xmlns:a16="http://schemas.microsoft.com/office/drawing/2014/main" id="{D75235B6-7084-44BA-BB67-67E2B5319456}"/>
            </a:ext>
          </a:extLst>
        </xdr:cNvPr>
        <xdr:cNvSpPr txBox="1">
          <a:spLocks noChangeArrowheads="1"/>
        </xdr:cNvSpPr>
      </xdr:nvSpPr>
      <xdr:spPr>
        <a:xfrm>
          <a:off x="792480" y="57127140"/>
          <a:ext cx="76200" cy="1852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29" name="Text Box 1">
          <a:extLst>
            <a:ext uri="{FF2B5EF4-FFF2-40B4-BE49-F238E27FC236}">
              <a16:creationId xmlns:a16="http://schemas.microsoft.com/office/drawing/2014/main" id="{0020190F-0247-45AB-911F-A156C2A492D4}"/>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30" name="Text Box 2">
          <a:extLst>
            <a:ext uri="{FF2B5EF4-FFF2-40B4-BE49-F238E27FC236}">
              <a16:creationId xmlns:a16="http://schemas.microsoft.com/office/drawing/2014/main" id="{D8B4F338-CFE2-4D42-A71B-5127A6279742}"/>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14</xdr:row>
      <xdr:rowOff>160020</xdr:rowOff>
    </xdr:to>
    <xdr:sp macro="" textlink="">
      <xdr:nvSpPr>
        <xdr:cNvPr id="31" name="Text Box 1">
          <a:extLst>
            <a:ext uri="{FF2B5EF4-FFF2-40B4-BE49-F238E27FC236}">
              <a16:creationId xmlns:a16="http://schemas.microsoft.com/office/drawing/2014/main" id="{328A5D33-29F1-464E-9B8F-75728920FA70}"/>
            </a:ext>
          </a:extLst>
        </xdr:cNvPr>
        <xdr:cNvSpPr txBox="1">
          <a:spLocks noChangeArrowheads="1"/>
        </xdr:cNvSpPr>
      </xdr:nvSpPr>
      <xdr:spPr>
        <a:xfrm>
          <a:off x="792480" y="57127140"/>
          <a:ext cx="762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14</xdr:row>
      <xdr:rowOff>160020</xdr:rowOff>
    </xdr:to>
    <xdr:sp macro="" textlink="">
      <xdr:nvSpPr>
        <xdr:cNvPr id="32" name="Text Box 2">
          <a:extLst>
            <a:ext uri="{FF2B5EF4-FFF2-40B4-BE49-F238E27FC236}">
              <a16:creationId xmlns:a16="http://schemas.microsoft.com/office/drawing/2014/main" id="{BB361471-E49B-4EE9-AAC7-49361E0D4D83}"/>
            </a:ext>
          </a:extLst>
        </xdr:cNvPr>
        <xdr:cNvSpPr txBox="1">
          <a:spLocks noChangeArrowheads="1"/>
        </xdr:cNvSpPr>
      </xdr:nvSpPr>
      <xdr:spPr>
        <a:xfrm>
          <a:off x="792480" y="57127140"/>
          <a:ext cx="762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152396</xdr:rowOff>
    </xdr:to>
    <xdr:sp macro="" textlink="">
      <xdr:nvSpPr>
        <xdr:cNvPr id="33" name="Text Box 1">
          <a:extLst>
            <a:ext uri="{FF2B5EF4-FFF2-40B4-BE49-F238E27FC236}">
              <a16:creationId xmlns:a16="http://schemas.microsoft.com/office/drawing/2014/main" id="{0E47D08A-666D-4B99-A74C-04A2643961C1}"/>
            </a:ext>
          </a:extLst>
        </xdr:cNvPr>
        <xdr:cNvSpPr txBox="1">
          <a:spLocks noChangeArrowheads="1"/>
        </xdr:cNvSpPr>
      </xdr:nvSpPr>
      <xdr:spPr>
        <a:xfrm>
          <a:off x="792480" y="57127140"/>
          <a:ext cx="76200" cy="335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152396</xdr:rowOff>
    </xdr:to>
    <xdr:sp macro="" textlink="">
      <xdr:nvSpPr>
        <xdr:cNvPr id="34" name="Text Box 2">
          <a:extLst>
            <a:ext uri="{FF2B5EF4-FFF2-40B4-BE49-F238E27FC236}">
              <a16:creationId xmlns:a16="http://schemas.microsoft.com/office/drawing/2014/main" id="{980A15AF-F743-48B3-A936-14A92AB971DD}"/>
            </a:ext>
          </a:extLst>
        </xdr:cNvPr>
        <xdr:cNvSpPr txBox="1">
          <a:spLocks noChangeArrowheads="1"/>
        </xdr:cNvSpPr>
      </xdr:nvSpPr>
      <xdr:spPr>
        <a:xfrm>
          <a:off x="792480" y="57127140"/>
          <a:ext cx="76200" cy="335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35" name="Text Box 1">
          <a:extLst>
            <a:ext uri="{FF2B5EF4-FFF2-40B4-BE49-F238E27FC236}">
              <a16:creationId xmlns:a16="http://schemas.microsoft.com/office/drawing/2014/main" id="{435819A8-940A-45F6-9471-FAFC6693A898}"/>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36" name="Text Box 2">
          <a:extLst>
            <a:ext uri="{FF2B5EF4-FFF2-40B4-BE49-F238E27FC236}">
              <a16:creationId xmlns:a16="http://schemas.microsoft.com/office/drawing/2014/main" id="{C65B7C33-CCD3-4C14-8753-603E8D357305}"/>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14</xdr:row>
      <xdr:rowOff>160020</xdr:rowOff>
    </xdr:to>
    <xdr:sp macro="" textlink="">
      <xdr:nvSpPr>
        <xdr:cNvPr id="37" name="Text Box 1">
          <a:extLst>
            <a:ext uri="{FF2B5EF4-FFF2-40B4-BE49-F238E27FC236}">
              <a16:creationId xmlns:a16="http://schemas.microsoft.com/office/drawing/2014/main" id="{99F5B750-4706-4A3A-B7DB-E86BA8D5DFFC}"/>
            </a:ext>
          </a:extLst>
        </xdr:cNvPr>
        <xdr:cNvSpPr txBox="1">
          <a:spLocks noChangeArrowheads="1"/>
        </xdr:cNvSpPr>
      </xdr:nvSpPr>
      <xdr:spPr>
        <a:xfrm>
          <a:off x="792480" y="57127140"/>
          <a:ext cx="762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14</xdr:row>
      <xdr:rowOff>160020</xdr:rowOff>
    </xdr:to>
    <xdr:sp macro="" textlink="">
      <xdr:nvSpPr>
        <xdr:cNvPr id="38" name="Text Box 2">
          <a:extLst>
            <a:ext uri="{FF2B5EF4-FFF2-40B4-BE49-F238E27FC236}">
              <a16:creationId xmlns:a16="http://schemas.microsoft.com/office/drawing/2014/main" id="{42E0F97D-6F0D-4674-8C1B-0BBBE44CCD06}"/>
            </a:ext>
          </a:extLst>
        </xdr:cNvPr>
        <xdr:cNvSpPr txBox="1">
          <a:spLocks noChangeArrowheads="1"/>
        </xdr:cNvSpPr>
      </xdr:nvSpPr>
      <xdr:spPr>
        <a:xfrm>
          <a:off x="792480" y="57127140"/>
          <a:ext cx="762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2409</xdr:rowOff>
    </xdr:to>
    <xdr:sp macro="" textlink="">
      <xdr:nvSpPr>
        <xdr:cNvPr id="39" name="Text Box 1">
          <a:extLst>
            <a:ext uri="{FF2B5EF4-FFF2-40B4-BE49-F238E27FC236}">
              <a16:creationId xmlns:a16="http://schemas.microsoft.com/office/drawing/2014/main" id="{099E940C-A5F6-4379-A821-1BA66E9DCD89}"/>
            </a:ext>
          </a:extLst>
        </xdr:cNvPr>
        <xdr:cNvSpPr txBox="1">
          <a:spLocks noChangeArrowheads="1"/>
        </xdr:cNvSpPr>
      </xdr:nvSpPr>
      <xdr:spPr>
        <a:xfrm>
          <a:off x="792480" y="57127140"/>
          <a:ext cx="76200" cy="1852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2409</xdr:rowOff>
    </xdr:to>
    <xdr:sp macro="" textlink="">
      <xdr:nvSpPr>
        <xdr:cNvPr id="40" name="Text Box 2">
          <a:extLst>
            <a:ext uri="{FF2B5EF4-FFF2-40B4-BE49-F238E27FC236}">
              <a16:creationId xmlns:a16="http://schemas.microsoft.com/office/drawing/2014/main" id="{2B065BBE-E0BD-4D1B-B55A-B3757D63B8C7}"/>
            </a:ext>
          </a:extLst>
        </xdr:cNvPr>
        <xdr:cNvSpPr txBox="1">
          <a:spLocks noChangeArrowheads="1"/>
        </xdr:cNvSpPr>
      </xdr:nvSpPr>
      <xdr:spPr>
        <a:xfrm>
          <a:off x="792480" y="57127140"/>
          <a:ext cx="76200" cy="1852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41" name="Text Box 1">
          <a:extLst>
            <a:ext uri="{FF2B5EF4-FFF2-40B4-BE49-F238E27FC236}">
              <a16:creationId xmlns:a16="http://schemas.microsoft.com/office/drawing/2014/main" id="{869B8F97-6943-4945-B7A7-DA091AA07A15}"/>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42" name="Text Box 2">
          <a:extLst>
            <a:ext uri="{FF2B5EF4-FFF2-40B4-BE49-F238E27FC236}">
              <a16:creationId xmlns:a16="http://schemas.microsoft.com/office/drawing/2014/main" id="{8167F29B-9720-401F-87BF-5057B874072A}"/>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14</xdr:row>
      <xdr:rowOff>160020</xdr:rowOff>
    </xdr:to>
    <xdr:sp macro="" textlink="">
      <xdr:nvSpPr>
        <xdr:cNvPr id="43" name="Text Box 1">
          <a:extLst>
            <a:ext uri="{FF2B5EF4-FFF2-40B4-BE49-F238E27FC236}">
              <a16:creationId xmlns:a16="http://schemas.microsoft.com/office/drawing/2014/main" id="{D4309E44-26F4-4FEF-85C9-850AE9CB7AC4}"/>
            </a:ext>
          </a:extLst>
        </xdr:cNvPr>
        <xdr:cNvSpPr txBox="1">
          <a:spLocks noChangeArrowheads="1"/>
        </xdr:cNvSpPr>
      </xdr:nvSpPr>
      <xdr:spPr>
        <a:xfrm>
          <a:off x="792480" y="57127140"/>
          <a:ext cx="762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14</xdr:row>
      <xdr:rowOff>160020</xdr:rowOff>
    </xdr:to>
    <xdr:sp macro="" textlink="">
      <xdr:nvSpPr>
        <xdr:cNvPr id="44" name="Text Box 2">
          <a:extLst>
            <a:ext uri="{FF2B5EF4-FFF2-40B4-BE49-F238E27FC236}">
              <a16:creationId xmlns:a16="http://schemas.microsoft.com/office/drawing/2014/main" id="{09987FC4-7B51-4F11-88A8-8A54E266FAF1}"/>
            </a:ext>
          </a:extLst>
        </xdr:cNvPr>
        <xdr:cNvSpPr txBox="1">
          <a:spLocks noChangeArrowheads="1"/>
        </xdr:cNvSpPr>
      </xdr:nvSpPr>
      <xdr:spPr>
        <a:xfrm>
          <a:off x="792480" y="57127140"/>
          <a:ext cx="762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152396</xdr:rowOff>
    </xdr:to>
    <xdr:sp macro="" textlink="">
      <xdr:nvSpPr>
        <xdr:cNvPr id="45" name="Text Box 1">
          <a:extLst>
            <a:ext uri="{FF2B5EF4-FFF2-40B4-BE49-F238E27FC236}">
              <a16:creationId xmlns:a16="http://schemas.microsoft.com/office/drawing/2014/main" id="{75BCBAED-BB25-48BA-8E94-C071396783C5}"/>
            </a:ext>
          </a:extLst>
        </xdr:cNvPr>
        <xdr:cNvSpPr txBox="1">
          <a:spLocks noChangeArrowheads="1"/>
        </xdr:cNvSpPr>
      </xdr:nvSpPr>
      <xdr:spPr>
        <a:xfrm>
          <a:off x="792480" y="57127140"/>
          <a:ext cx="76200" cy="335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152396</xdr:rowOff>
    </xdr:to>
    <xdr:sp macro="" textlink="">
      <xdr:nvSpPr>
        <xdr:cNvPr id="46" name="Text Box 2">
          <a:extLst>
            <a:ext uri="{FF2B5EF4-FFF2-40B4-BE49-F238E27FC236}">
              <a16:creationId xmlns:a16="http://schemas.microsoft.com/office/drawing/2014/main" id="{10AA79FF-D574-4DAA-B7C9-ADE65A2053DA}"/>
            </a:ext>
          </a:extLst>
        </xdr:cNvPr>
        <xdr:cNvSpPr txBox="1">
          <a:spLocks noChangeArrowheads="1"/>
        </xdr:cNvSpPr>
      </xdr:nvSpPr>
      <xdr:spPr>
        <a:xfrm>
          <a:off x="792480" y="57127140"/>
          <a:ext cx="76200" cy="335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47" name="Text Box 1">
          <a:extLst>
            <a:ext uri="{FF2B5EF4-FFF2-40B4-BE49-F238E27FC236}">
              <a16:creationId xmlns:a16="http://schemas.microsoft.com/office/drawing/2014/main" id="{17387586-BBA3-4786-8308-D47B87D474DC}"/>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48" name="Text Box 2">
          <a:extLst>
            <a:ext uri="{FF2B5EF4-FFF2-40B4-BE49-F238E27FC236}">
              <a16:creationId xmlns:a16="http://schemas.microsoft.com/office/drawing/2014/main" id="{6D64E223-0B36-4461-9012-1C46DB35038D}"/>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14</xdr:row>
      <xdr:rowOff>160020</xdr:rowOff>
    </xdr:to>
    <xdr:sp macro="" textlink="">
      <xdr:nvSpPr>
        <xdr:cNvPr id="49" name="Text Box 1">
          <a:extLst>
            <a:ext uri="{FF2B5EF4-FFF2-40B4-BE49-F238E27FC236}">
              <a16:creationId xmlns:a16="http://schemas.microsoft.com/office/drawing/2014/main" id="{A9C8ADE3-77CA-46EB-B76B-8B78CE53E998}"/>
            </a:ext>
          </a:extLst>
        </xdr:cNvPr>
        <xdr:cNvSpPr txBox="1">
          <a:spLocks noChangeArrowheads="1"/>
        </xdr:cNvSpPr>
      </xdr:nvSpPr>
      <xdr:spPr>
        <a:xfrm>
          <a:off x="792480" y="57127140"/>
          <a:ext cx="762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14</xdr:row>
      <xdr:rowOff>160020</xdr:rowOff>
    </xdr:to>
    <xdr:sp macro="" textlink="">
      <xdr:nvSpPr>
        <xdr:cNvPr id="50" name="Text Box 2">
          <a:extLst>
            <a:ext uri="{FF2B5EF4-FFF2-40B4-BE49-F238E27FC236}">
              <a16:creationId xmlns:a16="http://schemas.microsoft.com/office/drawing/2014/main" id="{48C309AC-7B9D-4C49-8F15-DE1553817ED0}"/>
            </a:ext>
          </a:extLst>
        </xdr:cNvPr>
        <xdr:cNvSpPr txBox="1">
          <a:spLocks noChangeArrowheads="1"/>
        </xdr:cNvSpPr>
      </xdr:nvSpPr>
      <xdr:spPr>
        <a:xfrm>
          <a:off x="792480" y="57127140"/>
          <a:ext cx="762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2409</xdr:rowOff>
    </xdr:to>
    <xdr:sp macro="" textlink="">
      <xdr:nvSpPr>
        <xdr:cNvPr id="51" name="Text Box 1">
          <a:extLst>
            <a:ext uri="{FF2B5EF4-FFF2-40B4-BE49-F238E27FC236}">
              <a16:creationId xmlns:a16="http://schemas.microsoft.com/office/drawing/2014/main" id="{9C90744C-B5F4-4B85-B102-9BAE5C734974}"/>
            </a:ext>
          </a:extLst>
        </xdr:cNvPr>
        <xdr:cNvSpPr txBox="1">
          <a:spLocks noChangeArrowheads="1"/>
        </xdr:cNvSpPr>
      </xdr:nvSpPr>
      <xdr:spPr>
        <a:xfrm>
          <a:off x="792480" y="57127140"/>
          <a:ext cx="76200" cy="1852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2409</xdr:rowOff>
    </xdr:to>
    <xdr:sp macro="" textlink="">
      <xdr:nvSpPr>
        <xdr:cNvPr id="52" name="Text Box 2">
          <a:extLst>
            <a:ext uri="{FF2B5EF4-FFF2-40B4-BE49-F238E27FC236}">
              <a16:creationId xmlns:a16="http://schemas.microsoft.com/office/drawing/2014/main" id="{51839A1A-987E-43D5-B7E5-39EAA8FD9975}"/>
            </a:ext>
          </a:extLst>
        </xdr:cNvPr>
        <xdr:cNvSpPr txBox="1">
          <a:spLocks noChangeArrowheads="1"/>
        </xdr:cNvSpPr>
      </xdr:nvSpPr>
      <xdr:spPr>
        <a:xfrm>
          <a:off x="792480" y="57127140"/>
          <a:ext cx="76200" cy="1852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53" name="Text Box 1">
          <a:extLst>
            <a:ext uri="{FF2B5EF4-FFF2-40B4-BE49-F238E27FC236}">
              <a16:creationId xmlns:a16="http://schemas.microsoft.com/office/drawing/2014/main" id="{01AB2C20-179B-4CCE-9D37-59B015D900B6}"/>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54" name="Text Box 2">
          <a:extLst>
            <a:ext uri="{FF2B5EF4-FFF2-40B4-BE49-F238E27FC236}">
              <a16:creationId xmlns:a16="http://schemas.microsoft.com/office/drawing/2014/main" id="{0A2ECE13-CB6D-4342-A6DA-24F1B591332D}"/>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14</xdr:row>
      <xdr:rowOff>160020</xdr:rowOff>
    </xdr:to>
    <xdr:sp macro="" textlink="">
      <xdr:nvSpPr>
        <xdr:cNvPr id="55" name="Text Box 1">
          <a:extLst>
            <a:ext uri="{FF2B5EF4-FFF2-40B4-BE49-F238E27FC236}">
              <a16:creationId xmlns:a16="http://schemas.microsoft.com/office/drawing/2014/main" id="{0FD78405-367A-4F5F-A44A-92DF158D277F}"/>
            </a:ext>
          </a:extLst>
        </xdr:cNvPr>
        <xdr:cNvSpPr txBox="1">
          <a:spLocks noChangeArrowheads="1"/>
        </xdr:cNvSpPr>
      </xdr:nvSpPr>
      <xdr:spPr>
        <a:xfrm>
          <a:off x="792480" y="57127140"/>
          <a:ext cx="762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14</xdr:row>
      <xdr:rowOff>160020</xdr:rowOff>
    </xdr:to>
    <xdr:sp macro="" textlink="">
      <xdr:nvSpPr>
        <xdr:cNvPr id="56" name="Text Box 2">
          <a:extLst>
            <a:ext uri="{FF2B5EF4-FFF2-40B4-BE49-F238E27FC236}">
              <a16:creationId xmlns:a16="http://schemas.microsoft.com/office/drawing/2014/main" id="{BDB5563F-95EA-4ED0-959A-D25404C6666D}"/>
            </a:ext>
          </a:extLst>
        </xdr:cNvPr>
        <xdr:cNvSpPr txBox="1">
          <a:spLocks noChangeArrowheads="1"/>
        </xdr:cNvSpPr>
      </xdr:nvSpPr>
      <xdr:spPr>
        <a:xfrm>
          <a:off x="792480" y="57127140"/>
          <a:ext cx="762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152396</xdr:rowOff>
    </xdr:to>
    <xdr:sp macro="" textlink="">
      <xdr:nvSpPr>
        <xdr:cNvPr id="57" name="Text Box 1">
          <a:extLst>
            <a:ext uri="{FF2B5EF4-FFF2-40B4-BE49-F238E27FC236}">
              <a16:creationId xmlns:a16="http://schemas.microsoft.com/office/drawing/2014/main" id="{CB9E1F85-E9C1-4C31-917B-D56471A3F770}"/>
            </a:ext>
          </a:extLst>
        </xdr:cNvPr>
        <xdr:cNvSpPr txBox="1">
          <a:spLocks noChangeArrowheads="1"/>
        </xdr:cNvSpPr>
      </xdr:nvSpPr>
      <xdr:spPr>
        <a:xfrm>
          <a:off x="792480" y="57127140"/>
          <a:ext cx="76200" cy="335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152396</xdr:rowOff>
    </xdr:to>
    <xdr:sp macro="" textlink="">
      <xdr:nvSpPr>
        <xdr:cNvPr id="58" name="Text Box 2">
          <a:extLst>
            <a:ext uri="{FF2B5EF4-FFF2-40B4-BE49-F238E27FC236}">
              <a16:creationId xmlns:a16="http://schemas.microsoft.com/office/drawing/2014/main" id="{8BAB4D84-0F25-4519-B5A9-7C42E29760E0}"/>
            </a:ext>
          </a:extLst>
        </xdr:cNvPr>
        <xdr:cNvSpPr txBox="1">
          <a:spLocks noChangeArrowheads="1"/>
        </xdr:cNvSpPr>
      </xdr:nvSpPr>
      <xdr:spPr>
        <a:xfrm>
          <a:off x="792480" y="57127140"/>
          <a:ext cx="76200" cy="335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59" name="Text Box 1">
          <a:extLst>
            <a:ext uri="{FF2B5EF4-FFF2-40B4-BE49-F238E27FC236}">
              <a16:creationId xmlns:a16="http://schemas.microsoft.com/office/drawing/2014/main" id="{E9304D42-AD15-4FA7-B86E-DC25E1DF55D7}"/>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60" name="Text Box 2">
          <a:extLst>
            <a:ext uri="{FF2B5EF4-FFF2-40B4-BE49-F238E27FC236}">
              <a16:creationId xmlns:a16="http://schemas.microsoft.com/office/drawing/2014/main" id="{9894574A-12CA-4120-852F-D36272B6973E}"/>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14</xdr:row>
      <xdr:rowOff>160020</xdr:rowOff>
    </xdr:to>
    <xdr:sp macro="" textlink="">
      <xdr:nvSpPr>
        <xdr:cNvPr id="61" name="Text Box 1">
          <a:extLst>
            <a:ext uri="{FF2B5EF4-FFF2-40B4-BE49-F238E27FC236}">
              <a16:creationId xmlns:a16="http://schemas.microsoft.com/office/drawing/2014/main" id="{309804EB-CDD6-4106-9F4A-029284AE19B5}"/>
            </a:ext>
          </a:extLst>
        </xdr:cNvPr>
        <xdr:cNvSpPr txBox="1">
          <a:spLocks noChangeArrowheads="1"/>
        </xdr:cNvSpPr>
      </xdr:nvSpPr>
      <xdr:spPr>
        <a:xfrm>
          <a:off x="792480" y="57127140"/>
          <a:ext cx="762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14</xdr:row>
      <xdr:rowOff>160020</xdr:rowOff>
    </xdr:to>
    <xdr:sp macro="" textlink="">
      <xdr:nvSpPr>
        <xdr:cNvPr id="62" name="Text Box 2">
          <a:extLst>
            <a:ext uri="{FF2B5EF4-FFF2-40B4-BE49-F238E27FC236}">
              <a16:creationId xmlns:a16="http://schemas.microsoft.com/office/drawing/2014/main" id="{3DBC9648-43A7-4D5A-999E-45497711066E}"/>
            </a:ext>
          </a:extLst>
        </xdr:cNvPr>
        <xdr:cNvSpPr txBox="1">
          <a:spLocks noChangeArrowheads="1"/>
        </xdr:cNvSpPr>
      </xdr:nvSpPr>
      <xdr:spPr>
        <a:xfrm>
          <a:off x="792480" y="57127140"/>
          <a:ext cx="762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2409</xdr:rowOff>
    </xdr:to>
    <xdr:sp macro="" textlink="">
      <xdr:nvSpPr>
        <xdr:cNvPr id="63" name="Text Box 1">
          <a:extLst>
            <a:ext uri="{FF2B5EF4-FFF2-40B4-BE49-F238E27FC236}">
              <a16:creationId xmlns:a16="http://schemas.microsoft.com/office/drawing/2014/main" id="{45AE4A4E-0171-47E2-9285-C15CF82A3F2A}"/>
            </a:ext>
          </a:extLst>
        </xdr:cNvPr>
        <xdr:cNvSpPr txBox="1">
          <a:spLocks noChangeArrowheads="1"/>
        </xdr:cNvSpPr>
      </xdr:nvSpPr>
      <xdr:spPr>
        <a:xfrm>
          <a:off x="792480" y="57127140"/>
          <a:ext cx="76200" cy="1852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2409</xdr:rowOff>
    </xdr:to>
    <xdr:sp macro="" textlink="">
      <xdr:nvSpPr>
        <xdr:cNvPr id="64" name="Text Box 2">
          <a:extLst>
            <a:ext uri="{FF2B5EF4-FFF2-40B4-BE49-F238E27FC236}">
              <a16:creationId xmlns:a16="http://schemas.microsoft.com/office/drawing/2014/main" id="{6E81CD93-55C8-40A4-B5B5-42812F36906F}"/>
            </a:ext>
          </a:extLst>
        </xdr:cNvPr>
        <xdr:cNvSpPr txBox="1">
          <a:spLocks noChangeArrowheads="1"/>
        </xdr:cNvSpPr>
      </xdr:nvSpPr>
      <xdr:spPr>
        <a:xfrm>
          <a:off x="792480" y="57127140"/>
          <a:ext cx="76200" cy="1852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65" name="Text Box 1">
          <a:extLst>
            <a:ext uri="{FF2B5EF4-FFF2-40B4-BE49-F238E27FC236}">
              <a16:creationId xmlns:a16="http://schemas.microsoft.com/office/drawing/2014/main" id="{DE9149A7-F5F8-4DBB-9924-CD1D031C3CB4}"/>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66" name="Text Box 2">
          <a:extLst>
            <a:ext uri="{FF2B5EF4-FFF2-40B4-BE49-F238E27FC236}">
              <a16:creationId xmlns:a16="http://schemas.microsoft.com/office/drawing/2014/main" id="{DC0C692F-2630-4048-B00D-DC7A43D3E4D8}"/>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14</xdr:row>
      <xdr:rowOff>160020</xdr:rowOff>
    </xdr:to>
    <xdr:sp macro="" textlink="">
      <xdr:nvSpPr>
        <xdr:cNvPr id="67" name="Text Box 1">
          <a:extLst>
            <a:ext uri="{FF2B5EF4-FFF2-40B4-BE49-F238E27FC236}">
              <a16:creationId xmlns:a16="http://schemas.microsoft.com/office/drawing/2014/main" id="{5F587F89-CC93-4986-BEC7-240A9E46C461}"/>
            </a:ext>
          </a:extLst>
        </xdr:cNvPr>
        <xdr:cNvSpPr txBox="1">
          <a:spLocks noChangeArrowheads="1"/>
        </xdr:cNvSpPr>
      </xdr:nvSpPr>
      <xdr:spPr>
        <a:xfrm>
          <a:off x="792480" y="57127140"/>
          <a:ext cx="762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14</xdr:row>
      <xdr:rowOff>160020</xdr:rowOff>
    </xdr:to>
    <xdr:sp macro="" textlink="">
      <xdr:nvSpPr>
        <xdr:cNvPr id="68" name="Text Box 2">
          <a:extLst>
            <a:ext uri="{FF2B5EF4-FFF2-40B4-BE49-F238E27FC236}">
              <a16:creationId xmlns:a16="http://schemas.microsoft.com/office/drawing/2014/main" id="{DB9A9D79-2D7A-463A-AB48-7EC08E5F3D39}"/>
            </a:ext>
          </a:extLst>
        </xdr:cNvPr>
        <xdr:cNvSpPr txBox="1">
          <a:spLocks noChangeArrowheads="1"/>
        </xdr:cNvSpPr>
      </xdr:nvSpPr>
      <xdr:spPr>
        <a:xfrm>
          <a:off x="792480" y="57127140"/>
          <a:ext cx="762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152396</xdr:rowOff>
    </xdr:to>
    <xdr:sp macro="" textlink="">
      <xdr:nvSpPr>
        <xdr:cNvPr id="69" name="Text Box 1">
          <a:extLst>
            <a:ext uri="{FF2B5EF4-FFF2-40B4-BE49-F238E27FC236}">
              <a16:creationId xmlns:a16="http://schemas.microsoft.com/office/drawing/2014/main" id="{40D2AFB9-EEB0-4E48-AC4F-4554E81AC670}"/>
            </a:ext>
          </a:extLst>
        </xdr:cNvPr>
        <xdr:cNvSpPr txBox="1">
          <a:spLocks noChangeArrowheads="1"/>
        </xdr:cNvSpPr>
      </xdr:nvSpPr>
      <xdr:spPr>
        <a:xfrm>
          <a:off x="792480" y="57127140"/>
          <a:ext cx="76200" cy="335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152396</xdr:rowOff>
    </xdr:to>
    <xdr:sp macro="" textlink="">
      <xdr:nvSpPr>
        <xdr:cNvPr id="70" name="Text Box 2">
          <a:extLst>
            <a:ext uri="{FF2B5EF4-FFF2-40B4-BE49-F238E27FC236}">
              <a16:creationId xmlns:a16="http://schemas.microsoft.com/office/drawing/2014/main" id="{0EB992D0-63C7-4687-801C-6EA4D344691A}"/>
            </a:ext>
          </a:extLst>
        </xdr:cNvPr>
        <xdr:cNvSpPr txBox="1">
          <a:spLocks noChangeArrowheads="1"/>
        </xdr:cNvSpPr>
      </xdr:nvSpPr>
      <xdr:spPr>
        <a:xfrm>
          <a:off x="792480" y="57127140"/>
          <a:ext cx="76200" cy="335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71" name="Text Box 1">
          <a:extLst>
            <a:ext uri="{FF2B5EF4-FFF2-40B4-BE49-F238E27FC236}">
              <a16:creationId xmlns:a16="http://schemas.microsoft.com/office/drawing/2014/main" id="{8669C9A2-0FE9-4CF6-8D7E-E51630C3D95F}"/>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72" name="Text Box 2">
          <a:extLst>
            <a:ext uri="{FF2B5EF4-FFF2-40B4-BE49-F238E27FC236}">
              <a16:creationId xmlns:a16="http://schemas.microsoft.com/office/drawing/2014/main" id="{97F31A2D-0EB3-41AA-9A0F-0A00C20E81BB}"/>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14</xdr:row>
      <xdr:rowOff>160020</xdr:rowOff>
    </xdr:to>
    <xdr:sp macro="" textlink="">
      <xdr:nvSpPr>
        <xdr:cNvPr id="73" name="Text Box 1">
          <a:extLst>
            <a:ext uri="{FF2B5EF4-FFF2-40B4-BE49-F238E27FC236}">
              <a16:creationId xmlns:a16="http://schemas.microsoft.com/office/drawing/2014/main" id="{8D620F81-9737-4E39-859A-D384958BC2C5}"/>
            </a:ext>
          </a:extLst>
        </xdr:cNvPr>
        <xdr:cNvSpPr txBox="1">
          <a:spLocks noChangeArrowheads="1"/>
        </xdr:cNvSpPr>
      </xdr:nvSpPr>
      <xdr:spPr>
        <a:xfrm>
          <a:off x="792480" y="57127140"/>
          <a:ext cx="762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14</xdr:row>
      <xdr:rowOff>160020</xdr:rowOff>
    </xdr:to>
    <xdr:sp macro="" textlink="">
      <xdr:nvSpPr>
        <xdr:cNvPr id="74" name="Text Box 2">
          <a:extLst>
            <a:ext uri="{FF2B5EF4-FFF2-40B4-BE49-F238E27FC236}">
              <a16:creationId xmlns:a16="http://schemas.microsoft.com/office/drawing/2014/main" id="{347723BC-BA25-40E6-B973-2FAF7915FA6B}"/>
            </a:ext>
          </a:extLst>
        </xdr:cNvPr>
        <xdr:cNvSpPr txBox="1">
          <a:spLocks noChangeArrowheads="1"/>
        </xdr:cNvSpPr>
      </xdr:nvSpPr>
      <xdr:spPr>
        <a:xfrm>
          <a:off x="792480" y="57127140"/>
          <a:ext cx="762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2409</xdr:rowOff>
    </xdr:to>
    <xdr:sp macro="" textlink="">
      <xdr:nvSpPr>
        <xdr:cNvPr id="75" name="Text Box 1">
          <a:extLst>
            <a:ext uri="{FF2B5EF4-FFF2-40B4-BE49-F238E27FC236}">
              <a16:creationId xmlns:a16="http://schemas.microsoft.com/office/drawing/2014/main" id="{4054053E-0AA8-4829-9929-39912A1B7BDE}"/>
            </a:ext>
          </a:extLst>
        </xdr:cNvPr>
        <xdr:cNvSpPr txBox="1">
          <a:spLocks noChangeArrowheads="1"/>
        </xdr:cNvSpPr>
      </xdr:nvSpPr>
      <xdr:spPr>
        <a:xfrm>
          <a:off x="792480" y="57127140"/>
          <a:ext cx="76200" cy="1852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2409</xdr:rowOff>
    </xdr:to>
    <xdr:sp macro="" textlink="">
      <xdr:nvSpPr>
        <xdr:cNvPr id="76" name="Text Box 2">
          <a:extLst>
            <a:ext uri="{FF2B5EF4-FFF2-40B4-BE49-F238E27FC236}">
              <a16:creationId xmlns:a16="http://schemas.microsoft.com/office/drawing/2014/main" id="{56C2BDA5-4FD5-4E79-9991-831B8573ED4B}"/>
            </a:ext>
          </a:extLst>
        </xdr:cNvPr>
        <xdr:cNvSpPr txBox="1">
          <a:spLocks noChangeArrowheads="1"/>
        </xdr:cNvSpPr>
      </xdr:nvSpPr>
      <xdr:spPr>
        <a:xfrm>
          <a:off x="792480" y="57127140"/>
          <a:ext cx="76200" cy="1852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77" name="Text Box 1">
          <a:extLst>
            <a:ext uri="{FF2B5EF4-FFF2-40B4-BE49-F238E27FC236}">
              <a16:creationId xmlns:a16="http://schemas.microsoft.com/office/drawing/2014/main" id="{6DAB73D5-91E8-45D0-8CE9-A3562ADB737A}"/>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78" name="Text Box 2">
          <a:extLst>
            <a:ext uri="{FF2B5EF4-FFF2-40B4-BE49-F238E27FC236}">
              <a16:creationId xmlns:a16="http://schemas.microsoft.com/office/drawing/2014/main" id="{B9913FD2-597C-420B-B4B0-06D84115DBC4}"/>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14</xdr:row>
      <xdr:rowOff>160020</xdr:rowOff>
    </xdr:to>
    <xdr:sp macro="" textlink="">
      <xdr:nvSpPr>
        <xdr:cNvPr id="79" name="Text Box 1">
          <a:extLst>
            <a:ext uri="{FF2B5EF4-FFF2-40B4-BE49-F238E27FC236}">
              <a16:creationId xmlns:a16="http://schemas.microsoft.com/office/drawing/2014/main" id="{CEC8A900-DF5B-4899-A59D-E78DBEF88130}"/>
            </a:ext>
          </a:extLst>
        </xdr:cNvPr>
        <xdr:cNvSpPr txBox="1">
          <a:spLocks noChangeArrowheads="1"/>
        </xdr:cNvSpPr>
      </xdr:nvSpPr>
      <xdr:spPr>
        <a:xfrm>
          <a:off x="792480" y="57127140"/>
          <a:ext cx="762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14</xdr:row>
      <xdr:rowOff>160020</xdr:rowOff>
    </xdr:to>
    <xdr:sp macro="" textlink="">
      <xdr:nvSpPr>
        <xdr:cNvPr id="80" name="Text Box 2">
          <a:extLst>
            <a:ext uri="{FF2B5EF4-FFF2-40B4-BE49-F238E27FC236}">
              <a16:creationId xmlns:a16="http://schemas.microsoft.com/office/drawing/2014/main" id="{E73344CC-AD46-4129-A6B5-FAA3CB52AF1F}"/>
            </a:ext>
          </a:extLst>
        </xdr:cNvPr>
        <xdr:cNvSpPr txBox="1">
          <a:spLocks noChangeArrowheads="1"/>
        </xdr:cNvSpPr>
      </xdr:nvSpPr>
      <xdr:spPr>
        <a:xfrm>
          <a:off x="792480" y="57127140"/>
          <a:ext cx="762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152396</xdr:rowOff>
    </xdr:to>
    <xdr:sp macro="" textlink="">
      <xdr:nvSpPr>
        <xdr:cNvPr id="81" name="Text Box 1">
          <a:extLst>
            <a:ext uri="{FF2B5EF4-FFF2-40B4-BE49-F238E27FC236}">
              <a16:creationId xmlns:a16="http://schemas.microsoft.com/office/drawing/2014/main" id="{941E00E1-3DDE-4D92-8629-E5E90CD6A380}"/>
            </a:ext>
          </a:extLst>
        </xdr:cNvPr>
        <xdr:cNvSpPr txBox="1">
          <a:spLocks noChangeArrowheads="1"/>
        </xdr:cNvSpPr>
      </xdr:nvSpPr>
      <xdr:spPr>
        <a:xfrm>
          <a:off x="792480" y="57127140"/>
          <a:ext cx="76200" cy="335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152396</xdr:rowOff>
    </xdr:to>
    <xdr:sp macro="" textlink="">
      <xdr:nvSpPr>
        <xdr:cNvPr id="82" name="Text Box 2">
          <a:extLst>
            <a:ext uri="{FF2B5EF4-FFF2-40B4-BE49-F238E27FC236}">
              <a16:creationId xmlns:a16="http://schemas.microsoft.com/office/drawing/2014/main" id="{A40DA0EC-EF3F-4986-B583-739EEF6502D0}"/>
            </a:ext>
          </a:extLst>
        </xdr:cNvPr>
        <xdr:cNvSpPr txBox="1">
          <a:spLocks noChangeArrowheads="1"/>
        </xdr:cNvSpPr>
      </xdr:nvSpPr>
      <xdr:spPr>
        <a:xfrm>
          <a:off x="792480" y="57127140"/>
          <a:ext cx="76200" cy="335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83" name="Text Box 1">
          <a:extLst>
            <a:ext uri="{FF2B5EF4-FFF2-40B4-BE49-F238E27FC236}">
              <a16:creationId xmlns:a16="http://schemas.microsoft.com/office/drawing/2014/main" id="{CF0DA5B1-85B0-4A31-B428-F440F5EE27F8}"/>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84" name="Text Box 2">
          <a:extLst>
            <a:ext uri="{FF2B5EF4-FFF2-40B4-BE49-F238E27FC236}">
              <a16:creationId xmlns:a16="http://schemas.microsoft.com/office/drawing/2014/main" id="{6933087C-58E5-48E3-AC91-F0E61B71CA75}"/>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14</xdr:row>
      <xdr:rowOff>160020</xdr:rowOff>
    </xdr:to>
    <xdr:sp macro="" textlink="">
      <xdr:nvSpPr>
        <xdr:cNvPr id="85" name="Text Box 1">
          <a:extLst>
            <a:ext uri="{FF2B5EF4-FFF2-40B4-BE49-F238E27FC236}">
              <a16:creationId xmlns:a16="http://schemas.microsoft.com/office/drawing/2014/main" id="{4786E5B4-F4D8-4337-AD91-0B64C32B8FDA}"/>
            </a:ext>
          </a:extLst>
        </xdr:cNvPr>
        <xdr:cNvSpPr txBox="1">
          <a:spLocks noChangeArrowheads="1"/>
        </xdr:cNvSpPr>
      </xdr:nvSpPr>
      <xdr:spPr>
        <a:xfrm>
          <a:off x="792480" y="57127140"/>
          <a:ext cx="762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14</xdr:row>
      <xdr:rowOff>160020</xdr:rowOff>
    </xdr:to>
    <xdr:sp macro="" textlink="">
      <xdr:nvSpPr>
        <xdr:cNvPr id="86" name="Text Box 2">
          <a:extLst>
            <a:ext uri="{FF2B5EF4-FFF2-40B4-BE49-F238E27FC236}">
              <a16:creationId xmlns:a16="http://schemas.microsoft.com/office/drawing/2014/main" id="{BA19DB4D-A520-409C-ACC6-FE89395DC5E3}"/>
            </a:ext>
          </a:extLst>
        </xdr:cNvPr>
        <xdr:cNvSpPr txBox="1">
          <a:spLocks noChangeArrowheads="1"/>
        </xdr:cNvSpPr>
      </xdr:nvSpPr>
      <xdr:spPr>
        <a:xfrm>
          <a:off x="792480" y="57127140"/>
          <a:ext cx="762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2409</xdr:rowOff>
    </xdr:to>
    <xdr:sp macro="" textlink="">
      <xdr:nvSpPr>
        <xdr:cNvPr id="87" name="Text Box 1">
          <a:extLst>
            <a:ext uri="{FF2B5EF4-FFF2-40B4-BE49-F238E27FC236}">
              <a16:creationId xmlns:a16="http://schemas.microsoft.com/office/drawing/2014/main" id="{DCD84707-DE76-4AAC-9AD3-36B8AE23B6F5}"/>
            </a:ext>
          </a:extLst>
        </xdr:cNvPr>
        <xdr:cNvSpPr txBox="1">
          <a:spLocks noChangeArrowheads="1"/>
        </xdr:cNvSpPr>
      </xdr:nvSpPr>
      <xdr:spPr>
        <a:xfrm>
          <a:off x="792480" y="57127140"/>
          <a:ext cx="76200" cy="1852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2409</xdr:rowOff>
    </xdr:to>
    <xdr:sp macro="" textlink="">
      <xdr:nvSpPr>
        <xdr:cNvPr id="88" name="Text Box 2">
          <a:extLst>
            <a:ext uri="{FF2B5EF4-FFF2-40B4-BE49-F238E27FC236}">
              <a16:creationId xmlns:a16="http://schemas.microsoft.com/office/drawing/2014/main" id="{9806248F-6EBC-41F4-BA7D-E38272743D96}"/>
            </a:ext>
          </a:extLst>
        </xdr:cNvPr>
        <xdr:cNvSpPr txBox="1">
          <a:spLocks noChangeArrowheads="1"/>
        </xdr:cNvSpPr>
      </xdr:nvSpPr>
      <xdr:spPr>
        <a:xfrm>
          <a:off x="792480" y="57127140"/>
          <a:ext cx="76200" cy="1852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89" name="Text Box 1">
          <a:extLst>
            <a:ext uri="{FF2B5EF4-FFF2-40B4-BE49-F238E27FC236}">
              <a16:creationId xmlns:a16="http://schemas.microsoft.com/office/drawing/2014/main" id="{17F77DEC-96F3-45A5-A99E-B67A0B95CDE7}"/>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90" name="Text Box 2">
          <a:extLst>
            <a:ext uri="{FF2B5EF4-FFF2-40B4-BE49-F238E27FC236}">
              <a16:creationId xmlns:a16="http://schemas.microsoft.com/office/drawing/2014/main" id="{A3454BCC-EE0F-46B4-AACA-3F22D3ABABD8}"/>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14</xdr:row>
      <xdr:rowOff>160020</xdr:rowOff>
    </xdr:to>
    <xdr:sp macro="" textlink="">
      <xdr:nvSpPr>
        <xdr:cNvPr id="91" name="Text Box 1">
          <a:extLst>
            <a:ext uri="{FF2B5EF4-FFF2-40B4-BE49-F238E27FC236}">
              <a16:creationId xmlns:a16="http://schemas.microsoft.com/office/drawing/2014/main" id="{A9FA019A-2DC7-41AA-A071-5E1F6B81C6E8}"/>
            </a:ext>
          </a:extLst>
        </xdr:cNvPr>
        <xdr:cNvSpPr txBox="1">
          <a:spLocks noChangeArrowheads="1"/>
        </xdr:cNvSpPr>
      </xdr:nvSpPr>
      <xdr:spPr>
        <a:xfrm>
          <a:off x="792480" y="57127140"/>
          <a:ext cx="762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14</xdr:row>
      <xdr:rowOff>160020</xdr:rowOff>
    </xdr:to>
    <xdr:sp macro="" textlink="">
      <xdr:nvSpPr>
        <xdr:cNvPr id="92" name="Text Box 2">
          <a:extLst>
            <a:ext uri="{FF2B5EF4-FFF2-40B4-BE49-F238E27FC236}">
              <a16:creationId xmlns:a16="http://schemas.microsoft.com/office/drawing/2014/main" id="{BB7652A8-957A-48C7-B080-28E1E17B5CFE}"/>
            </a:ext>
          </a:extLst>
        </xdr:cNvPr>
        <xdr:cNvSpPr txBox="1">
          <a:spLocks noChangeArrowheads="1"/>
        </xdr:cNvSpPr>
      </xdr:nvSpPr>
      <xdr:spPr>
        <a:xfrm>
          <a:off x="792480" y="57127140"/>
          <a:ext cx="762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152396</xdr:rowOff>
    </xdr:to>
    <xdr:sp macro="" textlink="">
      <xdr:nvSpPr>
        <xdr:cNvPr id="93" name="Text Box 1">
          <a:extLst>
            <a:ext uri="{FF2B5EF4-FFF2-40B4-BE49-F238E27FC236}">
              <a16:creationId xmlns:a16="http://schemas.microsoft.com/office/drawing/2014/main" id="{6E019339-29EB-4C3D-AF1D-D0D40567330A}"/>
            </a:ext>
          </a:extLst>
        </xdr:cNvPr>
        <xdr:cNvSpPr txBox="1">
          <a:spLocks noChangeArrowheads="1"/>
        </xdr:cNvSpPr>
      </xdr:nvSpPr>
      <xdr:spPr>
        <a:xfrm>
          <a:off x="792480" y="57127140"/>
          <a:ext cx="76200" cy="335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152396</xdr:rowOff>
    </xdr:to>
    <xdr:sp macro="" textlink="">
      <xdr:nvSpPr>
        <xdr:cNvPr id="94" name="Text Box 2">
          <a:extLst>
            <a:ext uri="{FF2B5EF4-FFF2-40B4-BE49-F238E27FC236}">
              <a16:creationId xmlns:a16="http://schemas.microsoft.com/office/drawing/2014/main" id="{A8728B7E-EFD1-4300-B87F-B5CB618F9066}"/>
            </a:ext>
          </a:extLst>
        </xdr:cNvPr>
        <xdr:cNvSpPr txBox="1">
          <a:spLocks noChangeArrowheads="1"/>
        </xdr:cNvSpPr>
      </xdr:nvSpPr>
      <xdr:spPr>
        <a:xfrm>
          <a:off x="792480" y="57127140"/>
          <a:ext cx="76200" cy="335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95" name="Text Box 1">
          <a:extLst>
            <a:ext uri="{FF2B5EF4-FFF2-40B4-BE49-F238E27FC236}">
              <a16:creationId xmlns:a16="http://schemas.microsoft.com/office/drawing/2014/main" id="{9A4B8C2D-D779-4D7F-A7B2-E38FC074E169}"/>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96" name="Text Box 2">
          <a:extLst>
            <a:ext uri="{FF2B5EF4-FFF2-40B4-BE49-F238E27FC236}">
              <a16:creationId xmlns:a16="http://schemas.microsoft.com/office/drawing/2014/main" id="{08911001-D358-4164-BC28-A338E17DA4D3}"/>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14</xdr:row>
      <xdr:rowOff>160020</xdr:rowOff>
    </xdr:to>
    <xdr:sp macro="" textlink="">
      <xdr:nvSpPr>
        <xdr:cNvPr id="97" name="Text Box 1">
          <a:extLst>
            <a:ext uri="{FF2B5EF4-FFF2-40B4-BE49-F238E27FC236}">
              <a16:creationId xmlns:a16="http://schemas.microsoft.com/office/drawing/2014/main" id="{87271918-DBF2-4041-9965-06D9E1F84198}"/>
            </a:ext>
          </a:extLst>
        </xdr:cNvPr>
        <xdr:cNvSpPr txBox="1">
          <a:spLocks noChangeArrowheads="1"/>
        </xdr:cNvSpPr>
      </xdr:nvSpPr>
      <xdr:spPr>
        <a:xfrm>
          <a:off x="792480" y="57127140"/>
          <a:ext cx="762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14</xdr:row>
      <xdr:rowOff>160020</xdr:rowOff>
    </xdr:to>
    <xdr:sp macro="" textlink="">
      <xdr:nvSpPr>
        <xdr:cNvPr id="98" name="Text Box 2">
          <a:extLst>
            <a:ext uri="{FF2B5EF4-FFF2-40B4-BE49-F238E27FC236}">
              <a16:creationId xmlns:a16="http://schemas.microsoft.com/office/drawing/2014/main" id="{FBA97378-350F-4833-9D9F-EDA60598964C}"/>
            </a:ext>
          </a:extLst>
        </xdr:cNvPr>
        <xdr:cNvSpPr txBox="1">
          <a:spLocks noChangeArrowheads="1"/>
        </xdr:cNvSpPr>
      </xdr:nvSpPr>
      <xdr:spPr>
        <a:xfrm>
          <a:off x="792480" y="57127140"/>
          <a:ext cx="762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2409</xdr:rowOff>
    </xdr:to>
    <xdr:sp macro="" textlink="">
      <xdr:nvSpPr>
        <xdr:cNvPr id="99" name="Text Box 1">
          <a:extLst>
            <a:ext uri="{FF2B5EF4-FFF2-40B4-BE49-F238E27FC236}">
              <a16:creationId xmlns:a16="http://schemas.microsoft.com/office/drawing/2014/main" id="{704BE686-80CF-4F01-AE48-AC467329C9A1}"/>
            </a:ext>
          </a:extLst>
        </xdr:cNvPr>
        <xdr:cNvSpPr txBox="1">
          <a:spLocks noChangeArrowheads="1"/>
        </xdr:cNvSpPr>
      </xdr:nvSpPr>
      <xdr:spPr>
        <a:xfrm>
          <a:off x="792480" y="57127140"/>
          <a:ext cx="76200" cy="1852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2409</xdr:rowOff>
    </xdr:to>
    <xdr:sp macro="" textlink="">
      <xdr:nvSpPr>
        <xdr:cNvPr id="100" name="Text Box 2">
          <a:extLst>
            <a:ext uri="{FF2B5EF4-FFF2-40B4-BE49-F238E27FC236}">
              <a16:creationId xmlns:a16="http://schemas.microsoft.com/office/drawing/2014/main" id="{3621821C-11B8-40B1-952C-57D19160B0F9}"/>
            </a:ext>
          </a:extLst>
        </xdr:cNvPr>
        <xdr:cNvSpPr txBox="1">
          <a:spLocks noChangeArrowheads="1"/>
        </xdr:cNvSpPr>
      </xdr:nvSpPr>
      <xdr:spPr>
        <a:xfrm>
          <a:off x="792480" y="57127140"/>
          <a:ext cx="76200" cy="1852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101" name="Text Box 1">
          <a:extLst>
            <a:ext uri="{FF2B5EF4-FFF2-40B4-BE49-F238E27FC236}">
              <a16:creationId xmlns:a16="http://schemas.microsoft.com/office/drawing/2014/main" id="{137FAF69-BD40-4116-987C-45F049E60ED8}"/>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102" name="Text Box 2">
          <a:extLst>
            <a:ext uri="{FF2B5EF4-FFF2-40B4-BE49-F238E27FC236}">
              <a16:creationId xmlns:a16="http://schemas.microsoft.com/office/drawing/2014/main" id="{54FF549B-6231-4762-879A-EB4DDD3A0EFD}"/>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14</xdr:row>
      <xdr:rowOff>160020</xdr:rowOff>
    </xdr:to>
    <xdr:sp macro="" textlink="">
      <xdr:nvSpPr>
        <xdr:cNvPr id="103" name="Text Box 1">
          <a:extLst>
            <a:ext uri="{FF2B5EF4-FFF2-40B4-BE49-F238E27FC236}">
              <a16:creationId xmlns:a16="http://schemas.microsoft.com/office/drawing/2014/main" id="{86EC0738-C27F-4101-8CA9-BA18F07C4963}"/>
            </a:ext>
          </a:extLst>
        </xdr:cNvPr>
        <xdr:cNvSpPr txBox="1">
          <a:spLocks noChangeArrowheads="1"/>
        </xdr:cNvSpPr>
      </xdr:nvSpPr>
      <xdr:spPr>
        <a:xfrm>
          <a:off x="792480" y="57127140"/>
          <a:ext cx="762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14</xdr:row>
      <xdr:rowOff>160020</xdr:rowOff>
    </xdr:to>
    <xdr:sp macro="" textlink="">
      <xdr:nvSpPr>
        <xdr:cNvPr id="104" name="Text Box 2">
          <a:extLst>
            <a:ext uri="{FF2B5EF4-FFF2-40B4-BE49-F238E27FC236}">
              <a16:creationId xmlns:a16="http://schemas.microsoft.com/office/drawing/2014/main" id="{A614D685-E738-49F6-A567-28AD960E3A6F}"/>
            </a:ext>
          </a:extLst>
        </xdr:cNvPr>
        <xdr:cNvSpPr txBox="1">
          <a:spLocks noChangeArrowheads="1"/>
        </xdr:cNvSpPr>
      </xdr:nvSpPr>
      <xdr:spPr>
        <a:xfrm>
          <a:off x="792480" y="57127140"/>
          <a:ext cx="762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152396</xdr:rowOff>
    </xdr:to>
    <xdr:sp macro="" textlink="">
      <xdr:nvSpPr>
        <xdr:cNvPr id="105" name="Text Box 1">
          <a:extLst>
            <a:ext uri="{FF2B5EF4-FFF2-40B4-BE49-F238E27FC236}">
              <a16:creationId xmlns:a16="http://schemas.microsoft.com/office/drawing/2014/main" id="{38FDCFC6-0B2A-4E00-87FD-41DFE52285EE}"/>
            </a:ext>
          </a:extLst>
        </xdr:cNvPr>
        <xdr:cNvSpPr txBox="1">
          <a:spLocks noChangeArrowheads="1"/>
        </xdr:cNvSpPr>
      </xdr:nvSpPr>
      <xdr:spPr>
        <a:xfrm>
          <a:off x="792480" y="57127140"/>
          <a:ext cx="76200" cy="335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152396</xdr:rowOff>
    </xdr:to>
    <xdr:sp macro="" textlink="">
      <xdr:nvSpPr>
        <xdr:cNvPr id="106" name="Text Box 2">
          <a:extLst>
            <a:ext uri="{FF2B5EF4-FFF2-40B4-BE49-F238E27FC236}">
              <a16:creationId xmlns:a16="http://schemas.microsoft.com/office/drawing/2014/main" id="{22B21560-FB5E-4413-A963-11F220D0C56D}"/>
            </a:ext>
          </a:extLst>
        </xdr:cNvPr>
        <xdr:cNvSpPr txBox="1">
          <a:spLocks noChangeArrowheads="1"/>
        </xdr:cNvSpPr>
      </xdr:nvSpPr>
      <xdr:spPr>
        <a:xfrm>
          <a:off x="792480" y="57127140"/>
          <a:ext cx="76200" cy="335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107" name="Text Box 1">
          <a:extLst>
            <a:ext uri="{FF2B5EF4-FFF2-40B4-BE49-F238E27FC236}">
              <a16:creationId xmlns:a16="http://schemas.microsoft.com/office/drawing/2014/main" id="{A6C7C914-56CE-41BD-B4E0-BFF8A86C1B00}"/>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108" name="Text Box 2">
          <a:extLst>
            <a:ext uri="{FF2B5EF4-FFF2-40B4-BE49-F238E27FC236}">
              <a16:creationId xmlns:a16="http://schemas.microsoft.com/office/drawing/2014/main" id="{1D41DF5C-7E30-4598-BA9C-6B04E1D1213C}"/>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14</xdr:row>
      <xdr:rowOff>160020</xdr:rowOff>
    </xdr:to>
    <xdr:sp macro="" textlink="">
      <xdr:nvSpPr>
        <xdr:cNvPr id="109" name="Text Box 1">
          <a:extLst>
            <a:ext uri="{FF2B5EF4-FFF2-40B4-BE49-F238E27FC236}">
              <a16:creationId xmlns:a16="http://schemas.microsoft.com/office/drawing/2014/main" id="{AB7F1600-524E-4384-9C2B-E254B4BB26B8}"/>
            </a:ext>
          </a:extLst>
        </xdr:cNvPr>
        <xdr:cNvSpPr txBox="1">
          <a:spLocks noChangeArrowheads="1"/>
        </xdr:cNvSpPr>
      </xdr:nvSpPr>
      <xdr:spPr>
        <a:xfrm>
          <a:off x="792480" y="57127140"/>
          <a:ext cx="762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14</xdr:row>
      <xdr:rowOff>160020</xdr:rowOff>
    </xdr:to>
    <xdr:sp macro="" textlink="">
      <xdr:nvSpPr>
        <xdr:cNvPr id="110" name="Text Box 2">
          <a:extLst>
            <a:ext uri="{FF2B5EF4-FFF2-40B4-BE49-F238E27FC236}">
              <a16:creationId xmlns:a16="http://schemas.microsoft.com/office/drawing/2014/main" id="{094C9213-794E-4AA8-8FB7-1CDC66551AAF}"/>
            </a:ext>
          </a:extLst>
        </xdr:cNvPr>
        <xdr:cNvSpPr txBox="1">
          <a:spLocks noChangeArrowheads="1"/>
        </xdr:cNvSpPr>
      </xdr:nvSpPr>
      <xdr:spPr>
        <a:xfrm>
          <a:off x="792480" y="57127140"/>
          <a:ext cx="762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2409</xdr:rowOff>
    </xdr:to>
    <xdr:sp macro="" textlink="">
      <xdr:nvSpPr>
        <xdr:cNvPr id="111" name="Text Box 1">
          <a:extLst>
            <a:ext uri="{FF2B5EF4-FFF2-40B4-BE49-F238E27FC236}">
              <a16:creationId xmlns:a16="http://schemas.microsoft.com/office/drawing/2014/main" id="{D21A1E69-940E-49F5-B3E3-DF9D513FF901}"/>
            </a:ext>
          </a:extLst>
        </xdr:cNvPr>
        <xdr:cNvSpPr txBox="1">
          <a:spLocks noChangeArrowheads="1"/>
        </xdr:cNvSpPr>
      </xdr:nvSpPr>
      <xdr:spPr>
        <a:xfrm>
          <a:off x="792480" y="57127140"/>
          <a:ext cx="76200" cy="1852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2409</xdr:rowOff>
    </xdr:to>
    <xdr:sp macro="" textlink="">
      <xdr:nvSpPr>
        <xdr:cNvPr id="112" name="Text Box 2">
          <a:extLst>
            <a:ext uri="{FF2B5EF4-FFF2-40B4-BE49-F238E27FC236}">
              <a16:creationId xmlns:a16="http://schemas.microsoft.com/office/drawing/2014/main" id="{912A34F1-C057-44B0-866B-228432834424}"/>
            </a:ext>
          </a:extLst>
        </xdr:cNvPr>
        <xdr:cNvSpPr txBox="1">
          <a:spLocks noChangeArrowheads="1"/>
        </xdr:cNvSpPr>
      </xdr:nvSpPr>
      <xdr:spPr>
        <a:xfrm>
          <a:off x="792480" y="57127140"/>
          <a:ext cx="76200" cy="1852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113" name="Text Box 1">
          <a:extLst>
            <a:ext uri="{FF2B5EF4-FFF2-40B4-BE49-F238E27FC236}">
              <a16:creationId xmlns:a16="http://schemas.microsoft.com/office/drawing/2014/main" id="{A1F96683-E3A1-4299-80FC-A54E71669F6E}"/>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114" name="Text Box 2">
          <a:extLst>
            <a:ext uri="{FF2B5EF4-FFF2-40B4-BE49-F238E27FC236}">
              <a16:creationId xmlns:a16="http://schemas.microsoft.com/office/drawing/2014/main" id="{4459B24D-52A1-46FA-B60F-C0072FC960E7}"/>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14</xdr:row>
      <xdr:rowOff>160020</xdr:rowOff>
    </xdr:to>
    <xdr:sp macro="" textlink="">
      <xdr:nvSpPr>
        <xdr:cNvPr id="115" name="Text Box 1">
          <a:extLst>
            <a:ext uri="{FF2B5EF4-FFF2-40B4-BE49-F238E27FC236}">
              <a16:creationId xmlns:a16="http://schemas.microsoft.com/office/drawing/2014/main" id="{EECD817A-D5CF-45E9-9704-72CB0140D815}"/>
            </a:ext>
          </a:extLst>
        </xdr:cNvPr>
        <xdr:cNvSpPr txBox="1">
          <a:spLocks noChangeArrowheads="1"/>
        </xdr:cNvSpPr>
      </xdr:nvSpPr>
      <xdr:spPr>
        <a:xfrm>
          <a:off x="792480" y="57127140"/>
          <a:ext cx="762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14</xdr:row>
      <xdr:rowOff>160020</xdr:rowOff>
    </xdr:to>
    <xdr:sp macro="" textlink="">
      <xdr:nvSpPr>
        <xdr:cNvPr id="116" name="Text Box 2">
          <a:extLst>
            <a:ext uri="{FF2B5EF4-FFF2-40B4-BE49-F238E27FC236}">
              <a16:creationId xmlns:a16="http://schemas.microsoft.com/office/drawing/2014/main" id="{2E7C0096-D621-493F-8045-1B8D52FEA1B2}"/>
            </a:ext>
          </a:extLst>
        </xdr:cNvPr>
        <xdr:cNvSpPr txBox="1">
          <a:spLocks noChangeArrowheads="1"/>
        </xdr:cNvSpPr>
      </xdr:nvSpPr>
      <xdr:spPr>
        <a:xfrm>
          <a:off x="792480" y="57127140"/>
          <a:ext cx="762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152396</xdr:rowOff>
    </xdr:to>
    <xdr:sp macro="" textlink="">
      <xdr:nvSpPr>
        <xdr:cNvPr id="117" name="Text Box 1">
          <a:extLst>
            <a:ext uri="{FF2B5EF4-FFF2-40B4-BE49-F238E27FC236}">
              <a16:creationId xmlns:a16="http://schemas.microsoft.com/office/drawing/2014/main" id="{F6013F26-CA6A-4B3C-9DC9-D41B96BADE04}"/>
            </a:ext>
          </a:extLst>
        </xdr:cNvPr>
        <xdr:cNvSpPr txBox="1">
          <a:spLocks noChangeArrowheads="1"/>
        </xdr:cNvSpPr>
      </xdr:nvSpPr>
      <xdr:spPr>
        <a:xfrm>
          <a:off x="792480" y="57127140"/>
          <a:ext cx="76200" cy="335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152396</xdr:rowOff>
    </xdr:to>
    <xdr:sp macro="" textlink="">
      <xdr:nvSpPr>
        <xdr:cNvPr id="118" name="Text Box 2">
          <a:extLst>
            <a:ext uri="{FF2B5EF4-FFF2-40B4-BE49-F238E27FC236}">
              <a16:creationId xmlns:a16="http://schemas.microsoft.com/office/drawing/2014/main" id="{C06DA61F-AFE6-466D-BE88-40375BC6E6F7}"/>
            </a:ext>
          </a:extLst>
        </xdr:cNvPr>
        <xdr:cNvSpPr txBox="1">
          <a:spLocks noChangeArrowheads="1"/>
        </xdr:cNvSpPr>
      </xdr:nvSpPr>
      <xdr:spPr>
        <a:xfrm>
          <a:off x="792480" y="57127140"/>
          <a:ext cx="76200" cy="335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119" name="Text Box 1">
          <a:extLst>
            <a:ext uri="{FF2B5EF4-FFF2-40B4-BE49-F238E27FC236}">
              <a16:creationId xmlns:a16="http://schemas.microsoft.com/office/drawing/2014/main" id="{5DB331B9-F03B-4902-B86A-7C83A7325178}"/>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120" name="Text Box 2">
          <a:extLst>
            <a:ext uri="{FF2B5EF4-FFF2-40B4-BE49-F238E27FC236}">
              <a16:creationId xmlns:a16="http://schemas.microsoft.com/office/drawing/2014/main" id="{BB5B31DD-BAE8-48E6-8F84-35126BAC86A6}"/>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14</xdr:row>
      <xdr:rowOff>160020</xdr:rowOff>
    </xdr:to>
    <xdr:sp macro="" textlink="">
      <xdr:nvSpPr>
        <xdr:cNvPr id="121" name="Text Box 1">
          <a:extLst>
            <a:ext uri="{FF2B5EF4-FFF2-40B4-BE49-F238E27FC236}">
              <a16:creationId xmlns:a16="http://schemas.microsoft.com/office/drawing/2014/main" id="{3DA82169-D5C5-49B6-B99C-0C5804CBED9A}"/>
            </a:ext>
          </a:extLst>
        </xdr:cNvPr>
        <xdr:cNvSpPr txBox="1">
          <a:spLocks noChangeArrowheads="1"/>
        </xdr:cNvSpPr>
      </xdr:nvSpPr>
      <xdr:spPr>
        <a:xfrm>
          <a:off x="792480" y="57127140"/>
          <a:ext cx="762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14</xdr:row>
      <xdr:rowOff>160020</xdr:rowOff>
    </xdr:to>
    <xdr:sp macro="" textlink="">
      <xdr:nvSpPr>
        <xdr:cNvPr id="122" name="Text Box 2">
          <a:extLst>
            <a:ext uri="{FF2B5EF4-FFF2-40B4-BE49-F238E27FC236}">
              <a16:creationId xmlns:a16="http://schemas.microsoft.com/office/drawing/2014/main" id="{93381443-3E42-4E0C-A580-9EAF0E0C4D2D}"/>
            </a:ext>
          </a:extLst>
        </xdr:cNvPr>
        <xdr:cNvSpPr txBox="1">
          <a:spLocks noChangeArrowheads="1"/>
        </xdr:cNvSpPr>
      </xdr:nvSpPr>
      <xdr:spPr>
        <a:xfrm>
          <a:off x="792480" y="57127140"/>
          <a:ext cx="762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2409</xdr:rowOff>
    </xdr:to>
    <xdr:sp macro="" textlink="">
      <xdr:nvSpPr>
        <xdr:cNvPr id="123" name="Text Box 1">
          <a:extLst>
            <a:ext uri="{FF2B5EF4-FFF2-40B4-BE49-F238E27FC236}">
              <a16:creationId xmlns:a16="http://schemas.microsoft.com/office/drawing/2014/main" id="{D1ECBD69-5382-4B0A-B485-BA5CD323FE79}"/>
            </a:ext>
          </a:extLst>
        </xdr:cNvPr>
        <xdr:cNvSpPr txBox="1">
          <a:spLocks noChangeArrowheads="1"/>
        </xdr:cNvSpPr>
      </xdr:nvSpPr>
      <xdr:spPr>
        <a:xfrm>
          <a:off x="792480" y="57127140"/>
          <a:ext cx="76200" cy="1852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2409</xdr:rowOff>
    </xdr:to>
    <xdr:sp macro="" textlink="">
      <xdr:nvSpPr>
        <xdr:cNvPr id="124" name="Text Box 2">
          <a:extLst>
            <a:ext uri="{FF2B5EF4-FFF2-40B4-BE49-F238E27FC236}">
              <a16:creationId xmlns:a16="http://schemas.microsoft.com/office/drawing/2014/main" id="{5AAC02D3-CD8C-4E40-A937-6C1EF9EE2E4A}"/>
            </a:ext>
          </a:extLst>
        </xdr:cNvPr>
        <xdr:cNvSpPr txBox="1">
          <a:spLocks noChangeArrowheads="1"/>
        </xdr:cNvSpPr>
      </xdr:nvSpPr>
      <xdr:spPr>
        <a:xfrm>
          <a:off x="792480" y="57127140"/>
          <a:ext cx="76200" cy="1852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125" name="Text Box 1">
          <a:extLst>
            <a:ext uri="{FF2B5EF4-FFF2-40B4-BE49-F238E27FC236}">
              <a16:creationId xmlns:a16="http://schemas.microsoft.com/office/drawing/2014/main" id="{2333F919-8A65-4A40-9322-C9389EBA2B68}"/>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22856</xdr:rowOff>
    </xdr:to>
    <xdr:sp macro="" textlink="">
      <xdr:nvSpPr>
        <xdr:cNvPr id="126" name="Text Box 2">
          <a:extLst>
            <a:ext uri="{FF2B5EF4-FFF2-40B4-BE49-F238E27FC236}">
              <a16:creationId xmlns:a16="http://schemas.microsoft.com/office/drawing/2014/main" id="{A2708B63-148B-4655-8DC5-C83BF1E71E79}"/>
            </a:ext>
          </a:extLst>
        </xdr:cNvPr>
        <xdr:cNvSpPr txBox="1">
          <a:spLocks noChangeArrowheads="1"/>
        </xdr:cNvSpPr>
      </xdr:nvSpPr>
      <xdr:spPr>
        <a:xfrm>
          <a:off x="792480" y="571271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14</xdr:row>
      <xdr:rowOff>160020</xdr:rowOff>
    </xdr:to>
    <xdr:sp macro="" textlink="">
      <xdr:nvSpPr>
        <xdr:cNvPr id="127" name="Text Box 1">
          <a:extLst>
            <a:ext uri="{FF2B5EF4-FFF2-40B4-BE49-F238E27FC236}">
              <a16:creationId xmlns:a16="http://schemas.microsoft.com/office/drawing/2014/main" id="{C6843F74-882E-4CA6-A411-9FFA1AD124CB}"/>
            </a:ext>
          </a:extLst>
        </xdr:cNvPr>
        <xdr:cNvSpPr txBox="1">
          <a:spLocks noChangeArrowheads="1"/>
        </xdr:cNvSpPr>
      </xdr:nvSpPr>
      <xdr:spPr>
        <a:xfrm>
          <a:off x="792480" y="57127140"/>
          <a:ext cx="762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14</xdr:row>
      <xdr:rowOff>160020</xdr:rowOff>
    </xdr:to>
    <xdr:sp macro="" textlink="">
      <xdr:nvSpPr>
        <xdr:cNvPr id="128" name="Text Box 2">
          <a:extLst>
            <a:ext uri="{FF2B5EF4-FFF2-40B4-BE49-F238E27FC236}">
              <a16:creationId xmlns:a16="http://schemas.microsoft.com/office/drawing/2014/main" id="{ABAB4630-5DE3-4F3C-A7E0-9E28A88F27F7}"/>
            </a:ext>
          </a:extLst>
        </xdr:cNvPr>
        <xdr:cNvSpPr txBox="1">
          <a:spLocks noChangeArrowheads="1"/>
        </xdr:cNvSpPr>
      </xdr:nvSpPr>
      <xdr:spPr>
        <a:xfrm>
          <a:off x="792480" y="57127140"/>
          <a:ext cx="762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152396</xdr:rowOff>
    </xdr:to>
    <xdr:sp macro="" textlink="">
      <xdr:nvSpPr>
        <xdr:cNvPr id="129" name="Text Box 1">
          <a:extLst>
            <a:ext uri="{FF2B5EF4-FFF2-40B4-BE49-F238E27FC236}">
              <a16:creationId xmlns:a16="http://schemas.microsoft.com/office/drawing/2014/main" id="{BEA65C2D-F623-4FC6-99BD-527B1314974A}"/>
            </a:ext>
          </a:extLst>
        </xdr:cNvPr>
        <xdr:cNvSpPr txBox="1">
          <a:spLocks noChangeArrowheads="1"/>
        </xdr:cNvSpPr>
      </xdr:nvSpPr>
      <xdr:spPr>
        <a:xfrm>
          <a:off x="792480" y="57127140"/>
          <a:ext cx="76200" cy="335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14</xdr:row>
      <xdr:rowOff>0</xdr:rowOff>
    </xdr:from>
    <xdr:to>
      <xdr:col>1</xdr:col>
      <xdr:colOff>160020</xdr:colOff>
      <xdr:row>15</xdr:row>
      <xdr:rowOff>152396</xdr:rowOff>
    </xdr:to>
    <xdr:sp macro="" textlink="">
      <xdr:nvSpPr>
        <xdr:cNvPr id="130" name="Text Box 2">
          <a:extLst>
            <a:ext uri="{FF2B5EF4-FFF2-40B4-BE49-F238E27FC236}">
              <a16:creationId xmlns:a16="http://schemas.microsoft.com/office/drawing/2014/main" id="{05456455-7BBB-4EF0-AE2C-686E1EC8EC24}"/>
            </a:ext>
          </a:extLst>
        </xdr:cNvPr>
        <xdr:cNvSpPr txBox="1">
          <a:spLocks noChangeArrowheads="1"/>
        </xdr:cNvSpPr>
      </xdr:nvSpPr>
      <xdr:spPr>
        <a:xfrm>
          <a:off x="792480" y="57127140"/>
          <a:ext cx="76200" cy="335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93"/>
  <sheetViews>
    <sheetView tabSelected="1" view="pageBreakPreview" topLeftCell="A58" zoomScale="121" zoomScaleNormal="100" zoomScaleSheetLayoutView="121" workbookViewId="0">
      <selection activeCell="A56" sqref="A56"/>
    </sheetView>
  </sheetViews>
  <sheetFormatPr defaultColWidth="8.90625" defaultRowHeight="14" x14ac:dyDescent="0.25"/>
  <cols>
    <col min="1" max="1" width="106.6328125" style="23" customWidth="1"/>
    <col min="2" max="16384" width="8.90625" style="22"/>
  </cols>
  <sheetData>
    <row r="1" spans="1:1" ht="30" customHeight="1" x14ac:dyDescent="0.25">
      <c r="A1" s="21" t="s">
        <v>8</v>
      </c>
    </row>
    <row r="2" spans="1:1" ht="68" customHeight="1" x14ac:dyDescent="0.25">
      <c r="A2" s="50" t="s">
        <v>135</v>
      </c>
    </row>
    <row r="3" spans="1:1" ht="49.25" customHeight="1" x14ac:dyDescent="0.25">
      <c r="A3" s="50" t="s">
        <v>136</v>
      </c>
    </row>
    <row r="4" spans="1:1" ht="92.5" customHeight="1" x14ac:dyDescent="0.25">
      <c r="A4" s="51" t="s">
        <v>137</v>
      </c>
    </row>
    <row r="5" spans="1:1" ht="63" customHeight="1" x14ac:dyDescent="0.25">
      <c r="A5" s="50" t="s">
        <v>0</v>
      </c>
    </row>
    <row r="6" spans="1:1" ht="52" customHeight="1" x14ac:dyDescent="0.25">
      <c r="A6" s="50" t="s">
        <v>1</v>
      </c>
    </row>
    <row r="7" spans="1:1" ht="56.5" customHeight="1" x14ac:dyDescent="0.25">
      <c r="A7" s="50" t="s">
        <v>95</v>
      </c>
    </row>
    <row r="8" spans="1:1" ht="51" customHeight="1" x14ac:dyDescent="0.25">
      <c r="A8" s="50" t="s">
        <v>2</v>
      </c>
    </row>
    <row r="9" spans="1:1" ht="30" customHeight="1" x14ac:dyDescent="0.25">
      <c r="A9" s="21" t="s">
        <v>3</v>
      </c>
    </row>
    <row r="10" spans="1:1" ht="30" customHeight="1" x14ac:dyDescent="0.25">
      <c r="A10" s="50" t="s">
        <v>4</v>
      </c>
    </row>
    <row r="11" spans="1:1" ht="88.5" customHeight="1" x14ac:dyDescent="0.25">
      <c r="A11" s="51" t="s">
        <v>130</v>
      </c>
    </row>
    <row r="12" spans="1:1" ht="56" customHeight="1" x14ac:dyDescent="0.25">
      <c r="A12" s="50" t="s">
        <v>139</v>
      </c>
    </row>
    <row r="13" spans="1:1" ht="57.5" customHeight="1" x14ac:dyDescent="0.25">
      <c r="A13" s="50" t="s">
        <v>5</v>
      </c>
    </row>
    <row r="14" spans="1:1" ht="48" customHeight="1" x14ac:dyDescent="0.25">
      <c r="A14" s="50" t="s">
        <v>6</v>
      </c>
    </row>
    <row r="15" spans="1:1" ht="37" customHeight="1" x14ac:dyDescent="0.25">
      <c r="A15" s="50" t="s">
        <v>7</v>
      </c>
    </row>
    <row r="16" spans="1:1" ht="40.25" customHeight="1" x14ac:dyDescent="0.25">
      <c r="A16" s="50" t="s">
        <v>201</v>
      </c>
    </row>
    <row r="17" spans="1:1" ht="40.25" customHeight="1" x14ac:dyDescent="0.25">
      <c r="A17" s="50" t="s">
        <v>126</v>
      </c>
    </row>
    <row r="18" spans="1:1" ht="30" customHeight="1" x14ac:dyDescent="0.25">
      <c r="A18" s="39" t="s">
        <v>96</v>
      </c>
    </row>
    <row r="19" spans="1:1" ht="30" customHeight="1" x14ac:dyDescent="0.25">
      <c r="A19" s="50" t="s">
        <v>97</v>
      </c>
    </row>
    <row r="20" spans="1:1" ht="30" customHeight="1" x14ac:dyDescent="0.25">
      <c r="A20" s="50" t="s">
        <v>98</v>
      </c>
    </row>
    <row r="21" spans="1:1" ht="40.25" customHeight="1" x14ac:dyDescent="0.25">
      <c r="A21" s="50" t="s">
        <v>99</v>
      </c>
    </row>
    <row r="22" spans="1:1" ht="71.400000000000006" customHeight="1" x14ac:dyDescent="0.25">
      <c r="A22" s="50" t="s">
        <v>140</v>
      </c>
    </row>
    <row r="23" spans="1:1" ht="30" customHeight="1" x14ac:dyDescent="0.25">
      <c r="A23" s="50" t="s">
        <v>100</v>
      </c>
    </row>
    <row r="24" spans="1:1" ht="30" customHeight="1" x14ac:dyDescent="0.25">
      <c r="A24" s="50" t="s">
        <v>101</v>
      </c>
    </row>
    <row r="25" spans="1:1" ht="70.75" customHeight="1" x14ac:dyDescent="0.25">
      <c r="A25" s="50" t="s">
        <v>112</v>
      </c>
    </row>
    <row r="26" spans="1:1" ht="48" customHeight="1" x14ac:dyDescent="0.25">
      <c r="A26" s="50" t="s">
        <v>113</v>
      </c>
    </row>
    <row r="27" spans="1:1" ht="30" customHeight="1" x14ac:dyDescent="0.25">
      <c r="A27" s="50" t="s">
        <v>102</v>
      </c>
    </row>
    <row r="28" spans="1:1" ht="52.75" customHeight="1" x14ac:dyDescent="0.25">
      <c r="A28" s="50" t="s">
        <v>103</v>
      </c>
    </row>
    <row r="29" spans="1:1" ht="30" customHeight="1" x14ac:dyDescent="0.25">
      <c r="A29" s="50" t="s">
        <v>104</v>
      </c>
    </row>
    <row r="30" spans="1:1" ht="70.25" customHeight="1" x14ac:dyDescent="0.25">
      <c r="A30" s="50" t="s">
        <v>105</v>
      </c>
    </row>
    <row r="31" spans="1:1" ht="30" customHeight="1" x14ac:dyDescent="0.25">
      <c r="A31" s="50" t="s">
        <v>106</v>
      </c>
    </row>
    <row r="32" spans="1:1" ht="30" customHeight="1" x14ac:dyDescent="0.25">
      <c r="A32" s="50" t="s">
        <v>107</v>
      </c>
    </row>
    <row r="33" spans="1:1" ht="30" customHeight="1" x14ac:dyDescent="0.25">
      <c r="A33" s="50" t="s">
        <v>108</v>
      </c>
    </row>
    <row r="34" spans="1:1" ht="30" customHeight="1" x14ac:dyDescent="0.25">
      <c r="A34" s="50" t="s">
        <v>109</v>
      </c>
    </row>
    <row r="35" spans="1:1" ht="72" customHeight="1" x14ac:dyDescent="0.25">
      <c r="A35" s="50" t="s">
        <v>110</v>
      </c>
    </row>
    <row r="36" spans="1:1" ht="52.25" customHeight="1" x14ac:dyDescent="0.25">
      <c r="A36" s="50" t="s">
        <v>111</v>
      </c>
    </row>
    <row r="37" spans="1:1" ht="30" customHeight="1" x14ac:dyDescent="0.25">
      <c r="A37" s="39" t="s">
        <v>90</v>
      </c>
    </row>
    <row r="38" spans="1:1" ht="139.25" customHeight="1" x14ac:dyDescent="0.25">
      <c r="A38" s="50" t="s">
        <v>141</v>
      </c>
    </row>
    <row r="39" spans="1:1" ht="165" customHeight="1" x14ac:dyDescent="0.25">
      <c r="A39" s="50" t="s">
        <v>202</v>
      </c>
    </row>
    <row r="40" spans="1:1" ht="55" customHeight="1" x14ac:dyDescent="0.25">
      <c r="A40" s="50" t="s">
        <v>94</v>
      </c>
    </row>
    <row r="41" spans="1:1" ht="55" customHeight="1" x14ac:dyDescent="0.25">
      <c r="A41" s="50" t="s">
        <v>203</v>
      </c>
    </row>
    <row r="42" spans="1:1" ht="126" customHeight="1" x14ac:dyDescent="0.25">
      <c r="A42" s="50" t="s">
        <v>131</v>
      </c>
    </row>
    <row r="43" spans="1:1" ht="101" customHeight="1" x14ac:dyDescent="0.25">
      <c r="A43" s="50" t="s">
        <v>204</v>
      </c>
    </row>
    <row r="44" spans="1:1" ht="101" customHeight="1" x14ac:dyDescent="0.25">
      <c r="A44" s="50" t="s">
        <v>205</v>
      </c>
    </row>
    <row r="45" spans="1:1" ht="113" customHeight="1" x14ac:dyDescent="0.25">
      <c r="A45" s="50" t="s">
        <v>185</v>
      </c>
    </row>
    <row r="46" spans="1:1" ht="59.5" customHeight="1" x14ac:dyDescent="0.25">
      <c r="A46" s="50" t="s">
        <v>186</v>
      </c>
    </row>
    <row r="47" spans="1:1" ht="101" customHeight="1" x14ac:dyDescent="0.25">
      <c r="A47" s="50" t="s">
        <v>187</v>
      </c>
    </row>
    <row r="48" spans="1:1" ht="51.65" customHeight="1" x14ac:dyDescent="0.25">
      <c r="A48" s="50" t="s">
        <v>206</v>
      </c>
    </row>
    <row r="49" spans="1:1" ht="62.5" customHeight="1" x14ac:dyDescent="0.25">
      <c r="A49" s="50" t="s">
        <v>188</v>
      </c>
    </row>
    <row r="50" spans="1:1" ht="65" customHeight="1" x14ac:dyDescent="0.25">
      <c r="A50" s="50" t="s">
        <v>207</v>
      </c>
    </row>
    <row r="51" spans="1:1" ht="72.650000000000006" customHeight="1" x14ac:dyDescent="0.25">
      <c r="A51" s="50" t="s">
        <v>189</v>
      </c>
    </row>
    <row r="52" spans="1:1" ht="82.5" customHeight="1" x14ac:dyDescent="0.25">
      <c r="A52" s="50" t="s">
        <v>190</v>
      </c>
    </row>
    <row r="53" spans="1:1" ht="84.5" customHeight="1" x14ac:dyDescent="0.25">
      <c r="A53" s="50" t="s">
        <v>191</v>
      </c>
    </row>
    <row r="54" spans="1:1" ht="93.5" customHeight="1" x14ac:dyDescent="0.25">
      <c r="A54" s="50" t="s">
        <v>192</v>
      </c>
    </row>
    <row r="55" spans="1:1" ht="121.75" customHeight="1" x14ac:dyDescent="0.25">
      <c r="A55" s="50" t="s">
        <v>193</v>
      </c>
    </row>
    <row r="56" spans="1:1" ht="86.4" customHeight="1" x14ac:dyDescent="0.25">
      <c r="A56" s="50" t="s">
        <v>194</v>
      </c>
    </row>
    <row r="57" spans="1:1" ht="43" customHeight="1" x14ac:dyDescent="0.25">
      <c r="A57" s="52" t="s">
        <v>195</v>
      </c>
    </row>
    <row r="58" spans="1:1" ht="55.5" customHeight="1" x14ac:dyDescent="0.25">
      <c r="A58" s="52" t="s">
        <v>196</v>
      </c>
    </row>
    <row r="59" spans="1:1" ht="93" customHeight="1" x14ac:dyDescent="0.25">
      <c r="A59" s="52" t="s">
        <v>197</v>
      </c>
    </row>
    <row r="60" spans="1:1" ht="64.5" customHeight="1" x14ac:dyDescent="0.25">
      <c r="A60" s="52" t="s">
        <v>198</v>
      </c>
    </row>
    <row r="61" spans="1:1" ht="46.5" customHeight="1" x14ac:dyDescent="0.25">
      <c r="A61" s="52" t="s">
        <v>199</v>
      </c>
    </row>
    <row r="62" spans="1:1" ht="56.4" customHeight="1" x14ac:dyDescent="0.25">
      <c r="A62" s="52" t="s">
        <v>208</v>
      </c>
    </row>
    <row r="63" spans="1:1" ht="65.400000000000006" customHeight="1" x14ac:dyDescent="0.25">
      <c r="A63" s="50" t="s">
        <v>200</v>
      </c>
    </row>
    <row r="64" spans="1:1" ht="60" customHeight="1" x14ac:dyDescent="0.25"/>
    <row r="65" ht="60" customHeight="1" x14ac:dyDescent="0.25"/>
    <row r="66" ht="60" customHeight="1" x14ac:dyDescent="0.25"/>
    <row r="67" ht="60" customHeight="1" x14ac:dyDescent="0.25"/>
    <row r="68" ht="60" customHeight="1" x14ac:dyDescent="0.25"/>
    <row r="69" ht="60" customHeight="1" x14ac:dyDescent="0.25"/>
    <row r="70" ht="60" customHeight="1" x14ac:dyDescent="0.25"/>
    <row r="71" ht="60" customHeight="1" x14ac:dyDescent="0.25"/>
    <row r="72" ht="60" customHeight="1" x14ac:dyDescent="0.25"/>
    <row r="73" ht="60" customHeight="1" x14ac:dyDescent="0.25"/>
    <row r="74" ht="60" customHeight="1" x14ac:dyDescent="0.25"/>
    <row r="75" ht="60" customHeight="1" x14ac:dyDescent="0.25"/>
    <row r="76" ht="60" customHeight="1" x14ac:dyDescent="0.25"/>
    <row r="77" ht="60" customHeight="1" x14ac:dyDescent="0.25"/>
    <row r="78" ht="60" customHeight="1" x14ac:dyDescent="0.25"/>
    <row r="79" ht="60" customHeight="1" x14ac:dyDescent="0.25"/>
    <row r="80" ht="60" customHeight="1" x14ac:dyDescent="0.25"/>
    <row r="81" ht="60" customHeight="1" x14ac:dyDescent="0.25"/>
    <row r="82" ht="60" customHeight="1" x14ac:dyDescent="0.25"/>
    <row r="83" ht="60" customHeight="1" x14ac:dyDescent="0.25"/>
    <row r="84" ht="60" customHeight="1" x14ac:dyDescent="0.25"/>
    <row r="85" ht="60" customHeight="1" x14ac:dyDescent="0.25"/>
    <row r="86" ht="60" customHeight="1" x14ac:dyDescent="0.25"/>
    <row r="87" ht="60" customHeight="1" x14ac:dyDescent="0.25"/>
    <row r="88" ht="60" customHeight="1" x14ac:dyDescent="0.25"/>
    <row r="89" ht="60" customHeight="1" x14ac:dyDescent="0.25"/>
    <row r="90" ht="60" customHeight="1" x14ac:dyDescent="0.25"/>
    <row r="91" ht="60" customHeight="1" x14ac:dyDescent="0.25"/>
    <row r="92" ht="60" customHeight="1" x14ac:dyDescent="0.25"/>
    <row r="93" ht="60" customHeight="1" x14ac:dyDescent="0.25"/>
  </sheetData>
  <sheetProtection algorithmName="SHA-512" hashValue="mmabuPkBJI9X3ly1zP7cQAlvv23oRwZOZYa412z4ncnXTjrKIAJdX7cVVUih7Pq3yW8iad1UoTkeH/wldUi5eA==" saltValue="zVEKMNbpGeGNS+hBnqqIXA==" spinCount="100000" sheet="1" formatRows="0"/>
  <phoneticPr fontId="1" type="noConversion"/>
  <printOptions horizontalCentered="1"/>
  <pageMargins left="0.59055118110236227" right="0.43307086614173229" top="0.74803149606299213" bottom="0.74803149606299213" header="0.31496062992125984" footer="0.31496062992125984"/>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147"/>
  <sheetViews>
    <sheetView showZeros="0" view="pageBreakPreview" topLeftCell="A17" zoomScale="115" zoomScaleNormal="100" zoomScaleSheetLayoutView="115" workbookViewId="0">
      <selection activeCell="E13" sqref="E13"/>
    </sheetView>
  </sheetViews>
  <sheetFormatPr defaultColWidth="8.90625" defaultRowHeight="14" x14ac:dyDescent="0.25"/>
  <cols>
    <col min="1" max="1" width="8.81640625" style="17" customWidth="1"/>
    <col min="2" max="2" width="32.81640625" style="17" customWidth="1"/>
    <col min="3" max="3" width="6.81640625" style="17" customWidth="1"/>
    <col min="4" max="4" width="13.81640625" style="53" customWidth="1"/>
    <col min="5" max="5" width="14.81640625" style="53" customWidth="1"/>
    <col min="6" max="6" width="15.81640625" style="17" customWidth="1"/>
    <col min="7" max="16384" width="8.90625" style="17"/>
  </cols>
  <sheetData>
    <row r="1" spans="1:6" ht="22.5" customHeight="1" x14ac:dyDescent="0.25">
      <c r="A1" s="99" t="s">
        <v>9</v>
      </c>
      <c r="B1" s="99"/>
    </row>
    <row r="2" spans="1:6" ht="35" customHeight="1" x14ac:dyDescent="0.25">
      <c r="A2" s="100" t="s">
        <v>10</v>
      </c>
      <c r="B2" s="100"/>
      <c r="C2" s="100"/>
      <c r="D2" s="100"/>
      <c r="E2" s="100"/>
      <c r="F2" s="100"/>
    </row>
    <row r="3" spans="1:6" ht="25" customHeight="1" x14ac:dyDescent="0.25">
      <c r="A3" s="101" t="s">
        <v>138</v>
      </c>
      <c r="B3" s="101"/>
      <c r="C3" s="101"/>
      <c r="D3" s="101"/>
      <c r="E3" s="101"/>
      <c r="F3" s="101"/>
    </row>
    <row r="4" spans="1:6" ht="25" customHeight="1" x14ac:dyDescent="0.25">
      <c r="A4" s="54" t="s">
        <v>132</v>
      </c>
      <c r="B4" s="54"/>
      <c r="C4" s="54"/>
      <c r="D4" s="54"/>
      <c r="E4" s="54"/>
      <c r="F4" s="54"/>
    </row>
    <row r="5" spans="1:6" ht="25.25" customHeight="1" x14ac:dyDescent="0.25">
      <c r="A5" s="102" t="s">
        <v>61</v>
      </c>
      <c r="B5" s="102"/>
      <c r="C5" s="102"/>
      <c r="D5" s="102"/>
      <c r="E5" s="102"/>
      <c r="F5" s="102"/>
    </row>
    <row r="6" spans="1:6" ht="22.5" customHeight="1" x14ac:dyDescent="0.25">
      <c r="A6" s="55" t="s">
        <v>11</v>
      </c>
      <c r="B6" s="56" t="s">
        <v>12</v>
      </c>
      <c r="C6" s="55" t="s">
        <v>16</v>
      </c>
      <c r="D6" s="57" t="s">
        <v>13</v>
      </c>
      <c r="E6" s="57" t="s">
        <v>14</v>
      </c>
      <c r="F6" s="58" t="s">
        <v>15</v>
      </c>
    </row>
    <row r="7" spans="1:6" ht="25" customHeight="1" x14ac:dyDescent="0.25">
      <c r="A7" s="40">
        <v>101</v>
      </c>
      <c r="B7" s="59" t="s">
        <v>17</v>
      </c>
      <c r="C7" s="40"/>
      <c r="D7" s="60"/>
      <c r="E7" s="41"/>
      <c r="F7" s="61">
        <f>ROUND(D7*E7,0)</f>
        <v>0</v>
      </c>
    </row>
    <row r="8" spans="1:6" ht="25" customHeight="1" x14ac:dyDescent="0.25">
      <c r="A8" s="40" t="s">
        <v>18</v>
      </c>
      <c r="B8" s="59" t="s">
        <v>19</v>
      </c>
      <c r="C8" s="40"/>
      <c r="D8" s="60"/>
      <c r="E8" s="41"/>
      <c r="F8" s="61">
        <f t="shared" ref="F8:F28" si="0">ROUND(D8*E8,0)</f>
        <v>0</v>
      </c>
    </row>
    <row r="9" spans="1:6" ht="25" customHeight="1" x14ac:dyDescent="0.25">
      <c r="A9" s="40" t="s">
        <v>20</v>
      </c>
      <c r="B9" s="59" t="s">
        <v>56</v>
      </c>
      <c r="C9" s="40" t="s">
        <v>23</v>
      </c>
      <c r="D9" s="60">
        <v>1</v>
      </c>
      <c r="E9" s="60">
        <f>ROUND((SUM(F11:F28)+SUM('投标（响应）报价汇总表 '!D8:D14))*0.003,2)</f>
        <v>171.22</v>
      </c>
      <c r="F9" s="61">
        <f t="shared" si="0"/>
        <v>171</v>
      </c>
    </row>
    <row r="10" spans="1:6" ht="25" customHeight="1" x14ac:dyDescent="0.25">
      <c r="A10" s="40" t="s">
        <v>21</v>
      </c>
      <c r="B10" s="59" t="s">
        <v>22</v>
      </c>
      <c r="C10" s="40" t="s">
        <v>23</v>
      </c>
      <c r="D10" s="60">
        <v>1</v>
      </c>
      <c r="E10" s="60">
        <f>ROUND(1000000*0.004,2)</f>
        <v>4000</v>
      </c>
      <c r="F10" s="61">
        <f t="shared" si="0"/>
        <v>4000</v>
      </c>
    </row>
    <row r="11" spans="1:6" ht="25" customHeight="1" x14ac:dyDescent="0.25">
      <c r="A11" s="40">
        <v>102</v>
      </c>
      <c r="B11" s="59" t="s">
        <v>24</v>
      </c>
      <c r="C11" s="40"/>
      <c r="D11" s="60"/>
      <c r="E11" s="41"/>
      <c r="F11" s="61">
        <f t="shared" si="0"/>
        <v>0</v>
      </c>
    </row>
    <row r="12" spans="1:6" ht="25" customHeight="1" x14ac:dyDescent="0.25">
      <c r="A12" s="40" t="s">
        <v>25</v>
      </c>
      <c r="B12" s="59" t="s">
        <v>26</v>
      </c>
      <c r="C12" s="40" t="s">
        <v>23</v>
      </c>
      <c r="D12" s="60">
        <v>1</v>
      </c>
      <c r="E12" s="41"/>
      <c r="F12" s="61">
        <f t="shared" si="0"/>
        <v>0</v>
      </c>
    </row>
    <row r="13" spans="1:6" ht="35" customHeight="1" x14ac:dyDescent="0.25">
      <c r="A13" s="40" t="s">
        <v>27</v>
      </c>
      <c r="B13" s="59" t="s">
        <v>209</v>
      </c>
      <c r="C13" s="40" t="s">
        <v>57</v>
      </c>
      <c r="D13" s="60">
        <v>1</v>
      </c>
      <c r="E13" s="60">
        <f>ROUND((3804826)*0.015,2)</f>
        <v>57072.39</v>
      </c>
      <c r="F13" s="61">
        <f t="shared" si="0"/>
        <v>57072</v>
      </c>
    </row>
    <row r="14" spans="1:6" ht="25" customHeight="1" x14ac:dyDescent="0.25">
      <c r="A14" s="62">
        <v>103</v>
      </c>
      <c r="B14" s="63" t="s">
        <v>28</v>
      </c>
      <c r="C14" s="40"/>
      <c r="D14" s="60"/>
      <c r="E14" s="41"/>
      <c r="F14" s="61">
        <f t="shared" si="0"/>
        <v>0</v>
      </c>
    </row>
    <row r="15" spans="1:6" ht="35" customHeight="1" x14ac:dyDescent="0.25">
      <c r="A15" s="40" t="s">
        <v>29</v>
      </c>
      <c r="B15" s="59" t="s">
        <v>59</v>
      </c>
      <c r="C15" s="40" t="s">
        <v>23</v>
      </c>
      <c r="D15" s="64">
        <v>1</v>
      </c>
      <c r="E15" s="41"/>
      <c r="F15" s="61">
        <f t="shared" si="0"/>
        <v>0</v>
      </c>
    </row>
    <row r="16" spans="1:6" ht="25" customHeight="1" x14ac:dyDescent="0.25">
      <c r="A16" s="40" t="s">
        <v>30</v>
      </c>
      <c r="B16" s="59" t="s">
        <v>31</v>
      </c>
      <c r="C16" s="40" t="s">
        <v>23</v>
      </c>
      <c r="D16" s="60">
        <v>1</v>
      </c>
      <c r="E16" s="41"/>
      <c r="F16" s="61">
        <f t="shared" si="0"/>
        <v>0</v>
      </c>
    </row>
    <row r="17" spans="1:6" ht="25" customHeight="1" x14ac:dyDescent="0.25">
      <c r="A17" s="40" t="s">
        <v>32</v>
      </c>
      <c r="B17" s="59" t="s">
        <v>33</v>
      </c>
      <c r="C17" s="40" t="s">
        <v>23</v>
      </c>
      <c r="D17" s="60">
        <v>1</v>
      </c>
      <c r="E17" s="41"/>
      <c r="F17" s="61">
        <f t="shared" si="0"/>
        <v>0</v>
      </c>
    </row>
    <row r="18" spans="1:6" ht="25" customHeight="1" x14ac:dyDescent="0.25">
      <c r="A18" s="40" t="s">
        <v>34</v>
      </c>
      <c r="B18" s="59" t="s">
        <v>35</v>
      </c>
      <c r="C18" s="40" t="s">
        <v>23</v>
      </c>
      <c r="D18" s="60">
        <v>1</v>
      </c>
      <c r="E18" s="41"/>
      <c r="F18" s="61">
        <f t="shared" si="0"/>
        <v>0</v>
      </c>
    </row>
    <row r="19" spans="1:6" ht="25" customHeight="1" x14ac:dyDescent="0.25">
      <c r="A19" s="40" t="s">
        <v>36</v>
      </c>
      <c r="B19" s="59" t="s">
        <v>37</v>
      </c>
      <c r="C19" s="40" t="s">
        <v>23</v>
      </c>
      <c r="D19" s="60">
        <v>1</v>
      </c>
      <c r="E19" s="41"/>
      <c r="F19" s="61">
        <f t="shared" si="0"/>
        <v>0</v>
      </c>
    </row>
    <row r="20" spans="1:6" ht="25" customHeight="1" x14ac:dyDescent="0.25">
      <c r="A20" s="62">
        <v>104</v>
      </c>
      <c r="B20" s="63" t="s">
        <v>83</v>
      </c>
      <c r="C20" s="40"/>
      <c r="D20" s="60"/>
      <c r="E20" s="41"/>
      <c r="F20" s="61">
        <f t="shared" si="0"/>
        <v>0</v>
      </c>
    </row>
    <row r="21" spans="1:6" ht="25" customHeight="1" x14ac:dyDescent="0.25">
      <c r="A21" s="62" t="s">
        <v>84</v>
      </c>
      <c r="B21" s="63" t="s">
        <v>83</v>
      </c>
      <c r="C21" s="40" t="s">
        <v>23</v>
      </c>
      <c r="D21" s="60">
        <v>1</v>
      </c>
      <c r="E21" s="41"/>
      <c r="F21" s="61">
        <f t="shared" si="0"/>
        <v>0</v>
      </c>
    </row>
    <row r="22" spans="1:6" ht="25" customHeight="1" x14ac:dyDescent="0.25">
      <c r="A22" s="62"/>
      <c r="B22" s="63"/>
      <c r="C22" s="62"/>
      <c r="D22" s="64"/>
      <c r="E22" s="42"/>
      <c r="F22" s="61">
        <f t="shared" si="0"/>
        <v>0</v>
      </c>
    </row>
    <row r="23" spans="1:6" ht="25" customHeight="1" x14ac:dyDescent="0.25">
      <c r="A23" s="62"/>
      <c r="B23" s="63"/>
      <c r="C23" s="62"/>
      <c r="D23" s="64"/>
      <c r="E23" s="42"/>
      <c r="F23" s="61">
        <f t="shared" si="0"/>
        <v>0</v>
      </c>
    </row>
    <row r="24" spans="1:6" ht="25" customHeight="1" x14ac:dyDescent="0.25">
      <c r="A24" s="62"/>
      <c r="B24" s="63"/>
      <c r="C24" s="40"/>
      <c r="D24" s="64"/>
      <c r="E24" s="42"/>
      <c r="F24" s="61">
        <f t="shared" si="0"/>
        <v>0</v>
      </c>
    </row>
    <row r="25" spans="1:6" ht="25" customHeight="1" x14ac:dyDescent="0.25">
      <c r="A25" s="62"/>
      <c r="B25" s="63"/>
      <c r="C25" s="40"/>
      <c r="D25" s="64"/>
      <c r="E25" s="42"/>
      <c r="F25" s="61">
        <f t="shared" si="0"/>
        <v>0</v>
      </c>
    </row>
    <row r="26" spans="1:6" ht="25" customHeight="1" x14ac:dyDescent="0.25">
      <c r="A26" s="62"/>
      <c r="B26" s="63"/>
      <c r="C26" s="40"/>
      <c r="D26" s="64"/>
      <c r="E26" s="42"/>
      <c r="F26" s="61">
        <f t="shared" si="0"/>
        <v>0</v>
      </c>
    </row>
    <row r="27" spans="1:6" ht="25" customHeight="1" x14ac:dyDescent="0.25">
      <c r="A27" s="62"/>
      <c r="B27" s="63"/>
      <c r="C27" s="40"/>
      <c r="D27" s="64"/>
      <c r="E27" s="42"/>
      <c r="F27" s="61">
        <f t="shared" si="0"/>
        <v>0</v>
      </c>
    </row>
    <row r="28" spans="1:6" ht="25" customHeight="1" x14ac:dyDescent="0.25">
      <c r="A28" s="62"/>
      <c r="B28" s="63"/>
      <c r="C28" s="62"/>
      <c r="D28" s="64"/>
      <c r="E28" s="42"/>
      <c r="F28" s="61">
        <f t="shared" si="0"/>
        <v>0</v>
      </c>
    </row>
    <row r="29" spans="1:6" ht="22.5" customHeight="1" x14ac:dyDescent="0.25">
      <c r="A29" s="96" t="s">
        <v>40</v>
      </c>
      <c r="B29" s="97"/>
      <c r="C29" s="97"/>
      <c r="D29" s="97"/>
      <c r="E29" s="98"/>
      <c r="F29" s="61">
        <f>ROUND(SUM(F7:F28),0)</f>
        <v>61243</v>
      </c>
    </row>
    <row r="30" spans="1:6" ht="22.5" customHeight="1" x14ac:dyDescent="0.25"/>
    <row r="31" spans="1:6" ht="22.5" customHeight="1" x14ac:dyDescent="0.25"/>
    <row r="32" spans="1:6" ht="22.5" customHeight="1" x14ac:dyDescent="0.25"/>
    <row r="33" ht="22.5" customHeight="1" x14ac:dyDescent="0.25"/>
    <row r="34" ht="22.5" customHeight="1" x14ac:dyDescent="0.25"/>
    <row r="35" ht="22.5" customHeight="1" x14ac:dyDescent="0.25"/>
    <row r="36" ht="22.5" customHeight="1" x14ac:dyDescent="0.25"/>
    <row r="37" ht="22.5" customHeight="1" x14ac:dyDescent="0.25"/>
    <row r="38" ht="22.5" customHeight="1" x14ac:dyDescent="0.25"/>
    <row r="39" ht="22.5" customHeight="1" x14ac:dyDescent="0.25"/>
    <row r="40" ht="22.5" customHeight="1" x14ac:dyDescent="0.25"/>
    <row r="41" ht="22.5" customHeight="1" x14ac:dyDescent="0.25"/>
    <row r="42" ht="22.5" customHeight="1" x14ac:dyDescent="0.25"/>
    <row r="43" ht="22.5" customHeight="1" x14ac:dyDescent="0.25"/>
    <row r="44" ht="22.5" customHeight="1" x14ac:dyDescent="0.25"/>
    <row r="45" ht="22.5" customHeight="1" x14ac:dyDescent="0.25"/>
    <row r="46" ht="22.5" customHeight="1" x14ac:dyDescent="0.25"/>
    <row r="47" ht="22.5" customHeight="1" x14ac:dyDescent="0.25"/>
    <row r="48" ht="22.5" customHeight="1" x14ac:dyDescent="0.25"/>
    <row r="49" ht="22.5" customHeight="1" x14ac:dyDescent="0.25"/>
    <row r="50" ht="22.5" customHeight="1" x14ac:dyDescent="0.25"/>
    <row r="51" ht="22.5" customHeight="1" x14ac:dyDescent="0.25"/>
    <row r="52" ht="22.5" customHeight="1" x14ac:dyDescent="0.25"/>
    <row r="53" ht="22.5" customHeight="1" x14ac:dyDescent="0.25"/>
    <row r="54" ht="22.5" customHeight="1" x14ac:dyDescent="0.25"/>
    <row r="55" ht="22.5" customHeight="1" x14ac:dyDescent="0.25"/>
    <row r="56" ht="22.5" customHeight="1" x14ac:dyDescent="0.25"/>
    <row r="57" ht="22.5" customHeight="1" x14ac:dyDescent="0.25"/>
    <row r="58" ht="22.5" customHeight="1" x14ac:dyDescent="0.25"/>
    <row r="59" ht="22.5" customHeight="1" x14ac:dyDescent="0.25"/>
    <row r="60" ht="22.5" customHeight="1" x14ac:dyDescent="0.25"/>
    <row r="61" ht="22.5" customHeight="1" x14ac:dyDescent="0.25"/>
    <row r="62" ht="22.5" customHeight="1" x14ac:dyDescent="0.25"/>
    <row r="63" ht="22.5" customHeight="1" x14ac:dyDescent="0.25"/>
    <row r="64" ht="22.5" customHeight="1" x14ac:dyDescent="0.25"/>
    <row r="65" ht="22.5" customHeight="1" x14ac:dyDescent="0.25"/>
    <row r="66" ht="22.5" customHeight="1" x14ac:dyDescent="0.25"/>
    <row r="67" ht="22.5" customHeight="1" x14ac:dyDescent="0.25"/>
    <row r="68" ht="22.5" customHeight="1" x14ac:dyDescent="0.25"/>
    <row r="69" ht="22.5" customHeight="1" x14ac:dyDescent="0.25"/>
    <row r="70" ht="22.5" customHeight="1" x14ac:dyDescent="0.25"/>
    <row r="71" ht="22.5" customHeight="1" x14ac:dyDescent="0.25"/>
    <row r="72" ht="22.5" customHeight="1" x14ac:dyDescent="0.25"/>
    <row r="73" ht="22.5" customHeight="1" x14ac:dyDescent="0.25"/>
    <row r="74" ht="22.5" customHeight="1" x14ac:dyDescent="0.25"/>
    <row r="75" ht="22.5" customHeight="1" x14ac:dyDescent="0.25"/>
    <row r="76" ht="22.5" customHeight="1" x14ac:dyDescent="0.25"/>
    <row r="77" ht="22.5" customHeight="1" x14ac:dyDescent="0.25"/>
    <row r="78" ht="22.5" customHeight="1" x14ac:dyDescent="0.25"/>
    <row r="79" ht="22.5" customHeight="1" x14ac:dyDescent="0.25"/>
    <row r="80" ht="22.5" customHeight="1" x14ac:dyDescent="0.25"/>
    <row r="81" ht="22.5" customHeight="1" x14ac:dyDescent="0.25"/>
    <row r="82" ht="22.5" customHeight="1" x14ac:dyDescent="0.25"/>
    <row r="83" ht="22.5" customHeight="1" x14ac:dyDescent="0.25"/>
    <row r="84" ht="22.5" customHeight="1" x14ac:dyDescent="0.25"/>
    <row r="85" ht="22.5" customHeight="1" x14ac:dyDescent="0.25"/>
    <row r="86" ht="22.5" customHeight="1" x14ac:dyDescent="0.25"/>
    <row r="87" ht="22.5" customHeight="1" x14ac:dyDescent="0.25"/>
    <row r="88" ht="22.5" customHeight="1" x14ac:dyDescent="0.25"/>
    <row r="89" ht="22.5" customHeight="1" x14ac:dyDescent="0.25"/>
    <row r="90" ht="22.5" customHeight="1" x14ac:dyDescent="0.25"/>
    <row r="91" ht="22.5" customHeight="1" x14ac:dyDescent="0.25"/>
    <row r="92" ht="22.5" customHeight="1" x14ac:dyDescent="0.25"/>
    <row r="93" ht="22.5" customHeight="1" x14ac:dyDescent="0.25"/>
    <row r="94" ht="22.5" customHeight="1" x14ac:dyDescent="0.25"/>
    <row r="95" ht="22.5" customHeight="1" x14ac:dyDescent="0.25"/>
    <row r="96" ht="22.5" customHeight="1" x14ac:dyDescent="0.25"/>
    <row r="97" ht="22.5" customHeight="1" x14ac:dyDescent="0.25"/>
    <row r="98" ht="22.5" customHeight="1" x14ac:dyDescent="0.25"/>
    <row r="99" ht="22.5" customHeight="1" x14ac:dyDescent="0.25"/>
    <row r="100" ht="22.5" customHeight="1" x14ac:dyDescent="0.25"/>
    <row r="101" ht="22.5" customHeight="1" x14ac:dyDescent="0.25"/>
    <row r="102" ht="22.5" customHeight="1" x14ac:dyDescent="0.25"/>
    <row r="103" ht="22.5" customHeight="1" x14ac:dyDescent="0.25"/>
    <row r="104" ht="22.5" customHeight="1" x14ac:dyDescent="0.25"/>
    <row r="105" ht="22.5" customHeight="1" x14ac:dyDescent="0.25"/>
    <row r="106" ht="22.5" customHeight="1" x14ac:dyDescent="0.25"/>
    <row r="107" ht="22.5" customHeight="1" x14ac:dyDescent="0.25"/>
    <row r="108" ht="22.5" customHeight="1" x14ac:dyDescent="0.25"/>
    <row r="109" ht="22.5" customHeight="1" x14ac:dyDescent="0.25"/>
    <row r="110" ht="22.5" customHeight="1" x14ac:dyDescent="0.25"/>
    <row r="111" ht="22.5" customHeight="1" x14ac:dyDescent="0.25"/>
    <row r="112" ht="22.5" customHeight="1" x14ac:dyDescent="0.25"/>
    <row r="113" ht="22.5" customHeight="1" x14ac:dyDescent="0.25"/>
    <row r="114" ht="22.5" customHeight="1" x14ac:dyDescent="0.25"/>
    <row r="115" ht="22.5" customHeight="1" x14ac:dyDescent="0.25"/>
    <row r="116" ht="22.5" customHeight="1" x14ac:dyDescent="0.25"/>
    <row r="117" ht="22.5" customHeight="1" x14ac:dyDescent="0.25"/>
    <row r="118" ht="22.5" customHeight="1" x14ac:dyDescent="0.25"/>
    <row r="119" ht="22.5" customHeight="1" x14ac:dyDescent="0.25"/>
    <row r="120" ht="22.5" customHeight="1" x14ac:dyDescent="0.25"/>
    <row r="121" ht="22.5" customHeight="1" x14ac:dyDescent="0.25"/>
    <row r="122" ht="22.5" customHeight="1" x14ac:dyDescent="0.25"/>
    <row r="123" ht="22.5" customHeight="1" x14ac:dyDescent="0.25"/>
    <row r="124" ht="22.5" customHeight="1" x14ac:dyDescent="0.25"/>
    <row r="125" ht="22.5" customHeight="1" x14ac:dyDescent="0.25"/>
    <row r="126" ht="22.5" customHeight="1" x14ac:dyDescent="0.25"/>
    <row r="127" ht="22.5" customHeight="1" x14ac:dyDescent="0.25"/>
    <row r="128" ht="22.5" customHeight="1" x14ac:dyDescent="0.25"/>
    <row r="129" ht="22.5" customHeight="1" x14ac:dyDescent="0.25"/>
    <row r="130" ht="22.5" customHeight="1" x14ac:dyDescent="0.25"/>
    <row r="131" ht="22.5" customHeight="1" x14ac:dyDescent="0.25"/>
    <row r="132" ht="22.5" customHeight="1" x14ac:dyDescent="0.25"/>
    <row r="133" ht="22.5" customHeight="1" x14ac:dyDescent="0.25"/>
    <row r="134" ht="22.5" customHeight="1" x14ac:dyDescent="0.25"/>
    <row r="135" ht="22.5" customHeight="1" x14ac:dyDescent="0.25"/>
    <row r="136" ht="22.5" customHeight="1" x14ac:dyDescent="0.25"/>
    <row r="137" ht="22.5" customHeight="1" x14ac:dyDescent="0.25"/>
    <row r="138" ht="22.5" customHeight="1" x14ac:dyDescent="0.25"/>
    <row r="139" ht="22.5" customHeight="1" x14ac:dyDescent="0.25"/>
    <row r="140" ht="22.5" customHeight="1" x14ac:dyDescent="0.25"/>
    <row r="141" ht="22.5" customHeight="1" x14ac:dyDescent="0.25"/>
    <row r="142" ht="22.5" customHeight="1" x14ac:dyDescent="0.25"/>
    <row r="143" ht="22.5" customHeight="1" x14ac:dyDescent="0.25"/>
    <row r="144" ht="22.5" customHeight="1" x14ac:dyDescent="0.25"/>
    <row r="145" ht="22.5" customHeight="1" x14ac:dyDescent="0.25"/>
    <row r="146" ht="22.5" customHeight="1" x14ac:dyDescent="0.25"/>
    <row r="147" ht="22.5" customHeight="1" x14ac:dyDescent="0.25"/>
  </sheetData>
  <sheetProtection algorithmName="SHA-512" hashValue="mMJUujvclYsjFkYC2DZj4kCnVjHWoih6dhJqZ5AEybWH7xakchGhrnaQs7GIq/29tNKqE79ACBKQppsgmYBVlw==" saltValue="KNlU6nXhb85lPL373UgBxQ==" spinCount="100000" sheet="1" formatRows="0"/>
  <mergeCells count="5">
    <mergeCell ref="A29:E29"/>
    <mergeCell ref="A1:B1"/>
    <mergeCell ref="A2:F2"/>
    <mergeCell ref="A3:F3"/>
    <mergeCell ref="A5:F5"/>
  </mergeCells>
  <phoneticPr fontId="1" type="noConversion"/>
  <dataValidations count="1">
    <dataValidation allowBlank="1" showInputMessage="1" showErrorMessage="1" sqref="A6:B6" xr:uid="{00000000-0002-0000-0100-000000000000}"/>
  </dataValidations>
  <printOptions horizontalCentered="1"/>
  <pageMargins left="0.59055118110236227" right="0.43307086614173229" top="0.59055118110236227" bottom="0.59055118110236227" header="0.31496062992125984" footer="0.31496062992125984"/>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71876-FD50-4DCC-B99E-7406198F211C}">
  <dimension ref="A1:AA147"/>
  <sheetViews>
    <sheetView showZeros="0" view="pageBreakPreview" topLeftCell="A18" zoomScale="115" zoomScaleNormal="100" zoomScaleSheetLayoutView="115" workbookViewId="0">
      <selection activeCell="F9" sqref="F9"/>
    </sheetView>
  </sheetViews>
  <sheetFormatPr defaultColWidth="8.90625" defaultRowHeight="14" x14ac:dyDescent="0.25"/>
  <cols>
    <col min="1" max="1" width="8.81640625" style="17" customWidth="1"/>
    <col min="2" max="2" width="32.81640625" style="17" customWidth="1"/>
    <col min="3" max="3" width="6.81640625" style="17" customWidth="1"/>
    <col min="4" max="4" width="13.81640625" style="53" customWidth="1"/>
    <col min="5" max="5" width="14.81640625" style="53" customWidth="1"/>
    <col min="6" max="6" width="15.81640625" style="17" customWidth="1"/>
    <col min="7" max="26" width="13.453125" style="53" hidden="1" customWidth="1"/>
    <col min="27" max="27" width="13.453125" style="53" customWidth="1"/>
    <col min="28" max="28" width="13.453125" style="17" customWidth="1"/>
    <col min="29" max="16384" width="8.90625" style="17"/>
  </cols>
  <sheetData>
    <row r="1" spans="1:7" s="53" customFormat="1" ht="35" customHeight="1" x14ac:dyDescent="0.25">
      <c r="A1" s="100" t="s">
        <v>10</v>
      </c>
      <c r="B1" s="100"/>
      <c r="C1" s="100"/>
      <c r="D1" s="100"/>
      <c r="E1" s="100"/>
      <c r="F1" s="100"/>
    </row>
    <row r="2" spans="1:7" s="53" customFormat="1" ht="25" customHeight="1" x14ac:dyDescent="0.25">
      <c r="A2" s="101" t="str">
        <f>'100章 '!A3:F3</f>
        <v>项目名称：2026年过水路面治理改造工程施工采购</v>
      </c>
      <c r="B2" s="101"/>
      <c r="C2" s="101"/>
      <c r="D2" s="101"/>
      <c r="E2" s="101"/>
      <c r="F2" s="101"/>
    </row>
    <row r="3" spans="1:7" s="53" customFormat="1" ht="25" customHeight="1" x14ac:dyDescent="0.25">
      <c r="A3" s="54" t="str">
        <f>'100章 '!A4</f>
        <v>合同包号：包1</v>
      </c>
      <c r="B3" s="54"/>
      <c r="C3" s="54"/>
      <c r="D3" s="54"/>
      <c r="E3" s="54"/>
      <c r="F3" s="54"/>
    </row>
    <row r="4" spans="1:7" s="53" customFormat="1" ht="25.25" customHeight="1" x14ac:dyDescent="0.25">
      <c r="A4" s="102" t="s">
        <v>149</v>
      </c>
      <c r="B4" s="102"/>
      <c r="C4" s="102"/>
      <c r="D4" s="102"/>
      <c r="E4" s="102"/>
      <c r="F4" s="102"/>
    </row>
    <row r="5" spans="1:7" s="53" customFormat="1" ht="22.5" customHeight="1" x14ac:dyDescent="0.25">
      <c r="A5" s="55" t="s">
        <v>11</v>
      </c>
      <c r="B5" s="56" t="s">
        <v>12</v>
      </c>
      <c r="C5" s="55" t="s">
        <v>16</v>
      </c>
      <c r="D5" s="57" t="s">
        <v>13</v>
      </c>
      <c r="E5" s="57" t="s">
        <v>14</v>
      </c>
      <c r="F5" s="58" t="s">
        <v>15</v>
      </c>
    </row>
    <row r="6" spans="1:7" s="53" customFormat="1" ht="25" customHeight="1" x14ac:dyDescent="0.25">
      <c r="A6" s="65" t="s">
        <v>156</v>
      </c>
      <c r="B6" s="63" t="s">
        <v>157</v>
      </c>
      <c r="C6" s="62"/>
      <c r="D6" s="60">
        <f t="shared" ref="D6:D28" si="0">SUM(G6:Z6)</f>
        <v>0</v>
      </c>
      <c r="E6" s="41"/>
      <c r="F6" s="61">
        <f t="shared" ref="F6:F28" si="1">ROUND(D6*E6,0)</f>
        <v>0</v>
      </c>
    </row>
    <row r="7" spans="1:7" s="53" customFormat="1" ht="25" customHeight="1" x14ac:dyDescent="0.25">
      <c r="A7" s="65" t="s">
        <v>158</v>
      </c>
      <c r="B7" s="63" t="s">
        <v>159</v>
      </c>
      <c r="C7" s="62"/>
      <c r="D7" s="60">
        <f t="shared" si="0"/>
        <v>0</v>
      </c>
      <c r="E7" s="41"/>
      <c r="F7" s="61">
        <f t="shared" si="1"/>
        <v>0</v>
      </c>
    </row>
    <row r="8" spans="1:7" s="53" customFormat="1" ht="25" customHeight="1" x14ac:dyDescent="0.25">
      <c r="A8" s="65" t="s">
        <v>160</v>
      </c>
      <c r="B8" s="63" t="s">
        <v>161</v>
      </c>
      <c r="C8" s="62"/>
      <c r="D8" s="60">
        <f t="shared" si="0"/>
        <v>0</v>
      </c>
      <c r="E8" s="41"/>
      <c r="F8" s="61">
        <f t="shared" si="1"/>
        <v>0</v>
      </c>
    </row>
    <row r="9" spans="1:7" s="53" customFormat="1" ht="25" customHeight="1" x14ac:dyDescent="0.25">
      <c r="A9" s="65" t="s">
        <v>162</v>
      </c>
      <c r="B9" s="63" t="s">
        <v>163</v>
      </c>
      <c r="C9" s="62" t="s">
        <v>210</v>
      </c>
      <c r="D9" s="60">
        <f t="shared" si="0"/>
        <v>128</v>
      </c>
      <c r="E9" s="41"/>
      <c r="F9" s="61">
        <f t="shared" si="1"/>
        <v>0</v>
      </c>
      <c r="G9" s="53">
        <f>128</f>
        <v>128</v>
      </c>
    </row>
    <row r="10" spans="1:7" s="53" customFormat="1" ht="25" customHeight="1" x14ac:dyDescent="0.25">
      <c r="A10" s="65"/>
      <c r="B10" s="63"/>
      <c r="C10" s="62"/>
      <c r="D10" s="60">
        <f t="shared" si="0"/>
        <v>0</v>
      </c>
      <c r="E10" s="41"/>
      <c r="F10" s="61">
        <f t="shared" si="1"/>
        <v>0</v>
      </c>
    </row>
    <row r="11" spans="1:7" s="53" customFormat="1" ht="25" customHeight="1" x14ac:dyDescent="0.25">
      <c r="A11" s="65"/>
      <c r="B11" s="63"/>
      <c r="C11" s="62"/>
      <c r="D11" s="60">
        <f t="shared" si="0"/>
        <v>0</v>
      </c>
      <c r="E11" s="41"/>
      <c r="F11" s="61">
        <f t="shared" si="1"/>
        <v>0</v>
      </c>
    </row>
    <row r="12" spans="1:7" s="53" customFormat="1" ht="25" customHeight="1" x14ac:dyDescent="0.25">
      <c r="A12" s="65"/>
      <c r="B12" s="63"/>
      <c r="C12" s="62"/>
      <c r="D12" s="60">
        <f t="shared" si="0"/>
        <v>0</v>
      </c>
      <c r="E12" s="42"/>
      <c r="F12" s="61">
        <f t="shared" si="1"/>
        <v>0</v>
      </c>
    </row>
    <row r="13" spans="1:7" s="53" customFormat="1" ht="25" customHeight="1" x14ac:dyDescent="0.25">
      <c r="A13" s="65"/>
      <c r="B13" s="63"/>
      <c r="C13" s="62"/>
      <c r="D13" s="60">
        <f t="shared" si="0"/>
        <v>0</v>
      </c>
      <c r="E13" s="42"/>
      <c r="F13" s="61">
        <f t="shared" si="1"/>
        <v>0</v>
      </c>
    </row>
    <row r="14" spans="1:7" s="53" customFormat="1" ht="25" customHeight="1" x14ac:dyDescent="0.25">
      <c r="A14" s="65"/>
      <c r="B14" s="63"/>
      <c r="C14" s="62"/>
      <c r="D14" s="60">
        <f t="shared" si="0"/>
        <v>0</v>
      </c>
      <c r="E14" s="42"/>
      <c r="F14" s="61">
        <f t="shared" si="1"/>
        <v>0</v>
      </c>
    </row>
    <row r="15" spans="1:7" s="53" customFormat="1" ht="25" customHeight="1" x14ac:dyDescent="0.25">
      <c r="A15" s="65"/>
      <c r="B15" s="63"/>
      <c r="C15" s="62"/>
      <c r="D15" s="60">
        <f t="shared" si="0"/>
        <v>0</v>
      </c>
      <c r="E15" s="42"/>
      <c r="F15" s="61">
        <f t="shared" si="1"/>
        <v>0</v>
      </c>
    </row>
    <row r="16" spans="1:7" s="53" customFormat="1" ht="25" customHeight="1" x14ac:dyDescent="0.25">
      <c r="A16" s="65"/>
      <c r="B16" s="63"/>
      <c r="C16" s="62"/>
      <c r="D16" s="60">
        <f t="shared" si="0"/>
        <v>0</v>
      </c>
      <c r="E16" s="42"/>
      <c r="F16" s="61">
        <f t="shared" si="1"/>
        <v>0</v>
      </c>
    </row>
    <row r="17" spans="1:6" s="53" customFormat="1" ht="25" customHeight="1" x14ac:dyDescent="0.25">
      <c r="A17" s="65"/>
      <c r="B17" s="63"/>
      <c r="C17" s="62"/>
      <c r="D17" s="60">
        <f t="shared" si="0"/>
        <v>0</v>
      </c>
      <c r="E17" s="42"/>
      <c r="F17" s="61">
        <f t="shared" si="1"/>
        <v>0</v>
      </c>
    </row>
    <row r="18" spans="1:6" s="53" customFormat="1" ht="25" customHeight="1" x14ac:dyDescent="0.25">
      <c r="A18" s="65"/>
      <c r="B18" s="63"/>
      <c r="C18" s="62"/>
      <c r="D18" s="60">
        <f t="shared" si="0"/>
        <v>0</v>
      </c>
      <c r="E18" s="41"/>
      <c r="F18" s="61">
        <f t="shared" si="1"/>
        <v>0</v>
      </c>
    </row>
    <row r="19" spans="1:6" s="53" customFormat="1" ht="25" customHeight="1" x14ac:dyDescent="0.25">
      <c r="A19" s="65"/>
      <c r="B19" s="63"/>
      <c r="C19" s="62"/>
      <c r="D19" s="60">
        <f t="shared" si="0"/>
        <v>0</v>
      </c>
      <c r="E19" s="41"/>
      <c r="F19" s="61">
        <f t="shared" si="1"/>
        <v>0</v>
      </c>
    </row>
    <row r="20" spans="1:6" s="53" customFormat="1" ht="25" customHeight="1" x14ac:dyDescent="0.25">
      <c r="A20" s="65"/>
      <c r="B20" s="63"/>
      <c r="C20" s="62"/>
      <c r="D20" s="60">
        <f t="shared" si="0"/>
        <v>0</v>
      </c>
      <c r="E20" s="41"/>
      <c r="F20" s="61">
        <f t="shared" si="1"/>
        <v>0</v>
      </c>
    </row>
    <row r="21" spans="1:6" s="53" customFormat="1" ht="25" customHeight="1" x14ac:dyDescent="0.25">
      <c r="A21" s="65"/>
      <c r="B21" s="63"/>
      <c r="C21" s="62"/>
      <c r="D21" s="60">
        <f t="shared" si="0"/>
        <v>0</v>
      </c>
      <c r="E21" s="42"/>
      <c r="F21" s="61">
        <f t="shared" si="1"/>
        <v>0</v>
      </c>
    </row>
    <row r="22" spans="1:6" s="53" customFormat="1" ht="25" customHeight="1" x14ac:dyDescent="0.25">
      <c r="A22" s="65"/>
      <c r="B22" s="63"/>
      <c r="C22" s="62"/>
      <c r="D22" s="60">
        <f t="shared" si="0"/>
        <v>0</v>
      </c>
      <c r="E22" s="42"/>
      <c r="F22" s="61">
        <f t="shared" si="1"/>
        <v>0</v>
      </c>
    </row>
    <row r="23" spans="1:6" s="53" customFormat="1" ht="25" customHeight="1" x14ac:dyDescent="0.25">
      <c r="A23" s="65"/>
      <c r="B23" s="63"/>
      <c r="C23" s="62"/>
      <c r="D23" s="60">
        <f t="shared" si="0"/>
        <v>0</v>
      </c>
      <c r="E23" s="42"/>
      <c r="F23" s="61">
        <f t="shared" si="1"/>
        <v>0</v>
      </c>
    </row>
    <row r="24" spans="1:6" s="53" customFormat="1" ht="25" customHeight="1" x14ac:dyDescent="0.25">
      <c r="A24" s="65"/>
      <c r="B24" s="63"/>
      <c r="C24" s="62"/>
      <c r="D24" s="60">
        <f t="shared" si="0"/>
        <v>0</v>
      </c>
      <c r="E24" s="42"/>
      <c r="F24" s="61">
        <f t="shared" si="1"/>
        <v>0</v>
      </c>
    </row>
    <row r="25" spans="1:6" s="53" customFormat="1" ht="25" customHeight="1" x14ac:dyDescent="0.25">
      <c r="A25" s="65"/>
      <c r="B25" s="63"/>
      <c r="C25" s="62"/>
      <c r="D25" s="60">
        <f t="shared" si="0"/>
        <v>0</v>
      </c>
      <c r="E25" s="42"/>
      <c r="F25" s="61">
        <f t="shared" si="1"/>
        <v>0</v>
      </c>
    </row>
    <row r="26" spans="1:6" s="53" customFormat="1" ht="25" customHeight="1" x14ac:dyDescent="0.25">
      <c r="A26" s="65"/>
      <c r="B26" s="63"/>
      <c r="C26" s="62"/>
      <c r="D26" s="60">
        <f t="shared" si="0"/>
        <v>0</v>
      </c>
      <c r="E26" s="42"/>
      <c r="F26" s="61">
        <f t="shared" si="1"/>
        <v>0</v>
      </c>
    </row>
    <row r="27" spans="1:6" s="53" customFormat="1" ht="25" customHeight="1" x14ac:dyDescent="0.25">
      <c r="A27" s="65"/>
      <c r="B27" s="63"/>
      <c r="C27" s="62"/>
      <c r="D27" s="60">
        <f t="shared" si="0"/>
        <v>0</v>
      </c>
      <c r="E27" s="42"/>
      <c r="F27" s="61">
        <f t="shared" si="1"/>
        <v>0</v>
      </c>
    </row>
    <row r="28" spans="1:6" s="53" customFormat="1" ht="25" customHeight="1" x14ac:dyDescent="0.25">
      <c r="A28" s="65"/>
      <c r="B28" s="63"/>
      <c r="C28" s="62"/>
      <c r="D28" s="60">
        <f t="shared" si="0"/>
        <v>0</v>
      </c>
      <c r="E28" s="42"/>
      <c r="F28" s="61">
        <f t="shared" si="1"/>
        <v>0</v>
      </c>
    </row>
    <row r="29" spans="1:6" s="53" customFormat="1" ht="22.5" customHeight="1" x14ac:dyDescent="0.25">
      <c r="A29" s="96" t="s">
        <v>150</v>
      </c>
      <c r="B29" s="97"/>
      <c r="C29" s="97"/>
      <c r="D29" s="97"/>
      <c r="E29" s="98"/>
      <c r="F29" s="61">
        <f>ROUND(SUM(F6:F28),0)</f>
        <v>0</v>
      </c>
    </row>
    <row r="30" spans="1:6" s="53" customFormat="1" ht="22.5" customHeight="1" x14ac:dyDescent="0.25">
      <c r="A30" s="17"/>
      <c r="B30" s="17"/>
      <c r="C30" s="17"/>
      <c r="F30" s="17"/>
    </row>
    <row r="31" spans="1:6" s="53" customFormat="1" ht="22.5" customHeight="1" x14ac:dyDescent="0.25">
      <c r="A31" s="17"/>
      <c r="B31" s="17"/>
      <c r="C31" s="17"/>
      <c r="F31" s="17"/>
    </row>
    <row r="32" spans="1:6" s="53" customFormat="1" ht="22.5" customHeight="1" x14ac:dyDescent="0.25">
      <c r="A32" s="17"/>
      <c r="B32" s="17"/>
      <c r="C32" s="17"/>
      <c r="F32" s="17"/>
    </row>
    <row r="33" ht="22.5" customHeight="1" x14ac:dyDescent="0.25"/>
    <row r="34" ht="22.5" customHeight="1" x14ac:dyDescent="0.25"/>
    <row r="35" ht="22.5" customHeight="1" x14ac:dyDescent="0.25"/>
    <row r="36" ht="22.5" customHeight="1" x14ac:dyDescent="0.25"/>
    <row r="37" ht="22.5" customHeight="1" x14ac:dyDescent="0.25"/>
    <row r="38" ht="22.5" customHeight="1" x14ac:dyDescent="0.25"/>
    <row r="39" ht="22.5" customHeight="1" x14ac:dyDescent="0.25"/>
    <row r="40" ht="22.5" customHeight="1" x14ac:dyDescent="0.25"/>
    <row r="41" ht="22.5" customHeight="1" x14ac:dyDescent="0.25"/>
    <row r="42" ht="22.5" customHeight="1" x14ac:dyDescent="0.25"/>
    <row r="43" ht="22.5" customHeight="1" x14ac:dyDescent="0.25"/>
    <row r="44" ht="22.5" customHeight="1" x14ac:dyDescent="0.25"/>
    <row r="45" ht="22.5" customHeight="1" x14ac:dyDescent="0.25"/>
    <row r="46" ht="22.5" customHeight="1" x14ac:dyDescent="0.25"/>
    <row r="47" ht="22.5" customHeight="1" x14ac:dyDescent="0.25"/>
    <row r="48" ht="22.5" customHeight="1" x14ac:dyDescent="0.25"/>
    <row r="49" ht="22.5" customHeight="1" x14ac:dyDescent="0.25"/>
    <row r="50" ht="22.5" customHeight="1" x14ac:dyDescent="0.25"/>
    <row r="51" ht="22.5" customHeight="1" x14ac:dyDescent="0.25"/>
    <row r="52" ht="22.5" customHeight="1" x14ac:dyDescent="0.25"/>
    <row r="53" ht="22.5" customHeight="1" x14ac:dyDescent="0.25"/>
    <row r="54" ht="22.5" customHeight="1" x14ac:dyDescent="0.25"/>
    <row r="55" ht="22.5" customHeight="1" x14ac:dyDescent="0.25"/>
    <row r="56" ht="22.5" customHeight="1" x14ac:dyDescent="0.25"/>
    <row r="57" ht="22.5" customHeight="1" x14ac:dyDescent="0.25"/>
    <row r="58" ht="22.5" customHeight="1" x14ac:dyDescent="0.25"/>
    <row r="59" ht="22.5" customHeight="1" x14ac:dyDescent="0.25"/>
    <row r="60" ht="22.5" customHeight="1" x14ac:dyDescent="0.25"/>
    <row r="61" ht="22.5" customHeight="1" x14ac:dyDescent="0.25"/>
    <row r="62" ht="22.5" customHeight="1" x14ac:dyDescent="0.25"/>
    <row r="63" ht="22.5" customHeight="1" x14ac:dyDescent="0.25"/>
    <row r="64" ht="22.5" customHeight="1" x14ac:dyDescent="0.25"/>
    <row r="65" ht="22.5" customHeight="1" x14ac:dyDescent="0.25"/>
    <row r="66" ht="22.5" customHeight="1" x14ac:dyDescent="0.25"/>
    <row r="67" ht="22.5" customHeight="1" x14ac:dyDescent="0.25"/>
    <row r="68" ht="22.5" customHeight="1" x14ac:dyDescent="0.25"/>
    <row r="69" ht="22.5" customHeight="1" x14ac:dyDescent="0.25"/>
    <row r="70" ht="22.5" customHeight="1" x14ac:dyDescent="0.25"/>
    <row r="71" ht="22.5" customHeight="1" x14ac:dyDescent="0.25"/>
    <row r="72" ht="22.5" customHeight="1" x14ac:dyDescent="0.25"/>
    <row r="73" ht="22.5" customHeight="1" x14ac:dyDescent="0.25"/>
    <row r="74" ht="22.5" customHeight="1" x14ac:dyDescent="0.25"/>
    <row r="75" ht="22.5" customHeight="1" x14ac:dyDescent="0.25"/>
    <row r="76" ht="22.5" customHeight="1" x14ac:dyDescent="0.25"/>
    <row r="77" ht="22.5" customHeight="1" x14ac:dyDescent="0.25"/>
    <row r="78" ht="22.5" customHeight="1" x14ac:dyDescent="0.25"/>
    <row r="79" ht="22.5" customHeight="1" x14ac:dyDescent="0.25"/>
    <row r="80" ht="22.5" customHeight="1" x14ac:dyDescent="0.25"/>
    <row r="81" ht="22.5" customHeight="1" x14ac:dyDescent="0.25"/>
    <row r="82" ht="22.5" customHeight="1" x14ac:dyDescent="0.25"/>
    <row r="83" ht="22.5" customHeight="1" x14ac:dyDescent="0.25"/>
    <row r="84" ht="22.5" customHeight="1" x14ac:dyDescent="0.25"/>
    <row r="85" ht="22.5" customHeight="1" x14ac:dyDescent="0.25"/>
    <row r="86" ht="22.5" customHeight="1" x14ac:dyDescent="0.25"/>
    <row r="87" ht="22.5" customHeight="1" x14ac:dyDescent="0.25"/>
    <row r="88" ht="22.5" customHeight="1" x14ac:dyDescent="0.25"/>
    <row r="89" ht="22.5" customHeight="1" x14ac:dyDescent="0.25"/>
    <row r="90" ht="22.5" customHeight="1" x14ac:dyDescent="0.25"/>
    <row r="91" ht="22.5" customHeight="1" x14ac:dyDescent="0.25"/>
    <row r="92" ht="22.5" customHeight="1" x14ac:dyDescent="0.25"/>
    <row r="93" ht="22.5" customHeight="1" x14ac:dyDescent="0.25"/>
    <row r="94" ht="22.5" customHeight="1" x14ac:dyDescent="0.25"/>
    <row r="95" ht="22.5" customHeight="1" x14ac:dyDescent="0.25"/>
    <row r="96" ht="22.5" customHeight="1" x14ac:dyDescent="0.25"/>
    <row r="97" ht="22.5" customHeight="1" x14ac:dyDescent="0.25"/>
    <row r="98" ht="22.5" customHeight="1" x14ac:dyDescent="0.25"/>
    <row r="99" ht="22.5" customHeight="1" x14ac:dyDescent="0.25"/>
    <row r="100" ht="22.5" customHeight="1" x14ac:dyDescent="0.25"/>
    <row r="101" ht="22.5" customHeight="1" x14ac:dyDescent="0.25"/>
    <row r="102" ht="22.5" customHeight="1" x14ac:dyDescent="0.25"/>
    <row r="103" ht="22.5" customHeight="1" x14ac:dyDescent="0.25"/>
    <row r="104" ht="22.5" customHeight="1" x14ac:dyDescent="0.25"/>
    <row r="105" ht="22.5" customHeight="1" x14ac:dyDescent="0.25"/>
    <row r="106" ht="22.5" customHeight="1" x14ac:dyDescent="0.25"/>
    <row r="107" ht="22.5" customHeight="1" x14ac:dyDescent="0.25"/>
    <row r="108" ht="22.5" customHeight="1" x14ac:dyDescent="0.25"/>
    <row r="109" ht="22.5" customHeight="1" x14ac:dyDescent="0.25"/>
    <row r="110" ht="22.5" customHeight="1" x14ac:dyDescent="0.25"/>
    <row r="111" ht="22.5" customHeight="1" x14ac:dyDescent="0.25"/>
    <row r="112" ht="22.5" customHeight="1" x14ac:dyDescent="0.25"/>
    <row r="113" ht="22.5" customHeight="1" x14ac:dyDescent="0.25"/>
    <row r="114" ht="22.5" customHeight="1" x14ac:dyDescent="0.25"/>
    <row r="115" ht="22.5" customHeight="1" x14ac:dyDescent="0.25"/>
    <row r="116" ht="22.5" customHeight="1" x14ac:dyDescent="0.25"/>
    <row r="117" ht="22.5" customHeight="1" x14ac:dyDescent="0.25"/>
    <row r="118" ht="22.5" customHeight="1" x14ac:dyDescent="0.25"/>
    <row r="119" ht="22.5" customHeight="1" x14ac:dyDescent="0.25"/>
    <row r="120" ht="22.5" customHeight="1" x14ac:dyDescent="0.25"/>
    <row r="121" ht="22.5" customHeight="1" x14ac:dyDescent="0.25"/>
    <row r="122" ht="22.5" customHeight="1" x14ac:dyDescent="0.25"/>
    <row r="123" ht="22.5" customHeight="1" x14ac:dyDescent="0.25"/>
    <row r="124" ht="22.5" customHeight="1" x14ac:dyDescent="0.25"/>
    <row r="125" ht="22.5" customHeight="1" x14ac:dyDescent="0.25"/>
    <row r="126" ht="22.5" customHeight="1" x14ac:dyDescent="0.25"/>
    <row r="127" ht="22.5" customHeight="1" x14ac:dyDescent="0.25"/>
    <row r="128" ht="22.5" customHeight="1" x14ac:dyDescent="0.25"/>
    <row r="129" ht="22.5" customHeight="1" x14ac:dyDescent="0.25"/>
    <row r="130" ht="22.5" customHeight="1" x14ac:dyDescent="0.25"/>
    <row r="131" ht="22.5" customHeight="1" x14ac:dyDescent="0.25"/>
    <row r="132" ht="22.5" customHeight="1" x14ac:dyDescent="0.25"/>
    <row r="133" ht="22.5" customHeight="1" x14ac:dyDescent="0.25"/>
    <row r="134" ht="22.5" customHeight="1" x14ac:dyDescent="0.25"/>
    <row r="135" ht="22.5" customHeight="1" x14ac:dyDescent="0.25"/>
    <row r="136" ht="22.5" customHeight="1" x14ac:dyDescent="0.25"/>
    <row r="137" ht="22.5" customHeight="1" x14ac:dyDescent="0.25"/>
    <row r="138" ht="22.5" customHeight="1" x14ac:dyDescent="0.25"/>
    <row r="139" ht="22.5" customHeight="1" x14ac:dyDescent="0.25"/>
    <row r="140" ht="22.5" customHeight="1" x14ac:dyDescent="0.25"/>
    <row r="141" ht="22.5" customHeight="1" x14ac:dyDescent="0.25"/>
    <row r="142" ht="22.5" customHeight="1" x14ac:dyDescent="0.25"/>
    <row r="143" ht="22.5" customHeight="1" x14ac:dyDescent="0.25"/>
    <row r="144" ht="22.5" customHeight="1" x14ac:dyDescent="0.25"/>
    <row r="145" ht="22.5" customHeight="1" x14ac:dyDescent="0.25"/>
    <row r="146" ht="22.5" customHeight="1" x14ac:dyDescent="0.25"/>
    <row r="147" ht="22.5" customHeight="1" x14ac:dyDescent="0.25"/>
  </sheetData>
  <sheetProtection algorithmName="SHA-512" hashValue="qK4Dkdx9w6gcqZ3E7+9JlEoeRKeJ8ja31IQ05JN0Lth82T59QgRh+vvlLy4MRmgcfajoXaJynvvwvX27McL0QQ==" saltValue="MB1m3WVlJk02fNbZwKKFNQ==" spinCount="100000" sheet="1" formatRows="0"/>
  <mergeCells count="4">
    <mergeCell ref="A1:F1"/>
    <mergeCell ref="A2:F2"/>
    <mergeCell ref="A4:F4"/>
    <mergeCell ref="A29:E29"/>
  </mergeCells>
  <phoneticPr fontId="1" type="noConversion"/>
  <dataValidations count="1">
    <dataValidation allowBlank="1" showInputMessage="1" showErrorMessage="1" sqref="A5:B5" xr:uid="{E518203E-B10B-46B1-881D-D9B584D5CDFF}"/>
  </dataValidations>
  <printOptions horizontalCentered="1"/>
  <pageMargins left="0.59055118110236227" right="0.43307086614173229" top="0.59055118110236227" bottom="0.59055118110236227" header="0.31496062992125984" footer="0.31496062992125984"/>
  <pageSetup paperSize="9" orientation="portrait" horizontalDpi="1200" verticalDpi="120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F1848-43B7-4DDB-B28E-0962D8F7757B}">
  <dimension ref="A1:AA147"/>
  <sheetViews>
    <sheetView showZeros="0" view="pageBreakPreview" topLeftCell="A18" zoomScale="115" zoomScaleNormal="100" zoomScaleSheetLayoutView="115" workbookViewId="0">
      <selection activeCell="F15" sqref="F15"/>
    </sheetView>
  </sheetViews>
  <sheetFormatPr defaultColWidth="8.90625" defaultRowHeight="14" x14ac:dyDescent="0.25"/>
  <cols>
    <col min="1" max="1" width="8.81640625" style="17" customWidth="1"/>
    <col min="2" max="2" width="32.81640625" style="17" customWidth="1"/>
    <col min="3" max="3" width="6.81640625" style="17" customWidth="1"/>
    <col min="4" max="4" width="13.81640625" style="53" customWidth="1"/>
    <col min="5" max="5" width="14.81640625" style="53" customWidth="1"/>
    <col min="6" max="6" width="15.81640625" style="17" customWidth="1"/>
    <col min="7" max="26" width="13.453125" style="53" hidden="1" customWidth="1"/>
    <col min="27" max="27" width="13.453125" style="53" customWidth="1"/>
    <col min="28" max="28" width="13.453125" style="17" customWidth="1"/>
    <col min="29" max="16384" width="8.90625" style="17"/>
  </cols>
  <sheetData>
    <row r="1" spans="1:19" ht="35" customHeight="1" x14ac:dyDescent="0.25">
      <c r="A1" s="100" t="s">
        <v>10</v>
      </c>
      <c r="B1" s="100"/>
      <c r="C1" s="100"/>
      <c r="D1" s="100"/>
      <c r="E1" s="100"/>
      <c r="F1" s="100"/>
    </row>
    <row r="2" spans="1:19" ht="25" customHeight="1" x14ac:dyDescent="0.25">
      <c r="A2" s="101" t="str">
        <f>'100章 '!A3:F3</f>
        <v>项目名称：2026年过水路面治理改造工程施工采购</v>
      </c>
      <c r="B2" s="101"/>
      <c r="C2" s="101"/>
      <c r="D2" s="101"/>
      <c r="E2" s="101"/>
      <c r="F2" s="101"/>
    </row>
    <row r="3" spans="1:19" ht="25" customHeight="1" x14ac:dyDescent="0.25">
      <c r="A3" s="54" t="str">
        <f>'100章 '!A4</f>
        <v>合同包号：包1</v>
      </c>
      <c r="B3" s="54"/>
      <c r="C3" s="54"/>
      <c r="D3" s="54"/>
      <c r="E3" s="54"/>
      <c r="F3" s="54"/>
    </row>
    <row r="4" spans="1:19" ht="25.25" customHeight="1" x14ac:dyDescent="0.25">
      <c r="A4" s="102" t="s">
        <v>114</v>
      </c>
      <c r="B4" s="102"/>
      <c r="C4" s="102"/>
      <c r="D4" s="102"/>
      <c r="E4" s="102"/>
      <c r="F4" s="102"/>
    </row>
    <row r="5" spans="1:19" ht="22.5" customHeight="1" x14ac:dyDescent="0.25">
      <c r="A5" s="55" t="s">
        <v>11</v>
      </c>
      <c r="B5" s="56" t="s">
        <v>12</v>
      </c>
      <c r="C5" s="55" t="s">
        <v>16</v>
      </c>
      <c r="D5" s="57" t="s">
        <v>13</v>
      </c>
      <c r="E5" s="57" t="s">
        <v>14</v>
      </c>
      <c r="F5" s="58" t="s">
        <v>15</v>
      </c>
    </row>
    <row r="6" spans="1:19" ht="25" customHeight="1" x14ac:dyDescent="0.25">
      <c r="A6" s="65" t="s">
        <v>123</v>
      </c>
      <c r="B6" s="63" t="s">
        <v>124</v>
      </c>
      <c r="C6" s="62"/>
      <c r="D6" s="60">
        <f t="shared" ref="D6:D28" si="0">SUM(G6:Z6)</f>
        <v>0</v>
      </c>
      <c r="E6" s="41"/>
      <c r="F6" s="61">
        <f t="shared" ref="F6:F28" si="1">ROUND(D6*E6,0)</f>
        <v>0</v>
      </c>
    </row>
    <row r="7" spans="1:19" ht="25" customHeight="1" x14ac:dyDescent="0.25">
      <c r="A7" s="65" t="s">
        <v>151</v>
      </c>
      <c r="B7" s="63" t="s">
        <v>152</v>
      </c>
      <c r="C7" s="62"/>
      <c r="D7" s="60">
        <f t="shared" si="0"/>
        <v>0</v>
      </c>
      <c r="E7" s="41"/>
      <c r="F7" s="61">
        <f t="shared" si="1"/>
        <v>0</v>
      </c>
    </row>
    <row r="8" spans="1:19" ht="35" customHeight="1" x14ac:dyDescent="0.25">
      <c r="A8" s="65" t="s">
        <v>125</v>
      </c>
      <c r="B8" s="63" t="s">
        <v>154</v>
      </c>
      <c r="C8" s="62" t="s">
        <v>60</v>
      </c>
      <c r="D8" s="60">
        <f t="shared" si="0"/>
        <v>159</v>
      </c>
      <c r="E8" s="41"/>
      <c r="F8" s="61">
        <f t="shared" si="1"/>
        <v>0</v>
      </c>
      <c r="G8" s="66">
        <f>7+7</f>
        <v>14</v>
      </c>
      <c r="H8" s="66">
        <f>6+6</f>
        <v>12</v>
      </c>
      <c r="I8" s="66">
        <f>6+6</f>
        <v>12</v>
      </c>
      <c r="J8" s="66">
        <f>6+7</f>
        <v>13</v>
      </c>
      <c r="K8" s="66">
        <f>7+7</f>
        <v>14</v>
      </c>
      <c r="L8" s="66">
        <f>7+7</f>
        <v>14</v>
      </c>
      <c r="M8" s="66">
        <f>7+7</f>
        <v>14</v>
      </c>
      <c r="N8" s="66">
        <f>5+5</f>
        <v>10</v>
      </c>
      <c r="O8" s="66">
        <f>7+7</f>
        <v>14</v>
      </c>
      <c r="P8" s="66">
        <f>6+6</f>
        <v>12</v>
      </c>
      <c r="Q8" s="66">
        <f>5+5</f>
        <v>10</v>
      </c>
      <c r="R8" s="66">
        <f>5+5</f>
        <v>10</v>
      </c>
      <c r="S8" s="66">
        <f>5+5</f>
        <v>10</v>
      </c>
    </row>
    <row r="9" spans="1:19" ht="35" customHeight="1" x14ac:dyDescent="0.25">
      <c r="A9" s="65" t="s">
        <v>153</v>
      </c>
      <c r="B9" s="63" t="s">
        <v>155</v>
      </c>
      <c r="C9" s="62" t="s">
        <v>60</v>
      </c>
      <c r="D9" s="60">
        <f t="shared" si="0"/>
        <v>1</v>
      </c>
      <c r="E9" s="41"/>
      <c r="F9" s="61">
        <f t="shared" si="1"/>
        <v>0</v>
      </c>
      <c r="G9" s="53">
        <f>1</f>
        <v>1</v>
      </c>
    </row>
    <row r="10" spans="1:19" ht="25" customHeight="1" x14ac:dyDescent="0.25">
      <c r="A10" s="65" t="s">
        <v>173</v>
      </c>
      <c r="B10" s="63" t="s">
        <v>174</v>
      </c>
      <c r="C10" s="62"/>
      <c r="D10" s="60">
        <f t="shared" si="0"/>
        <v>0</v>
      </c>
      <c r="E10" s="41"/>
      <c r="F10" s="61">
        <f t="shared" si="1"/>
        <v>0</v>
      </c>
    </row>
    <row r="11" spans="1:19" ht="25" customHeight="1" x14ac:dyDescent="0.25">
      <c r="A11" s="65" t="s">
        <v>175</v>
      </c>
      <c r="B11" s="63" t="s">
        <v>176</v>
      </c>
      <c r="C11" s="62"/>
      <c r="D11" s="60">
        <f t="shared" si="0"/>
        <v>0</v>
      </c>
      <c r="E11" s="41"/>
      <c r="F11" s="61">
        <f t="shared" si="1"/>
        <v>0</v>
      </c>
    </row>
    <row r="12" spans="1:19" ht="25" customHeight="1" x14ac:dyDescent="0.25">
      <c r="A12" s="65" t="s">
        <v>179</v>
      </c>
      <c r="B12" s="63" t="s">
        <v>177</v>
      </c>
      <c r="C12" s="62" t="s">
        <v>178</v>
      </c>
      <c r="D12" s="60">
        <f t="shared" si="0"/>
        <v>7</v>
      </c>
      <c r="E12" s="42"/>
      <c r="F12" s="61">
        <f t="shared" si="1"/>
        <v>0</v>
      </c>
      <c r="G12" s="53">
        <v>7</v>
      </c>
    </row>
    <row r="13" spans="1:19" ht="25" customHeight="1" x14ac:dyDescent="0.25">
      <c r="A13" s="65" t="s">
        <v>180</v>
      </c>
      <c r="B13" s="63" t="s">
        <v>181</v>
      </c>
      <c r="C13" s="62" t="s">
        <v>178</v>
      </c>
      <c r="D13" s="60">
        <f t="shared" si="0"/>
        <v>74</v>
      </c>
      <c r="E13" s="42"/>
      <c r="F13" s="61">
        <f t="shared" si="1"/>
        <v>0</v>
      </c>
      <c r="G13" s="66">
        <f>2</f>
        <v>2</v>
      </c>
      <c r="H13" s="66">
        <f>1</f>
        <v>1</v>
      </c>
      <c r="I13" s="66">
        <f>1</f>
        <v>1</v>
      </c>
      <c r="J13" s="66">
        <f>6+5</f>
        <v>11</v>
      </c>
      <c r="K13" s="66">
        <f>5+5</f>
        <v>10</v>
      </c>
      <c r="L13" s="66">
        <f>7+7</f>
        <v>14</v>
      </c>
      <c r="M13" s="66">
        <f>6+6</f>
        <v>12</v>
      </c>
      <c r="N13" s="66">
        <f>5+5</f>
        <v>10</v>
      </c>
      <c r="O13" s="66">
        <f>5+5</f>
        <v>10</v>
      </c>
      <c r="P13" s="66">
        <f>5+5</f>
        <v>10</v>
      </c>
      <c r="Q13" s="53">
        <f>0-7</f>
        <v>-7</v>
      </c>
    </row>
    <row r="14" spans="1:19" ht="25" customHeight="1" x14ac:dyDescent="0.25">
      <c r="A14" s="65"/>
      <c r="B14" s="63"/>
      <c r="C14" s="62"/>
      <c r="D14" s="60">
        <f t="shared" si="0"/>
        <v>0</v>
      </c>
      <c r="E14" s="42"/>
      <c r="F14" s="61">
        <f t="shared" si="1"/>
        <v>0</v>
      </c>
    </row>
    <row r="15" spans="1:19" ht="25" customHeight="1" x14ac:dyDescent="0.25">
      <c r="A15" s="65"/>
      <c r="B15" s="63"/>
      <c r="C15" s="62"/>
      <c r="D15" s="60">
        <f t="shared" si="0"/>
        <v>0</v>
      </c>
      <c r="E15" s="42"/>
      <c r="F15" s="61">
        <f t="shared" si="1"/>
        <v>0</v>
      </c>
    </row>
    <row r="16" spans="1:19" ht="25" customHeight="1" x14ac:dyDescent="0.25">
      <c r="A16" s="65"/>
      <c r="B16" s="63"/>
      <c r="C16" s="62"/>
      <c r="D16" s="60">
        <f t="shared" si="0"/>
        <v>0</v>
      </c>
      <c r="E16" s="42"/>
      <c r="F16" s="61">
        <f t="shared" si="1"/>
        <v>0</v>
      </c>
    </row>
    <row r="17" spans="1:6" ht="25" customHeight="1" x14ac:dyDescent="0.25">
      <c r="A17" s="65"/>
      <c r="B17" s="63"/>
      <c r="C17" s="62"/>
      <c r="D17" s="60">
        <f t="shared" si="0"/>
        <v>0</v>
      </c>
      <c r="E17" s="42"/>
      <c r="F17" s="61">
        <f t="shared" si="1"/>
        <v>0</v>
      </c>
    </row>
    <row r="18" spans="1:6" ht="25" customHeight="1" x14ac:dyDescent="0.25">
      <c r="A18" s="65"/>
      <c r="B18" s="63"/>
      <c r="C18" s="62"/>
      <c r="D18" s="60">
        <f t="shared" si="0"/>
        <v>0</v>
      </c>
      <c r="E18" s="41"/>
      <c r="F18" s="61">
        <f t="shared" si="1"/>
        <v>0</v>
      </c>
    </row>
    <row r="19" spans="1:6" ht="25" customHeight="1" x14ac:dyDescent="0.25">
      <c r="A19" s="65"/>
      <c r="B19" s="63"/>
      <c r="C19" s="62"/>
      <c r="D19" s="60">
        <f t="shared" si="0"/>
        <v>0</v>
      </c>
      <c r="E19" s="41"/>
      <c r="F19" s="61">
        <f t="shared" si="1"/>
        <v>0</v>
      </c>
    </row>
    <row r="20" spans="1:6" ht="25" customHeight="1" x14ac:dyDescent="0.25">
      <c r="A20" s="65"/>
      <c r="B20" s="63"/>
      <c r="C20" s="62"/>
      <c r="D20" s="60">
        <f t="shared" si="0"/>
        <v>0</v>
      </c>
      <c r="E20" s="41"/>
      <c r="F20" s="61">
        <f t="shared" si="1"/>
        <v>0</v>
      </c>
    </row>
    <row r="21" spans="1:6" ht="25" customHeight="1" x14ac:dyDescent="0.25">
      <c r="A21" s="65"/>
      <c r="B21" s="63"/>
      <c r="C21" s="62"/>
      <c r="D21" s="60">
        <f t="shared" si="0"/>
        <v>0</v>
      </c>
      <c r="E21" s="42"/>
      <c r="F21" s="61">
        <f t="shared" si="1"/>
        <v>0</v>
      </c>
    </row>
    <row r="22" spans="1:6" ht="25" customHeight="1" x14ac:dyDescent="0.25">
      <c r="A22" s="65"/>
      <c r="B22" s="63"/>
      <c r="C22" s="62"/>
      <c r="D22" s="60">
        <f t="shared" si="0"/>
        <v>0</v>
      </c>
      <c r="E22" s="42"/>
      <c r="F22" s="61">
        <f t="shared" si="1"/>
        <v>0</v>
      </c>
    </row>
    <row r="23" spans="1:6" ht="25" customHeight="1" x14ac:dyDescent="0.25">
      <c r="A23" s="65"/>
      <c r="B23" s="63"/>
      <c r="C23" s="62"/>
      <c r="D23" s="60">
        <f t="shared" si="0"/>
        <v>0</v>
      </c>
      <c r="E23" s="42"/>
      <c r="F23" s="61">
        <f t="shared" si="1"/>
        <v>0</v>
      </c>
    </row>
    <row r="24" spans="1:6" ht="25" customHeight="1" x14ac:dyDescent="0.25">
      <c r="A24" s="65"/>
      <c r="B24" s="63"/>
      <c r="C24" s="62"/>
      <c r="D24" s="60">
        <f t="shared" si="0"/>
        <v>0</v>
      </c>
      <c r="E24" s="42"/>
      <c r="F24" s="61">
        <f t="shared" si="1"/>
        <v>0</v>
      </c>
    </row>
    <row r="25" spans="1:6" ht="25" customHeight="1" x14ac:dyDescent="0.25">
      <c r="A25" s="65"/>
      <c r="B25" s="63"/>
      <c r="C25" s="62"/>
      <c r="D25" s="60">
        <f t="shared" si="0"/>
        <v>0</v>
      </c>
      <c r="E25" s="42"/>
      <c r="F25" s="61">
        <f t="shared" si="1"/>
        <v>0</v>
      </c>
    </row>
    <row r="26" spans="1:6" ht="25" customHeight="1" x14ac:dyDescent="0.25">
      <c r="A26" s="65"/>
      <c r="B26" s="63"/>
      <c r="C26" s="62"/>
      <c r="D26" s="60">
        <f t="shared" si="0"/>
        <v>0</v>
      </c>
      <c r="E26" s="42"/>
      <c r="F26" s="61">
        <f t="shared" si="1"/>
        <v>0</v>
      </c>
    </row>
    <row r="27" spans="1:6" ht="25" customHeight="1" x14ac:dyDescent="0.25">
      <c r="A27" s="65"/>
      <c r="B27" s="63"/>
      <c r="C27" s="62"/>
      <c r="D27" s="60">
        <f t="shared" si="0"/>
        <v>0</v>
      </c>
      <c r="E27" s="42"/>
      <c r="F27" s="61">
        <f t="shared" si="1"/>
        <v>0</v>
      </c>
    </row>
    <row r="28" spans="1:6" ht="25" customHeight="1" x14ac:dyDescent="0.25">
      <c r="A28" s="65"/>
      <c r="B28" s="63"/>
      <c r="C28" s="62"/>
      <c r="D28" s="60">
        <f t="shared" si="0"/>
        <v>0</v>
      </c>
      <c r="E28" s="42"/>
      <c r="F28" s="61">
        <f t="shared" si="1"/>
        <v>0</v>
      </c>
    </row>
    <row r="29" spans="1:6" ht="22.5" customHeight="1" x14ac:dyDescent="0.25">
      <c r="A29" s="96" t="s">
        <v>115</v>
      </c>
      <c r="B29" s="97"/>
      <c r="C29" s="97"/>
      <c r="D29" s="97"/>
      <c r="E29" s="98"/>
      <c r="F29" s="61">
        <f>ROUND(SUM(F6:F28),0)</f>
        <v>0</v>
      </c>
    </row>
    <row r="30" spans="1:6" ht="22.5" customHeight="1" x14ac:dyDescent="0.25"/>
    <row r="31" spans="1:6" ht="22.5" customHeight="1" x14ac:dyDescent="0.25"/>
    <row r="32" spans="1:6" ht="22.5" customHeight="1" x14ac:dyDescent="0.25"/>
    <row r="33" ht="22.5" customHeight="1" x14ac:dyDescent="0.25"/>
    <row r="34" ht="22.5" customHeight="1" x14ac:dyDescent="0.25"/>
    <row r="35" ht="22.5" customHeight="1" x14ac:dyDescent="0.25"/>
    <row r="36" ht="22.5" customHeight="1" x14ac:dyDescent="0.25"/>
    <row r="37" ht="22.5" customHeight="1" x14ac:dyDescent="0.25"/>
    <row r="38" ht="22.5" customHeight="1" x14ac:dyDescent="0.25"/>
    <row r="39" ht="22.5" customHeight="1" x14ac:dyDescent="0.25"/>
    <row r="40" ht="22.5" customHeight="1" x14ac:dyDescent="0.25"/>
    <row r="41" ht="22.5" customHeight="1" x14ac:dyDescent="0.25"/>
    <row r="42" ht="22.5" customHeight="1" x14ac:dyDescent="0.25"/>
    <row r="43" ht="22.5" customHeight="1" x14ac:dyDescent="0.25"/>
    <row r="44" ht="22.5" customHeight="1" x14ac:dyDescent="0.25"/>
    <row r="45" ht="22.5" customHeight="1" x14ac:dyDescent="0.25"/>
    <row r="46" ht="22.5" customHeight="1" x14ac:dyDescent="0.25"/>
    <row r="47" ht="22.5" customHeight="1" x14ac:dyDescent="0.25"/>
    <row r="48" ht="22.5" customHeight="1" x14ac:dyDescent="0.25"/>
    <row r="49" ht="22.5" customHeight="1" x14ac:dyDescent="0.25"/>
    <row r="50" ht="22.5" customHeight="1" x14ac:dyDescent="0.25"/>
    <row r="51" ht="22.5" customHeight="1" x14ac:dyDescent="0.25"/>
    <row r="52" ht="22.5" customHeight="1" x14ac:dyDescent="0.25"/>
    <row r="53" ht="22.5" customHeight="1" x14ac:dyDescent="0.25"/>
    <row r="54" ht="22.5" customHeight="1" x14ac:dyDescent="0.25"/>
    <row r="55" ht="22.5" customHeight="1" x14ac:dyDescent="0.25"/>
    <row r="56" ht="22.5" customHeight="1" x14ac:dyDescent="0.25"/>
    <row r="57" ht="22.5" customHeight="1" x14ac:dyDescent="0.25"/>
    <row r="58" ht="22.5" customHeight="1" x14ac:dyDescent="0.25"/>
    <row r="59" ht="22.5" customHeight="1" x14ac:dyDescent="0.25"/>
    <row r="60" ht="22.5" customHeight="1" x14ac:dyDescent="0.25"/>
    <row r="61" ht="22.5" customHeight="1" x14ac:dyDescent="0.25"/>
    <row r="62" ht="22.5" customHeight="1" x14ac:dyDescent="0.25"/>
    <row r="63" ht="22.5" customHeight="1" x14ac:dyDescent="0.25"/>
    <row r="64" ht="22.5" customHeight="1" x14ac:dyDescent="0.25"/>
    <row r="65" ht="22.5" customHeight="1" x14ac:dyDescent="0.25"/>
    <row r="66" ht="22.5" customHeight="1" x14ac:dyDescent="0.25"/>
    <row r="67" ht="22.5" customHeight="1" x14ac:dyDescent="0.25"/>
    <row r="68" ht="22.5" customHeight="1" x14ac:dyDescent="0.25"/>
    <row r="69" ht="22.5" customHeight="1" x14ac:dyDescent="0.25"/>
    <row r="70" ht="22.5" customHeight="1" x14ac:dyDescent="0.25"/>
    <row r="71" ht="22.5" customHeight="1" x14ac:dyDescent="0.25"/>
    <row r="72" ht="22.5" customHeight="1" x14ac:dyDescent="0.25"/>
    <row r="73" ht="22.5" customHeight="1" x14ac:dyDescent="0.25"/>
    <row r="74" ht="22.5" customHeight="1" x14ac:dyDescent="0.25"/>
    <row r="75" ht="22.5" customHeight="1" x14ac:dyDescent="0.25"/>
    <row r="76" ht="22.5" customHeight="1" x14ac:dyDescent="0.25"/>
    <row r="77" ht="22.5" customHeight="1" x14ac:dyDescent="0.25"/>
    <row r="78" ht="22.5" customHeight="1" x14ac:dyDescent="0.25"/>
    <row r="79" ht="22.5" customHeight="1" x14ac:dyDescent="0.25"/>
    <row r="80" ht="22.5" customHeight="1" x14ac:dyDescent="0.25"/>
    <row r="81" ht="22.5" customHeight="1" x14ac:dyDescent="0.25"/>
    <row r="82" ht="22.5" customHeight="1" x14ac:dyDescent="0.25"/>
    <row r="83" ht="22.5" customHeight="1" x14ac:dyDescent="0.25"/>
    <row r="84" ht="22.5" customHeight="1" x14ac:dyDescent="0.25"/>
    <row r="85" ht="22.5" customHeight="1" x14ac:dyDescent="0.25"/>
    <row r="86" ht="22.5" customHeight="1" x14ac:dyDescent="0.25"/>
    <row r="87" ht="22.5" customHeight="1" x14ac:dyDescent="0.25"/>
    <row r="88" ht="22.5" customHeight="1" x14ac:dyDescent="0.25"/>
    <row r="89" ht="22.5" customHeight="1" x14ac:dyDescent="0.25"/>
    <row r="90" ht="22.5" customHeight="1" x14ac:dyDescent="0.25"/>
    <row r="91" ht="22.5" customHeight="1" x14ac:dyDescent="0.25"/>
    <row r="92" ht="22.5" customHeight="1" x14ac:dyDescent="0.25"/>
    <row r="93" ht="22.5" customHeight="1" x14ac:dyDescent="0.25"/>
    <row r="94" ht="22.5" customHeight="1" x14ac:dyDescent="0.25"/>
    <row r="95" ht="22.5" customHeight="1" x14ac:dyDescent="0.25"/>
    <row r="96" ht="22.5" customHeight="1" x14ac:dyDescent="0.25"/>
    <row r="97" ht="22.5" customHeight="1" x14ac:dyDescent="0.25"/>
    <row r="98" ht="22.5" customHeight="1" x14ac:dyDescent="0.25"/>
    <row r="99" ht="22.5" customHeight="1" x14ac:dyDescent="0.25"/>
    <row r="100" ht="22.5" customHeight="1" x14ac:dyDescent="0.25"/>
    <row r="101" ht="22.5" customHeight="1" x14ac:dyDescent="0.25"/>
    <row r="102" ht="22.5" customHeight="1" x14ac:dyDescent="0.25"/>
    <row r="103" ht="22.5" customHeight="1" x14ac:dyDescent="0.25"/>
    <row r="104" ht="22.5" customHeight="1" x14ac:dyDescent="0.25"/>
    <row r="105" ht="22.5" customHeight="1" x14ac:dyDescent="0.25"/>
    <row r="106" ht="22.5" customHeight="1" x14ac:dyDescent="0.25"/>
    <row r="107" ht="22.5" customHeight="1" x14ac:dyDescent="0.25"/>
    <row r="108" ht="22.5" customHeight="1" x14ac:dyDescent="0.25"/>
    <row r="109" ht="22.5" customHeight="1" x14ac:dyDescent="0.25"/>
    <row r="110" ht="22.5" customHeight="1" x14ac:dyDescent="0.25"/>
    <row r="111" ht="22.5" customHeight="1" x14ac:dyDescent="0.25"/>
    <row r="112" ht="22.5" customHeight="1" x14ac:dyDescent="0.25"/>
    <row r="113" ht="22.5" customHeight="1" x14ac:dyDescent="0.25"/>
    <row r="114" ht="22.5" customHeight="1" x14ac:dyDescent="0.25"/>
    <row r="115" ht="22.5" customHeight="1" x14ac:dyDescent="0.25"/>
    <row r="116" ht="22.5" customHeight="1" x14ac:dyDescent="0.25"/>
    <row r="117" ht="22.5" customHeight="1" x14ac:dyDescent="0.25"/>
    <row r="118" ht="22.5" customHeight="1" x14ac:dyDescent="0.25"/>
    <row r="119" ht="22.5" customHeight="1" x14ac:dyDescent="0.25"/>
    <row r="120" ht="22.5" customHeight="1" x14ac:dyDescent="0.25"/>
    <row r="121" ht="22.5" customHeight="1" x14ac:dyDescent="0.25"/>
    <row r="122" ht="22.5" customHeight="1" x14ac:dyDescent="0.25"/>
    <row r="123" ht="22.5" customHeight="1" x14ac:dyDescent="0.25"/>
    <row r="124" ht="22.5" customHeight="1" x14ac:dyDescent="0.25"/>
    <row r="125" ht="22.5" customHeight="1" x14ac:dyDescent="0.25"/>
    <row r="126" ht="22.5" customHeight="1" x14ac:dyDescent="0.25"/>
    <row r="127" ht="22.5" customHeight="1" x14ac:dyDescent="0.25"/>
    <row r="128" ht="22.5" customHeight="1" x14ac:dyDescent="0.25"/>
    <row r="129" ht="22.5" customHeight="1" x14ac:dyDescent="0.25"/>
    <row r="130" ht="22.5" customHeight="1" x14ac:dyDescent="0.25"/>
    <row r="131" ht="22.5" customHeight="1" x14ac:dyDescent="0.25"/>
    <row r="132" ht="22.5" customHeight="1" x14ac:dyDescent="0.25"/>
    <row r="133" ht="22.5" customHeight="1" x14ac:dyDescent="0.25"/>
    <row r="134" ht="22.5" customHeight="1" x14ac:dyDescent="0.25"/>
    <row r="135" ht="22.5" customHeight="1" x14ac:dyDescent="0.25"/>
    <row r="136" ht="22.5" customHeight="1" x14ac:dyDescent="0.25"/>
    <row r="137" ht="22.5" customHeight="1" x14ac:dyDescent="0.25"/>
    <row r="138" ht="22.5" customHeight="1" x14ac:dyDescent="0.25"/>
    <row r="139" ht="22.5" customHeight="1" x14ac:dyDescent="0.25"/>
    <row r="140" ht="22.5" customHeight="1" x14ac:dyDescent="0.25"/>
    <row r="141" ht="22.5" customHeight="1" x14ac:dyDescent="0.25"/>
    <row r="142" ht="22.5" customHeight="1" x14ac:dyDescent="0.25"/>
    <row r="143" ht="22.5" customHeight="1" x14ac:dyDescent="0.25"/>
    <row r="144" ht="22.5" customHeight="1" x14ac:dyDescent="0.25"/>
    <row r="145" ht="22.5" customHeight="1" x14ac:dyDescent="0.25"/>
    <row r="146" ht="22.5" customHeight="1" x14ac:dyDescent="0.25"/>
    <row r="147" ht="22.5" customHeight="1" x14ac:dyDescent="0.25"/>
  </sheetData>
  <sheetProtection algorithmName="SHA-512" hashValue="3ESQGsD0fZuVX43iekaT3ZVTAuXDcM1khMwnA0IcyjIuQVJEidml1O/aAVh3LyMOdDRFKBWTsD1sVFISS2BTJQ==" saltValue="ANAiMRGwQAHt01rwtMviwQ==" spinCount="100000" sheet="1" formatRows="0"/>
  <mergeCells count="4">
    <mergeCell ref="A1:F1"/>
    <mergeCell ref="A2:F2"/>
    <mergeCell ref="A4:F4"/>
    <mergeCell ref="A29:E29"/>
  </mergeCells>
  <phoneticPr fontId="1" type="noConversion"/>
  <dataValidations count="1">
    <dataValidation allowBlank="1" showInputMessage="1" showErrorMessage="1" sqref="A5:B5" xr:uid="{CC86A47C-0FB8-4C3F-A3FD-C2D6FC1945F0}"/>
  </dataValidations>
  <printOptions horizontalCentered="1"/>
  <pageMargins left="0.59055118110236227" right="0.43307086614173229" top="0.59055118110236227" bottom="0.59055118110236227" header="0.31496062992125984" footer="0.31496062992125984"/>
  <pageSetup paperSize="9" orientation="portrait" horizontalDpi="1200" verticalDpi="120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VN14"/>
  <sheetViews>
    <sheetView showZeros="0" view="pageBreakPreview" topLeftCell="A3" zoomScale="115" zoomScaleNormal="100" zoomScaleSheetLayoutView="115" workbookViewId="0">
      <selection activeCell="G10" sqref="G10"/>
    </sheetView>
  </sheetViews>
  <sheetFormatPr defaultColWidth="10" defaultRowHeight="14" x14ac:dyDescent="0.25"/>
  <cols>
    <col min="1" max="1" width="10.36328125" style="85" customWidth="1"/>
    <col min="2" max="2" width="20.81640625" style="84" customWidth="1"/>
    <col min="3" max="3" width="6.90625" style="74" customWidth="1"/>
    <col min="4" max="4" width="10.81640625" style="66" customWidth="1"/>
    <col min="5" max="5" width="12.1796875" style="66" customWidth="1"/>
    <col min="6" max="6" width="12.1796875" style="86" customWidth="1"/>
    <col min="7" max="7" width="64.54296875" style="87" customWidth="1"/>
    <col min="8" max="26" width="9.81640625" style="66" hidden="1" customWidth="1"/>
    <col min="27" max="29" width="9.81640625" style="74" customWidth="1"/>
    <col min="30" max="249" width="10" style="74"/>
    <col min="250" max="250" width="9.08984375" style="74" customWidth="1"/>
    <col min="251" max="251" width="20.54296875" style="74" customWidth="1"/>
    <col min="252" max="252" width="6.90625" style="74" customWidth="1"/>
    <col min="253" max="253" width="10" style="74" hidden="1" customWidth="1"/>
    <col min="254" max="254" width="9.453125" style="74" customWidth="1"/>
    <col min="255" max="259" width="10" style="74" hidden="1" customWidth="1"/>
    <col min="260" max="261" width="16" style="74" customWidth="1"/>
    <col min="262" max="262" width="10" style="74" hidden="1" customWidth="1"/>
    <col min="263" max="263" width="22.08984375" style="74" customWidth="1"/>
    <col min="264" max="505" width="10" style="74"/>
    <col min="506" max="506" width="9.08984375" style="74" customWidth="1"/>
    <col min="507" max="507" width="20.54296875" style="74" customWidth="1"/>
    <col min="508" max="508" width="6.90625" style="74" customWidth="1"/>
    <col min="509" max="509" width="10" style="74" hidden="1" customWidth="1"/>
    <col min="510" max="510" width="9.453125" style="74" customWidth="1"/>
    <col min="511" max="515" width="10" style="74" hidden="1" customWidth="1"/>
    <col min="516" max="517" width="16" style="74" customWidth="1"/>
    <col min="518" max="518" width="10" style="74" hidden="1" customWidth="1"/>
    <col min="519" max="519" width="22.08984375" style="74" customWidth="1"/>
    <col min="520" max="761" width="10" style="74"/>
    <col min="762" max="762" width="9.08984375" style="74" customWidth="1"/>
    <col min="763" max="763" width="20.54296875" style="74" customWidth="1"/>
    <col min="764" max="764" width="6.90625" style="74" customWidth="1"/>
    <col min="765" max="765" width="10" style="74" hidden="1" customWidth="1"/>
    <col min="766" max="766" width="9.453125" style="74" customWidth="1"/>
    <col min="767" max="771" width="10" style="74" hidden="1" customWidth="1"/>
    <col min="772" max="773" width="16" style="74" customWidth="1"/>
    <col min="774" max="774" width="10" style="74" hidden="1" customWidth="1"/>
    <col min="775" max="775" width="22.08984375" style="74" customWidth="1"/>
    <col min="776" max="1017" width="10" style="74"/>
    <col min="1018" max="1018" width="9.08984375" style="74" customWidth="1"/>
    <col min="1019" max="1019" width="20.54296875" style="74" customWidth="1"/>
    <col min="1020" max="1020" width="6.90625" style="74" customWidth="1"/>
    <col min="1021" max="1021" width="10" style="74" hidden="1" customWidth="1"/>
    <col min="1022" max="1022" width="9.453125" style="74" customWidth="1"/>
    <col min="1023" max="1027" width="10" style="74" hidden="1" customWidth="1"/>
    <col min="1028" max="1029" width="16" style="74" customWidth="1"/>
    <col min="1030" max="1030" width="10" style="74" hidden="1" customWidth="1"/>
    <col min="1031" max="1031" width="22.08984375" style="74" customWidth="1"/>
    <col min="1032" max="1273" width="10" style="74"/>
    <col min="1274" max="1274" width="9.08984375" style="74" customWidth="1"/>
    <col min="1275" max="1275" width="20.54296875" style="74" customWidth="1"/>
    <col min="1276" max="1276" width="6.90625" style="74" customWidth="1"/>
    <col min="1277" max="1277" width="10" style="74" hidden="1" customWidth="1"/>
    <col min="1278" max="1278" width="9.453125" style="74" customWidth="1"/>
    <col min="1279" max="1283" width="10" style="74" hidden="1" customWidth="1"/>
    <col min="1284" max="1285" width="16" style="74" customWidth="1"/>
    <col min="1286" max="1286" width="10" style="74" hidden="1" customWidth="1"/>
    <col min="1287" max="1287" width="22.08984375" style="74" customWidth="1"/>
    <col min="1288" max="1529" width="10" style="74"/>
    <col min="1530" max="1530" width="9.08984375" style="74" customWidth="1"/>
    <col min="1531" max="1531" width="20.54296875" style="74" customWidth="1"/>
    <col min="1532" max="1532" width="6.90625" style="74" customWidth="1"/>
    <col min="1533" max="1533" width="10" style="74" hidden="1" customWidth="1"/>
    <col min="1534" max="1534" width="9.453125" style="74" customWidth="1"/>
    <col min="1535" max="1539" width="10" style="74" hidden="1" customWidth="1"/>
    <col min="1540" max="1541" width="16" style="74" customWidth="1"/>
    <col min="1542" max="1542" width="10" style="74" hidden="1" customWidth="1"/>
    <col min="1543" max="1543" width="22.08984375" style="74" customWidth="1"/>
    <col min="1544" max="1785" width="10" style="74"/>
    <col min="1786" max="1786" width="9.08984375" style="74" customWidth="1"/>
    <col min="1787" max="1787" width="20.54296875" style="74" customWidth="1"/>
    <col min="1788" max="1788" width="6.90625" style="74" customWidth="1"/>
    <col min="1789" max="1789" width="10" style="74" hidden="1" customWidth="1"/>
    <col min="1790" max="1790" width="9.453125" style="74" customWidth="1"/>
    <col min="1791" max="1795" width="10" style="74" hidden="1" customWidth="1"/>
    <col min="1796" max="1797" width="16" style="74" customWidth="1"/>
    <col min="1798" max="1798" width="10" style="74" hidden="1" customWidth="1"/>
    <col min="1799" max="1799" width="22.08984375" style="74" customWidth="1"/>
    <col min="1800" max="2041" width="10" style="74"/>
    <col min="2042" max="2042" width="9.08984375" style="74" customWidth="1"/>
    <col min="2043" max="2043" width="20.54296875" style="74" customWidth="1"/>
    <col min="2044" max="2044" width="6.90625" style="74" customWidth="1"/>
    <col min="2045" max="2045" width="10" style="74" hidden="1" customWidth="1"/>
    <col min="2046" max="2046" width="9.453125" style="74" customWidth="1"/>
    <col min="2047" max="2051" width="10" style="74" hidden="1" customWidth="1"/>
    <col min="2052" max="2053" width="16" style="74" customWidth="1"/>
    <col min="2054" max="2054" width="10" style="74" hidden="1" customWidth="1"/>
    <col min="2055" max="2055" width="22.08984375" style="74" customWidth="1"/>
    <col min="2056" max="2297" width="10" style="74"/>
    <col min="2298" max="2298" width="9.08984375" style="74" customWidth="1"/>
    <col min="2299" max="2299" width="20.54296875" style="74" customWidth="1"/>
    <col min="2300" max="2300" width="6.90625" style="74" customWidth="1"/>
    <col min="2301" max="2301" width="10" style="74" hidden="1" customWidth="1"/>
    <col min="2302" max="2302" width="9.453125" style="74" customWidth="1"/>
    <col min="2303" max="2307" width="10" style="74" hidden="1" customWidth="1"/>
    <col min="2308" max="2309" width="16" style="74" customWidth="1"/>
    <col min="2310" max="2310" width="10" style="74" hidden="1" customWidth="1"/>
    <col min="2311" max="2311" width="22.08984375" style="74" customWidth="1"/>
    <col min="2312" max="2553" width="10" style="74"/>
    <col min="2554" max="2554" width="9.08984375" style="74" customWidth="1"/>
    <col min="2555" max="2555" width="20.54296875" style="74" customWidth="1"/>
    <col min="2556" max="2556" width="6.90625" style="74" customWidth="1"/>
    <col min="2557" max="2557" width="10" style="74" hidden="1" customWidth="1"/>
    <col min="2558" max="2558" width="9.453125" style="74" customWidth="1"/>
    <col min="2559" max="2563" width="10" style="74" hidden="1" customWidth="1"/>
    <col min="2564" max="2565" width="16" style="74" customWidth="1"/>
    <col min="2566" max="2566" width="10" style="74" hidden="1" customWidth="1"/>
    <col min="2567" max="2567" width="22.08984375" style="74" customWidth="1"/>
    <col min="2568" max="2809" width="10" style="74"/>
    <col min="2810" max="2810" width="9.08984375" style="74" customWidth="1"/>
    <col min="2811" max="2811" width="20.54296875" style="74" customWidth="1"/>
    <col min="2812" max="2812" width="6.90625" style="74" customWidth="1"/>
    <col min="2813" max="2813" width="10" style="74" hidden="1" customWidth="1"/>
    <col min="2814" max="2814" width="9.453125" style="74" customWidth="1"/>
    <col min="2815" max="2819" width="10" style="74" hidden="1" customWidth="1"/>
    <col min="2820" max="2821" width="16" style="74" customWidth="1"/>
    <col min="2822" max="2822" width="10" style="74" hidden="1" customWidth="1"/>
    <col min="2823" max="2823" width="22.08984375" style="74" customWidth="1"/>
    <col min="2824" max="3065" width="10" style="74"/>
    <col min="3066" max="3066" width="9.08984375" style="74" customWidth="1"/>
    <col min="3067" max="3067" width="20.54296875" style="74" customWidth="1"/>
    <col min="3068" max="3068" width="6.90625" style="74" customWidth="1"/>
    <col min="3069" max="3069" width="10" style="74" hidden="1" customWidth="1"/>
    <col min="3070" max="3070" width="9.453125" style="74" customWidth="1"/>
    <col min="3071" max="3075" width="10" style="74" hidden="1" customWidth="1"/>
    <col min="3076" max="3077" width="16" style="74" customWidth="1"/>
    <col min="3078" max="3078" width="10" style="74" hidden="1" customWidth="1"/>
    <col min="3079" max="3079" width="22.08984375" style="74" customWidth="1"/>
    <col min="3080" max="3321" width="10" style="74"/>
    <col min="3322" max="3322" width="9.08984375" style="74" customWidth="1"/>
    <col min="3323" max="3323" width="20.54296875" style="74" customWidth="1"/>
    <col min="3324" max="3324" width="6.90625" style="74" customWidth="1"/>
    <col min="3325" max="3325" width="10" style="74" hidden="1" customWidth="1"/>
    <col min="3326" max="3326" width="9.453125" style="74" customWidth="1"/>
    <col min="3327" max="3331" width="10" style="74" hidden="1" customWidth="1"/>
    <col min="3332" max="3333" width="16" style="74" customWidth="1"/>
    <col min="3334" max="3334" width="10" style="74" hidden="1" customWidth="1"/>
    <col min="3335" max="3335" width="22.08984375" style="74" customWidth="1"/>
    <col min="3336" max="3577" width="10" style="74"/>
    <col min="3578" max="3578" width="9.08984375" style="74" customWidth="1"/>
    <col min="3579" max="3579" width="20.54296875" style="74" customWidth="1"/>
    <col min="3580" max="3580" width="6.90625" style="74" customWidth="1"/>
    <col min="3581" max="3581" width="10" style="74" hidden="1" customWidth="1"/>
    <col min="3582" max="3582" width="9.453125" style="74" customWidth="1"/>
    <col min="3583" max="3587" width="10" style="74" hidden="1" customWidth="1"/>
    <col min="3588" max="3589" width="16" style="74" customWidth="1"/>
    <col min="3590" max="3590" width="10" style="74" hidden="1" customWidth="1"/>
    <col min="3591" max="3591" width="22.08984375" style="74" customWidth="1"/>
    <col min="3592" max="3833" width="10" style="74"/>
    <col min="3834" max="3834" width="9.08984375" style="74" customWidth="1"/>
    <col min="3835" max="3835" width="20.54296875" style="74" customWidth="1"/>
    <col min="3836" max="3836" width="6.90625" style="74" customWidth="1"/>
    <col min="3837" max="3837" width="10" style="74" hidden="1" customWidth="1"/>
    <col min="3838" max="3838" width="9.453125" style="74" customWidth="1"/>
    <col min="3839" max="3843" width="10" style="74" hidden="1" customWidth="1"/>
    <col min="3844" max="3845" width="16" style="74" customWidth="1"/>
    <col min="3846" max="3846" width="10" style="74" hidden="1" customWidth="1"/>
    <col min="3847" max="3847" width="22.08984375" style="74" customWidth="1"/>
    <col min="3848" max="4089" width="10" style="74"/>
    <col min="4090" max="4090" width="9.08984375" style="74" customWidth="1"/>
    <col min="4091" max="4091" width="20.54296875" style="74" customWidth="1"/>
    <col min="4092" max="4092" width="6.90625" style="74" customWidth="1"/>
    <col min="4093" max="4093" width="10" style="74" hidden="1" customWidth="1"/>
    <col min="4094" max="4094" width="9.453125" style="74" customWidth="1"/>
    <col min="4095" max="4099" width="10" style="74" hidden="1" customWidth="1"/>
    <col min="4100" max="4101" width="16" style="74" customWidth="1"/>
    <col min="4102" max="4102" width="10" style="74" hidden="1" customWidth="1"/>
    <col min="4103" max="4103" width="22.08984375" style="74" customWidth="1"/>
    <col min="4104" max="4345" width="10" style="74"/>
    <col min="4346" max="4346" width="9.08984375" style="74" customWidth="1"/>
    <col min="4347" max="4347" width="20.54296875" style="74" customWidth="1"/>
    <col min="4348" max="4348" width="6.90625" style="74" customWidth="1"/>
    <col min="4349" max="4349" width="10" style="74" hidden="1" customWidth="1"/>
    <col min="4350" max="4350" width="9.453125" style="74" customWidth="1"/>
    <col min="4351" max="4355" width="10" style="74" hidden="1" customWidth="1"/>
    <col min="4356" max="4357" width="16" style="74" customWidth="1"/>
    <col min="4358" max="4358" width="10" style="74" hidden="1" customWidth="1"/>
    <col min="4359" max="4359" width="22.08984375" style="74" customWidth="1"/>
    <col min="4360" max="4601" width="10" style="74"/>
    <col min="4602" max="4602" width="9.08984375" style="74" customWidth="1"/>
    <col min="4603" max="4603" width="20.54296875" style="74" customWidth="1"/>
    <col min="4604" max="4604" width="6.90625" style="74" customWidth="1"/>
    <col min="4605" max="4605" width="10" style="74" hidden="1" customWidth="1"/>
    <col min="4606" max="4606" width="9.453125" style="74" customWidth="1"/>
    <col min="4607" max="4611" width="10" style="74" hidden="1" customWidth="1"/>
    <col min="4612" max="4613" width="16" style="74" customWidth="1"/>
    <col min="4614" max="4614" width="10" style="74" hidden="1" customWidth="1"/>
    <col min="4615" max="4615" width="22.08984375" style="74" customWidth="1"/>
    <col min="4616" max="4857" width="10" style="74"/>
    <col min="4858" max="4858" width="9.08984375" style="74" customWidth="1"/>
    <col min="4859" max="4859" width="20.54296875" style="74" customWidth="1"/>
    <col min="4860" max="4860" width="6.90625" style="74" customWidth="1"/>
    <col min="4861" max="4861" width="10" style="74" hidden="1" customWidth="1"/>
    <col min="4862" max="4862" width="9.453125" style="74" customWidth="1"/>
    <col min="4863" max="4867" width="10" style="74" hidden="1" customWidth="1"/>
    <col min="4868" max="4869" width="16" style="74" customWidth="1"/>
    <col min="4870" max="4870" width="10" style="74" hidden="1" customWidth="1"/>
    <col min="4871" max="4871" width="22.08984375" style="74" customWidth="1"/>
    <col min="4872" max="5113" width="10" style="74"/>
    <col min="5114" max="5114" width="9.08984375" style="74" customWidth="1"/>
    <col min="5115" max="5115" width="20.54296875" style="74" customWidth="1"/>
    <col min="5116" max="5116" width="6.90625" style="74" customWidth="1"/>
    <col min="5117" max="5117" width="10" style="74" hidden="1" customWidth="1"/>
    <col min="5118" max="5118" width="9.453125" style="74" customWidth="1"/>
    <col min="5119" max="5123" width="10" style="74" hidden="1" customWidth="1"/>
    <col min="5124" max="5125" width="16" style="74" customWidth="1"/>
    <col min="5126" max="5126" width="10" style="74" hidden="1" customWidth="1"/>
    <col min="5127" max="5127" width="22.08984375" style="74" customWidth="1"/>
    <col min="5128" max="5369" width="10" style="74"/>
    <col min="5370" max="5370" width="9.08984375" style="74" customWidth="1"/>
    <col min="5371" max="5371" width="20.54296875" style="74" customWidth="1"/>
    <col min="5372" max="5372" width="6.90625" style="74" customWidth="1"/>
    <col min="5373" max="5373" width="10" style="74" hidden="1" customWidth="1"/>
    <col min="5374" max="5374" width="9.453125" style="74" customWidth="1"/>
    <col min="5375" max="5379" width="10" style="74" hidden="1" customWidth="1"/>
    <col min="5380" max="5381" width="16" style="74" customWidth="1"/>
    <col min="5382" max="5382" width="10" style="74" hidden="1" customWidth="1"/>
    <col min="5383" max="5383" width="22.08984375" style="74" customWidth="1"/>
    <col min="5384" max="5625" width="10" style="74"/>
    <col min="5626" max="5626" width="9.08984375" style="74" customWidth="1"/>
    <col min="5627" max="5627" width="20.54296875" style="74" customWidth="1"/>
    <col min="5628" max="5628" width="6.90625" style="74" customWidth="1"/>
    <col min="5629" max="5629" width="10" style="74" hidden="1" customWidth="1"/>
    <col min="5630" max="5630" width="9.453125" style="74" customWidth="1"/>
    <col min="5631" max="5635" width="10" style="74" hidden="1" customWidth="1"/>
    <col min="5636" max="5637" width="16" style="74" customWidth="1"/>
    <col min="5638" max="5638" width="10" style="74" hidden="1" customWidth="1"/>
    <col min="5639" max="5639" width="22.08984375" style="74" customWidth="1"/>
    <col min="5640" max="5881" width="10" style="74"/>
    <col min="5882" max="5882" width="9.08984375" style="74" customWidth="1"/>
    <col min="5883" max="5883" width="20.54296875" style="74" customWidth="1"/>
    <col min="5884" max="5884" width="6.90625" style="74" customWidth="1"/>
    <col min="5885" max="5885" width="10" style="74" hidden="1" customWidth="1"/>
    <col min="5886" max="5886" width="9.453125" style="74" customWidth="1"/>
    <col min="5887" max="5891" width="10" style="74" hidden="1" customWidth="1"/>
    <col min="5892" max="5893" width="16" style="74" customWidth="1"/>
    <col min="5894" max="5894" width="10" style="74" hidden="1" customWidth="1"/>
    <col min="5895" max="5895" width="22.08984375" style="74" customWidth="1"/>
    <col min="5896" max="6137" width="10" style="74"/>
    <col min="6138" max="6138" width="9.08984375" style="74" customWidth="1"/>
    <col min="6139" max="6139" width="20.54296875" style="74" customWidth="1"/>
    <col min="6140" max="6140" width="6.90625" style="74" customWidth="1"/>
    <col min="6141" max="6141" width="10" style="74" hidden="1" customWidth="1"/>
    <col min="6142" max="6142" width="9.453125" style="74" customWidth="1"/>
    <col min="6143" max="6147" width="10" style="74" hidden="1" customWidth="1"/>
    <col min="6148" max="6149" width="16" style="74" customWidth="1"/>
    <col min="6150" max="6150" width="10" style="74" hidden="1" customWidth="1"/>
    <col min="6151" max="6151" width="22.08984375" style="74" customWidth="1"/>
    <col min="6152" max="6393" width="10" style="74"/>
    <col min="6394" max="6394" width="9.08984375" style="74" customWidth="1"/>
    <col min="6395" max="6395" width="20.54296875" style="74" customWidth="1"/>
    <col min="6396" max="6396" width="6.90625" style="74" customWidth="1"/>
    <col min="6397" max="6397" width="10" style="74" hidden="1" customWidth="1"/>
    <col min="6398" max="6398" width="9.453125" style="74" customWidth="1"/>
    <col min="6399" max="6403" width="10" style="74" hidden="1" customWidth="1"/>
    <col min="6404" max="6405" width="16" style="74" customWidth="1"/>
    <col min="6406" max="6406" width="10" style="74" hidden="1" customWidth="1"/>
    <col min="6407" max="6407" width="22.08984375" style="74" customWidth="1"/>
    <col min="6408" max="6649" width="10" style="74"/>
    <col min="6650" max="6650" width="9.08984375" style="74" customWidth="1"/>
    <col min="6651" max="6651" width="20.54296875" style="74" customWidth="1"/>
    <col min="6652" max="6652" width="6.90625" style="74" customWidth="1"/>
    <col min="6653" max="6653" width="10" style="74" hidden="1" customWidth="1"/>
    <col min="6654" max="6654" width="9.453125" style="74" customWidth="1"/>
    <col min="6655" max="6659" width="10" style="74" hidden="1" customWidth="1"/>
    <col min="6660" max="6661" width="16" style="74" customWidth="1"/>
    <col min="6662" max="6662" width="10" style="74" hidden="1" customWidth="1"/>
    <col min="6663" max="6663" width="22.08984375" style="74" customWidth="1"/>
    <col min="6664" max="6905" width="10" style="74"/>
    <col min="6906" max="6906" width="9.08984375" style="74" customWidth="1"/>
    <col min="6907" max="6907" width="20.54296875" style="74" customWidth="1"/>
    <col min="6908" max="6908" width="6.90625" style="74" customWidth="1"/>
    <col min="6909" max="6909" width="10" style="74" hidden="1" customWidth="1"/>
    <col min="6910" max="6910" width="9.453125" style="74" customWidth="1"/>
    <col min="6911" max="6915" width="10" style="74" hidden="1" customWidth="1"/>
    <col min="6916" max="6917" width="16" style="74" customWidth="1"/>
    <col min="6918" max="6918" width="10" style="74" hidden="1" customWidth="1"/>
    <col min="6919" max="6919" width="22.08984375" style="74" customWidth="1"/>
    <col min="6920" max="7161" width="10" style="74"/>
    <col min="7162" max="7162" width="9.08984375" style="74" customWidth="1"/>
    <col min="7163" max="7163" width="20.54296875" style="74" customWidth="1"/>
    <col min="7164" max="7164" width="6.90625" style="74" customWidth="1"/>
    <col min="7165" max="7165" width="10" style="74" hidden="1" customWidth="1"/>
    <col min="7166" max="7166" width="9.453125" style="74" customWidth="1"/>
    <col min="7167" max="7171" width="10" style="74" hidden="1" customWidth="1"/>
    <col min="7172" max="7173" width="16" style="74" customWidth="1"/>
    <col min="7174" max="7174" width="10" style="74" hidden="1" customWidth="1"/>
    <col min="7175" max="7175" width="22.08984375" style="74" customWidth="1"/>
    <col min="7176" max="7417" width="10" style="74"/>
    <col min="7418" max="7418" width="9.08984375" style="74" customWidth="1"/>
    <col min="7419" max="7419" width="20.54296875" style="74" customWidth="1"/>
    <col min="7420" max="7420" width="6.90625" style="74" customWidth="1"/>
    <col min="7421" max="7421" width="10" style="74" hidden="1" customWidth="1"/>
    <col min="7422" max="7422" width="9.453125" style="74" customWidth="1"/>
    <col min="7423" max="7427" width="10" style="74" hidden="1" customWidth="1"/>
    <col min="7428" max="7429" width="16" style="74" customWidth="1"/>
    <col min="7430" max="7430" width="10" style="74" hidden="1" customWidth="1"/>
    <col min="7431" max="7431" width="22.08984375" style="74" customWidth="1"/>
    <col min="7432" max="7673" width="10" style="74"/>
    <col min="7674" max="7674" width="9.08984375" style="74" customWidth="1"/>
    <col min="7675" max="7675" width="20.54296875" style="74" customWidth="1"/>
    <col min="7676" max="7676" width="6.90625" style="74" customWidth="1"/>
    <col min="7677" max="7677" width="10" style="74" hidden="1" customWidth="1"/>
    <col min="7678" max="7678" width="9.453125" style="74" customWidth="1"/>
    <col min="7679" max="7683" width="10" style="74" hidden="1" customWidth="1"/>
    <col min="7684" max="7685" width="16" style="74" customWidth="1"/>
    <col min="7686" max="7686" width="10" style="74" hidden="1" customWidth="1"/>
    <col min="7687" max="7687" width="22.08984375" style="74" customWidth="1"/>
    <col min="7688" max="7929" width="10" style="74"/>
    <col min="7930" max="7930" width="9.08984375" style="74" customWidth="1"/>
    <col min="7931" max="7931" width="20.54296875" style="74" customWidth="1"/>
    <col min="7932" max="7932" width="6.90625" style="74" customWidth="1"/>
    <col min="7933" max="7933" width="10" style="74" hidden="1" customWidth="1"/>
    <col min="7934" max="7934" width="9.453125" style="74" customWidth="1"/>
    <col min="7935" max="7939" width="10" style="74" hidden="1" customWidth="1"/>
    <col min="7940" max="7941" width="16" style="74" customWidth="1"/>
    <col min="7942" max="7942" width="10" style="74" hidden="1" customWidth="1"/>
    <col min="7943" max="7943" width="22.08984375" style="74" customWidth="1"/>
    <col min="7944" max="8185" width="10" style="74"/>
    <col min="8186" max="8186" width="9.08984375" style="74" customWidth="1"/>
    <col min="8187" max="8187" width="20.54296875" style="74" customWidth="1"/>
    <col min="8188" max="8188" width="6.90625" style="74" customWidth="1"/>
    <col min="8189" max="8189" width="10" style="74" hidden="1" customWidth="1"/>
    <col min="8190" max="8190" width="9.453125" style="74" customWidth="1"/>
    <col min="8191" max="8195" width="10" style="74" hidden="1" customWidth="1"/>
    <col min="8196" max="8197" width="16" style="74" customWidth="1"/>
    <col min="8198" max="8198" width="10" style="74" hidden="1" customWidth="1"/>
    <col min="8199" max="8199" width="22.08984375" style="74" customWidth="1"/>
    <col min="8200" max="8441" width="10" style="74"/>
    <col min="8442" max="8442" width="9.08984375" style="74" customWidth="1"/>
    <col min="8443" max="8443" width="20.54296875" style="74" customWidth="1"/>
    <col min="8444" max="8444" width="6.90625" style="74" customWidth="1"/>
    <col min="8445" max="8445" width="10" style="74" hidden="1" customWidth="1"/>
    <col min="8446" max="8446" width="9.453125" style="74" customWidth="1"/>
    <col min="8447" max="8451" width="10" style="74" hidden="1" customWidth="1"/>
    <col min="8452" max="8453" width="16" style="74" customWidth="1"/>
    <col min="8454" max="8454" width="10" style="74" hidden="1" customWidth="1"/>
    <col min="8455" max="8455" width="22.08984375" style="74" customWidth="1"/>
    <col min="8456" max="8697" width="10" style="74"/>
    <col min="8698" max="8698" width="9.08984375" style="74" customWidth="1"/>
    <col min="8699" max="8699" width="20.54296875" style="74" customWidth="1"/>
    <col min="8700" max="8700" width="6.90625" style="74" customWidth="1"/>
    <col min="8701" max="8701" width="10" style="74" hidden="1" customWidth="1"/>
    <col min="8702" max="8702" width="9.453125" style="74" customWidth="1"/>
    <col min="8703" max="8707" width="10" style="74" hidden="1" customWidth="1"/>
    <col min="8708" max="8709" width="16" style="74" customWidth="1"/>
    <col min="8710" max="8710" width="10" style="74" hidden="1" customWidth="1"/>
    <col min="8711" max="8711" width="22.08984375" style="74" customWidth="1"/>
    <col min="8712" max="8953" width="10" style="74"/>
    <col min="8954" max="8954" width="9.08984375" style="74" customWidth="1"/>
    <col min="8955" max="8955" width="20.54296875" style="74" customWidth="1"/>
    <col min="8956" max="8956" width="6.90625" style="74" customWidth="1"/>
    <col min="8957" max="8957" width="10" style="74" hidden="1" customWidth="1"/>
    <col min="8958" max="8958" width="9.453125" style="74" customWidth="1"/>
    <col min="8959" max="8963" width="10" style="74" hidden="1" customWidth="1"/>
    <col min="8964" max="8965" width="16" style="74" customWidth="1"/>
    <col min="8966" max="8966" width="10" style="74" hidden="1" customWidth="1"/>
    <col min="8967" max="8967" width="22.08984375" style="74" customWidth="1"/>
    <col min="8968" max="9209" width="10" style="74"/>
    <col min="9210" max="9210" width="9.08984375" style="74" customWidth="1"/>
    <col min="9211" max="9211" width="20.54296875" style="74" customWidth="1"/>
    <col min="9212" max="9212" width="6.90625" style="74" customWidth="1"/>
    <col min="9213" max="9213" width="10" style="74" hidden="1" customWidth="1"/>
    <col min="9214" max="9214" width="9.453125" style="74" customWidth="1"/>
    <col min="9215" max="9219" width="10" style="74" hidden="1" customWidth="1"/>
    <col min="9220" max="9221" width="16" style="74" customWidth="1"/>
    <col min="9222" max="9222" width="10" style="74" hidden="1" customWidth="1"/>
    <col min="9223" max="9223" width="22.08984375" style="74" customWidth="1"/>
    <col min="9224" max="9465" width="10" style="74"/>
    <col min="9466" max="9466" width="9.08984375" style="74" customWidth="1"/>
    <col min="9467" max="9467" width="20.54296875" style="74" customWidth="1"/>
    <col min="9468" max="9468" width="6.90625" style="74" customWidth="1"/>
    <col min="9469" max="9469" width="10" style="74" hidden="1" customWidth="1"/>
    <col min="9470" max="9470" width="9.453125" style="74" customWidth="1"/>
    <col min="9471" max="9475" width="10" style="74" hidden="1" customWidth="1"/>
    <col min="9476" max="9477" width="16" style="74" customWidth="1"/>
    <col min="9478" max="9478" width="10" style="74" hidden="1" customWidth="1"/>
    <col min="9479" max="9479" width="22.08984375" style="74" customWidth="1"/>
    <col min="9480" max="9721" width="10" style="74"/>
    <col min="9722" max="9722" width="9.08984375" style="74" customWidth="1"/>
    <col min="9723" max="9723" width="20.54296875" style="74" customWidth="1"/>
    <col min="9724" max="9724" width="6.90625" style="74" customWidth="1"/>
    <col min="9725" max="9725" width="10" style="74" hidden="1" customWidth="1"/>
    <col min="9726" max="9726" width="9.453125" style="74" customWidth="1"/>
    <col min="9727" max="9731" width="10" style="74" hidden="1" customWidth="1"/>
    <col min="9732" max="9733" width="16" style="74" customWidth="1"/>
    <col min="9734" max="9734" width="10" style="74" hidden="1" customWidth="1"/>
    <col min="9735" max="9735" width="22.08984375" style="74" customWidth="1"/>
    <col min="9736" max="9977" width="10" style="74"/>
    <col min="9978" max="9978" width="9.08984375" style="74" customWidth="1"/>
    <col min="9979" max="9979" width="20.54296875" style="74" customWidth="1"/>
    <col min="9980" max="9980" width="6.90625" style="74" customWidth="1"/>
    <col min="9981" max="9981" width="10" style="74" hidden="1" customWidth="1"/>
    <col min="9982" max="9982" width="9.453125" style="74" customWidth="1"/>
    <col min="9983" max="9987" width="10" style="74" hidden="1" customWidth="1"/>
    <col min="9988" max="9989" width="16" style="74" customWidth="1"/>
    <col min="9990" max="9990" width="10" style="74" hidden="1" customWidth="1"/>
    <col min="9991" max="9991" width="22.08984375" style="74" customWidth="1"/>
    <col min="9992" max="10233" width="10" style="74"/>
    <col min="10234" max="10234" width="9.08984375" style="74" customWidth="1"/>
    <col min="10235" max="10235" width="20.54296875" style="74" customWidth="1"/>
    <col min="10236" max="10236" width="6.90625" style="74" customWidth="1"/>
    <col min="10237" max="10237" width="10" style="74" hidden="1" customWidth="1"/>
    <col min="10238" max="10238" width="9.453125" style="74" customWidth="1"/>
    <col min="10239" max="10243" width="10" style="74" hidden="1" customWidth="1"/>
    <col min="10244" max="10245" width="16" style="74" customWidth="1"/>
    <col min="10246" max="10246" width="10" style="74" hidden="1" customWidth="1"/>
    <col min="10247" max="10247" width="22.08984375" style="74" customWidth="1"/>
    <col min="10248" max="10489" width="10" style="74"/>
    <col min="10490" max="10490" width="9.08984375" style="74" customWidth="1"/>
    <col min="10491" max="10491" width="20.54296875" style="74" customWidth="1"/>
    <col min="10492" max="10492" width="6.90625" style="74" customWidth="1"/>
    <col min="10493" max="10493" width="10" style="74" hidden="1" customWidth="1"/>
    <col min="10494" max="10494" width="9.453125" style="74" customWidth="1"/>
    <col min="10495" max="10499" width="10" style="74" hidden="1" customWidth="1"/>
    <col min="10500" max="10501" width="16" style="74" customWidth="1"/>
    <col min="10502" max="10502" width="10" style="74" hidden="1" customWidth="1"/>
    <col min="10503" max="10503" width="22.08984375" style="74" customWidth="1"/>
    <col min="10504" max="10745" width="10" style="74"/>
    <col min="10746" max="10746" width="9.08984375" style="74" customWidth="1"/>
    <col min="10747" max="10747" width="20.54296875" style="74" customWidth="1"/>
    <col min="10748" max="10748" width="6.90625" style="74" customWidth="1"/>
    <col min="10749" max="10749" width="10" style="74" hidden="1" customWidth="1"/>
    <col min="10750" max="10750" width="9.453125" style="74" customWidth="1"/>
    <col min="10751" max="10755" width="10" style="74" hidden="1" customWidth="1"/>
    <col min="10756" max="10757" width="16" style="74" customWidth="1"/>
    <col min="10758" max="10758" width="10" style="74" hidden="1" customWidth="1"/>
    <col min="10759" max="10759" width="22.08984375" style="74" customWidth="1"/>
    <col min="10760" max="11001" width="10" style="74"/>
    <col min="11002" max="11002" width="9.08984375" style="74" customWidth="1"/>
    <col min="11003" max="11003" width="20.54296875" style="74" customWidth="1"/>
    <col min="11004" max="11004" width="6.90625" style="74" customWidth="1"/>
    <col min="11005" max="11005" width="10" style="74" hidden="1" customWidth="1"/>
    <col min="11006" max="11006" width="9.453125" style="74" customWidth="1"/>
    <col min="11007" max="11011" width="10" style="74" hidden="1" customWidth="1"/>
    <col min="11012" max="11013" width="16" style="74" customWidth="1"/>
    <col min="11014" max="11014" width="10" style="74" hidden="1" customWidth="1"/>
    <col min="11015" max="11015" width="22.08984375" style="74" customWidth="1"/>
    <col min="11016" max="11257" width="10" style="74"/>
    <col min="11258" max="11258" width="9.08984375" style="74" customWidth="1"/>
    <col min="11259" max="11259" width="20.54296875" style="74" customWidth="1"/>
    <col min="11260" max="11260" width="6.90625" style="74" customWidth="1"/>
    <col min="11261" max="11261" width="10" style="74" hidden="1" customWidth="1"/>
    <col min="11262" max="11262" width="9.453125" style="74" customWidth="1"/>
    <col min="11263" max="11267" width="10" style="74" hidden="1" customWidth="1"/>
    <col min="11268" max="11269" width="16" style="74" customWidth="1"/>
    <col min="11270" max="11270" width="10" style="74" hidden="1" customWidth="1"/>
    <col min="11271" max="11271" width="22.08984375" style="74" customWidth="1"/>
    <col min="11272" max="11513" width="10" style="74"/>
    <col min="11514" max="11514" width="9.08984375" style="74" customWidth="1"/>
    <col min="11515" max="11515" width="20.54296875" style="74" customWidth="1"/>
    <col min="11516" max="11516" width="6.90625" style="74" customWidth="1"/>
    <col min="11517" max="11517" width="10" style="74" hidden="1" customWidth="1"/>
    <col min="11518" max="11518" width="9.453125" style="74" customWidth="1"/>
    <col min="11519" max="11523" width="10" style="74" hidden="1" customWidth="1"/>
    <col min="11524" max="11525" width="16" style="74" customWidth="1"/>
    <col min="11526" max="11526" width="10" style="74" hidden="1" customWidth="1"/>
    <col min="11527" max="11527" width="22.08984375" style="74" customWidth="1"/>
    <col min="11528" max="11769" width="10" style="74"/>
    <col min="11770" max="11770" width="9.08984375" style="74" customWidth="1"/>
    <col min="11771" max="11771" width="20.54296875" style="74" customWidth="1"/>
    <col min="11772" max="11772" width="6.90625" style="74" customWidth="1"/>
    <col min="11773" max="11773" width="10" style="74" hidden="1" customWidth="1"/>
    <col min="11774" max="11774" width="9.453125" style="74" customWidth="1"/>
    <col min="11775" max="11779" width="10" style="74" hidden="1" customWidth="1"/>
    <col min="11780" max="11781" width="16" style="74" customWidth="1"/>
    <col min="11782" max="11782" width="10" style="74" hidden="1" customWidth="1"/>
    <col min="11783" max="11783" width="22.08984375" style="74" customWidth="1"/>
    <col min="11784" max="12025" width="10" style="74"/>
    <col min="12026" max="12026" width="9.08984375" style="74" customWidth="1"/>
    <col min="12027" max="12027" width="20.54296875" style="74" customWidth="1"/>
    <col min="12028" max="12028" width="6.90625" style="74" customWidth="1"/>
    <col min="12029" max="12029" width="10" style="74" hidden="1" customWidth="1"/>
    <col min="12030" max="12030" width="9.453125" style="74" customWidth="1"/>
    <col min="12031" max="12035" width="10" style="74" hidden="1" customWidth="1"/>
    <col min="12036" max="12037" width="16" style="74" customWidth="1"/>
    <col min="12038" max="12038" width="10" style="74" hidden="1" customWidth="1"/>
    <col min="12039" max="12039" width="22.08984375" style="74" customWidth="1"/>
    <col min="12040" max="12281" width="10" style="74"/>
    <col min="12282" max="12282" width="9.08984375" style="74" customWidth="1"/>
    <col min="12283" max="12283" width="20.54296875" style="74" customWidth="1"/>
    <col min="12284" max="12284" width="6.90625" style="74" customWidth="1"/>
    <col min="12285" max="12285" width="10" style="74" hidden="1" customWidth="1"/>
    <col min="12286" max="12286" width="9.453125" style="74" customWidth="1"/>
    <col min="12287" max="12291" width="10" style="74" hidden="1" customWidth="1"/>
    <col min="12292" max="12293" width="16" style="74" customWidth="1"/>
    <col min="12294" max="12294" width="10" style="74" hidden="1" customWidth="1"/>
    <col min="12295" max="12295" width="22.08984375" style="74" customWidth="1"/>
    <col min="12296" max="12537" width="10" style="74"/>
    <col min="12538" max="12538" width="9.08984375" style="74" customWidth="1"/>
    <col min="12539" max="12539" width="20.54296875" style="74" customWidth="1"/>
    <col min="12540" max="12540" width="6.90625" style="74" customWidth="1"/>
    <col min="12541" max="12541" width="10" style="74" hidden="1" customWidth="1"/>
    <col min="12542" max="12542" width="9.453125" style="74" customWidth="1"/>
    <col min="12543" max="12547" width="10" style="74" hidden="1" customWidth="1"/>
    <col min="12548" max="12549" width="16" style="74" customWidth="1"/>
    <col min="12550" max="12550" width="10" style="74" hidden="1" customWidth="1"/>
    <col min="12551" max="12551" width="22.08984375" style="74" customWidth="1"/>
    <col min="12552" max="12793" width="10" style="74"/>
    <col min="12794" max="12794" width="9.08984375" style="74" customWidth="1"/>
    <col min="12795" max="12795" width="20.54296875" style="74" customWidth="1"/>
    <col min="12796" max="12796" width="6.90625" style="74" customWidth="1"/>
    <col min="12797" max="12797" width="10" style="74" hidden="1" customWidth="1"/>
    <col min="12798" max="12798" width="9.453125" style="74" customWidth="1"/>
    <col min="12799" max="12803" width="10" style="74" hidden="1" customWidth="1"/>
    <col min="12804" max="12805" width="16" style="74" customWidth="1"/>
    <col min="12806" max="12806" width="10" style="74" hidden="1" customWidth="1"/>
    <col min="12807" max="12807" width="22.08984375" style="74" customWidth="1"/>
    <col min="12808" max="13049" width="10" style="74"/>
    <col min="13050" max="13050" width="9.08984375" style="74" customWidth="1"/>
    <col min="13051" max="13051" width="20.54296875" style="74" customWidth="1"/>
    <col min="13052" max="13052" width="6.90625" style="74" customWidth="1"/>
    <col min="13053" max="13053" width="10" style="74" hidden="1" customWidth="1"/>
    <col min="13054" max="13054" width="9.453125" style="74" customWidth="1"/>
    <col min="13055" max="13059" width="10" style="74" hidden="1" customWidth="1"/>
    <col min="13060" max="13061" width="16" style="74" customWidth="1"/>
    <col min="13062" max="13062" width="10" style="74" hidden="1" customWidth="1"/>
    <col min="13063" max="13063" width="22.08984375" style="74" customWidth="1"/>
    <col min="13064" max="13305" width="10" style="74"/>
    <col min="13306" max="13306" width="9.08984375" style="74" customWidth="1"/>
    <col min="13307" max="13307" width="20.54296875" style="74" customWidth="1"/>
    <col min="13308" max="13308" width="6.90625" style="74" customWidth="1"/>
    <col min="13309" max="13309" width="10" style="74" hidden="1" customWidth="1"/>
    <col min="13310" max="13310" width="9.453125" style="74" customWidth="1"/>
    <col min="13311" max="13315" width="10" style="74" hidden="1" customWidth="1"/>
    <col min="13316" max="13317" width="16" style="74" customWidth="1"/>
    <col min="13318" max="13318" width="10" style="74" hidden="1" customWidth="1"/>
    <col min="13319" max="13319" width="22.08984375" style="74" customWidth="1"/>
    <col min="13320" max="13561" width="10" style="74"/>
    <col min="13562" max="13562" width="9.08984375" style="74" customWidth="1"/>
    <col min="13563" max="13563" width="20.54296875" style="74" customWidth="1"/>
    <col min="13564" max="13564" width="6.90625" style="74" customWidth="1"/>
    <col min="13565" max="13565" width="10" style="74" hidden="1" customWidth="1"/>
    <col min="13566" max="13566" width="9.453125" style="74" customWidth="1"/>
    <col min="13567" max="13571" width="10" style="74" hidden="1" customWidth="1"/>
    <col min="13572" max="13573" width="16" style="74" customWidth="1"/>
    <col min="13574" max="13574" width="10" style="74" hidden="1" customWidth="1"/>
    <col min="13575" max="13575" width="22.08984375" style="74" customWidth="1"/>
    <col min="13576" max="13817" width="10" style="74"/>
    <col min="13818" max="13818" width="9.08984375" style="74" customWidth="1"/>
    <col min="13819" max="13819" width="20.54296875" style="74" customWidth="1"/>
    <col min="13820" max="13820" width="6.90625" style="74" customWidth="1"/>
    <col min="13821" max="13821" width="10" style="74" hidden="1" customWidth="1"/>
    <col min="13822" max="13822" width="9.453125" style="74" customWidth="1"/>
    <col min="13823" max="13827" width="10" style="74" hidden="1" customWidth="1"/>
    <col min="13828" max="13829" width="16" style="74" customWidth="1"/>
    <col min="13830" max="13830" width="10" style="74" hidden="1" customWidth="1"/>
    <col min="13831" max="13831" width="22.08984375" style="74" customWidth="1"/>
    <col min="13832" max="14073" width="10" style="74"/>
    <col min="14074" max="14074" width="9.08984375" style="74" customWidth="1"/>
    <col min="14075" max="14075" width="20.54296875" style="74" customWidth="1"/>
    <col min="14076" max="14076" width="6.90625" style="74" customWidth="1"/>
    <col min="14077" max="14077" width="10" style="74" hidden="1" customWidth="1"/>
    <col min="14078" max="14078" width="9.453125" style="74" customWidth="1"/>
    <col min="14079" max="14083" width="10" style="74" hidden="1" customWidth="1"/>
    <col min="14084" max="14085" width="16" style="74" customWidth="1"/>
    <col min="14086" max="14086" width="10" style="74" hidden="1" customWidth="1"/>
    <col min="14087" max="14087" width="22.08984375" style="74" customWidth="1"/>
    <col min="14088" max="14329" width="10" style="74"/>
    <col min="14330" max="14330" width="9.08984375" style="74" customWidth="1"/>
    <col min="14331" max="14331" width="20.54296875" style="74" customWidth="1"/>
    <col min="14332" max="14332" width="6.90625" style="74" customWidth="1"/>
    <col min="14333" max="14333" width="10" style="74" hidden="1" customWidth="1"/>
    <col min="14334" max="14334" width="9.453125" style="74" customWidth="1"/>
    <col min="14335" max="14339" width="10" style="74" hidden="1" customWidth="1"/>
    <col min="14340" max="14341" width="16" style="74" customWidth="1"/>
    <col min="14342" max="14342" width="10" style="74" hidden="1" customWidth="1"/>
    <col min="14343" max="14343" width="22.08984375" style="74" customWidth="1"/>
    <col min="14344" max="14585" width="10" style="74"/>
    <col min="14586" max="14586" width="9.08984375" style="74" customWidth="1"/>
    <col min="14587" max="14587" width="20.54296875" style="74" customWidth="1"/>
    <col min="14588" max="14588" width="6.90625" style="74" customWidth="1"/>
    <col min="14589" max="14589" width="10" style="74" hidden="1" customWidth="1"/>
    <col min="14590" max="14590" width="9.453125" style="74" customWidth="1"/>
    <col min="14591" max="14595" width="10" style="74" hidden="1" customWidth="1"/>
    <col min="14596" max="14597" width="16" style="74" customWidth="1"/>
    <col min="14598" max="14598" width="10" style="74" hidden="1" customWidth="1"/>
    <col min="14599" max="14599" width="22.08984375" style="74" customWidth="1"/>
    <col min="14600" max="14841" width="10" style="74"/>
    <col min="14842" max="14842" width="9.08984375" style="74" customWidth="1"/>
    <col min="14843" max="14843" width="20.54296875" style="74" customWidth="1"/>
    <col min="14844" max="14844" width="6.90625" style="74" customWidth="1"/>
    <col min="14845" max="14845" width="10" style="74" hidden="1" customWidth="1"/>
    <col min="14846" max="14846" width="9.453125" style="74" customWidth="1"/>
    <col min="14847" max="14851" width="10" style="74" hidden="1" customWidth="1"/>
    <col min="14852" max="14853" width="16" style="74" customWidth="1"/>
    <col min="14854" max="14854" width="10" style="74" hidden="1" customWidth="1"/>
    <col min="14855" max="14855" width="22.08984375" style="74" customWidth="1"/>
    <col min="14856" max="15097" width="10" style="74"/>
    <col min="15098" max="15098" width="9.08984375" style="74" customWidth="1"/>
    <col min="15099" max="15099" width="20.54296875" style="74" customWidth="1"/>
    <col min="15100" max="15100" width="6.90625" style="74" customWidth="1"/>
    <col min="15101" max="15101" width="10" style="74" hidden="1" customWidth="1"/>
    <col min="15102" max="15102" width="9.453125" style="74" customWidth="1"/>
    <col min="15103" max="15107" width="10" style="74" hidden="1" customWidth="1"/>
    <col min="15108" max="15109" width="16" style="74" customWidth="1"/>
    <col min="15110" max="15110" width="10" style="74" hidden="1" customWidth="1"/>
    <col min="15111" max="15111" width="22.08984375" style="74" customWidth="1"/>
    <col min="15112" max="15353" width="10" style="74"/>
    <col min="15354" max="15354" width="9.08984375" style="74" customWidth="1"/>
    <col min="15355" max="15355" width="20.54296875" style="74" customWidth="1"/>
    <col min="15356" max="15356" width="6.90625" style="74" customWidth="1"/>
    <col min="15357" max="15357" width="10" style="74" hidden="1" customWidth="1"/>
    <col min="15358" max="15358" width="9.453125" style="74" customWidth="1"/>
    <col min="15359" max="15363" width="10" style="74" hidden="1" customWidth="1"/>
    <col min="15364" max="15365" width="16" style="74" customWidth="1"/>
    <col min="15366" max="15366" width="10" style="74" hidden="1" customWidth="1"/>
    <col min="15367" max="15367" width="22.08984375" style="74" customWidth="1"/>
    <col min="15368" max="15609" width="10" style="74"/>
    <col min="15610" max="15610" width="9.08984375" style="74" customWidth="1"/>
    <col min="15611" max="15611" width="20.54296875" style="74" customWidth="1"/>
    <col min="15612" max="15612" width="6.90625" style="74" customWidth="1"/>
    <col min="15613" max="15613" width="10" style="74" hidden="1" customWidth="1"/>
    <col min="15614" max="15614" width="9.453125" style="74" customWidth="1"/>
    <col min="15615" max="15619" width="10" style="74" hidden="1" customWidth="1"/>
    <col min="15620" max="15621" width="16" style="74" customWidth="1"/>
    <col min="15622" max="15622" width="10" style="74" hidden="1" customWidth="1"/>
    <col min="15623" max="15623" width="22.08984375" style="74" customWidth="1"/>
    <col min="15624" max="15865" width="10" style="74"/>
    <col min="15866" max="15866" width="9.08984375" style="74" customWidth="1"/>
    <col min="15867" max="15867" width="20.54296875" style="74" customWidth="1"/>
    <col min="15868" max="15868" width="6.90625" style="74" customWidth="1"/>
    <col min="15869" max="15869" width="10" style="74" hidden="1" customWidth="1"/>
    <col min="15870" max="15870" width="9.453125" style="74" customWidth="1"/>
    <col min="15871" max="15875" width="10" style="74" hidden="1" customWidth="1"/>
    <col min="15876" max="15877" width="16" style="74" customWidth="1"/>
    <col min="15878" max="15878" width="10" style="74" hidden="1" customWidth="1"/>
    <col min="15879" max="15879" width="22.08984375" style="74" customWidth="1"/>
    <col min="15880" max="16121" width="10" style="74"/>
    <col min="16122" max="16122" width="9.08984375" style="74" customWidth="1"/>
    <col min="16123" max="16123" width="20.54296875" style="74" customWidth="1"/>
    <col min="16124" max="16124" width="6.90625" style="74" customWidth="1"/>
    <col min="16125" max="16125" width="10" style="74" hidden="1" customWidth="1"/>
    <col min="16126" max="16126" width="9.453125" style="74" customWidth="1"/>
    <col min="16127" max="16131" width="10" style="74" hidden="1" customWidth="1"/>
    <col min="16132" max="16133" width="16" style="74" customWidth="1"/>
    <col min="16134" max="16134" width="10" style="74" hidden="1" customWidth="1"/>
    <col min="16135" max="16135" width="22.08984375" style="74" customWidth="1"/>
    <col min="16136" max="16384" width="10" style="74"/>
  </cols>
  <sheetData>
    <row r="1" spans="1:26" s="68" customFormat="1" ht="42" customHeight="1" x14ac:dyDescent="0.25">
      <c r="A1" s="90" t="s">
        <v>10</v>
      </c>
      <c r="B1" s="90"/>
      <c r="C1" s="90"/>
      <c r="D1" s="90"/>
      <c r="E1" s="91"/>
      <c r="F1" s="90"/>
      <c r="G1" s="90"/>
      <c r="H1" s="67"/>
      <c r="I1" s="67"/>
      <c r="J1" s="67"/>
      <c r="K1" s="67"/>
      <c r="L1" s="67"/>
      <c r="M1" s="67"/>
      <c r="N1" s="67"/>
      <c r="O1" s="67"/>
      <c r="P1" s="67"/>
      <c r="Q1" s="67"/>
      <c r="R1" s="67"/>
      <c r="S1" s="67"/>
      <c r="T1" s="67"/>
      <c r="U1" s="67"/>
      <c r="V1" s="67"/>
      <c r="W1" s="67"/>
      <c r="X1" s="67"/>
      <c r="Y1" s="67"/>
      <c r="Z1" s="67"/>
    </row>
    <row r="2" spans="1:26" s="68" customFormat="1" ht="25.25" customHeight="1" x14ac:dyDescent="0.25">
      <c r="A2" s="92" t="str">
        <f>'100章 '!A3:F3</f>
        <v>项目名称：2026年过水路面治理改造工程施工采购</v>
      </c>
      <c r="B2" s="92"/>
      <c r="C2" s="92"/>
      <c r="D2" s="92"/>
      <c r="E2" s="92"/>
      <c r="F2" s="92"/>
      <c r="G2" s="92"/>
      <c r="H2" s="67"/>
      <c r="I2" s="67"/>
      <c r="J2" s="67"/>
      <c r="K2" s="67"/>
      <c r="L2" s="67"/>
      <c r="M2" s="67"/>
      <c r="N2" s="67"/>
      <c r="O2" s="67"/>
      <c r="P2" s="67"/>
      <c r="Q2" s="67"/>
      <c r="R2" s="67"/>
      <c r="S2" s="67"/>
      <c r="T2" s="67"/>
      <c r="U2" s="67"/>
      <c r="V2" s="67"/>
      <c r="W2" s="67"/>
      <c r="X2" s="67"/>
      <c r="Y2" s="67"/>
      <c r="Z2" s="67"/>
    </row>
    <row r="3" spans="1:26" s="68" customFormat="1" ht="25.25" customHeight="1" x14ac:dyDescent="0.25">
      <c r="A3" s="93" t="str">
        <f>'100章 '!A4</f>
        <v>合同包号：包1</v>
      </c>
      <c r="B3" s="93"/>
      <c r="C3" s="93"/>
      <c r="D3" s="93"/>
      <c r="E3" s="93"/>
      <c r="F3" s="93"/>
      <c r="G3" s="93"/>
      <c r="H3" s="67"/>
      <c r="I3" s="67"/>
      <c r="J3" s="67"/>
      <c r="K3" s="67"/>
      <c r="L3" s="67"/>
      <c r="M3" s="67"/>
      <c r="N3" s="67"/>
      <c r="O3" s="67"/>
      <c r="P3" s="67"/>
      <c r="Q3" s="67"/>
      <c r="R3" s="67"/>
      <c r="S3" s="67"/>
      <c r="T3" s="67"/>
      <c r="U3" s="67"/>
      <c r="V3" s="67"/>
      <c r="W3" s="67"/>
      <c r="X3" s="67"/>
      <c r="Y3" s="67"/>
      <c r="Z3" s="67"/>
    </row>
    <row r="4" spans="1:26" s="68" customFormat="1" ht="25.25" customHeight="1" x14ac:dyDescent="0.25">
      <c r="A4" s="94" t="s">
        <v>128</v>
      </c>
      <c r="B4" s="94"/>
      <c r="C4" s="94"/>
      <c r="D4" s="94"/>
      <c r="E4" s="95"/>
      <c r="F4" s="94"/>
      <c r="G4" s="94"/>
      <c r="H4" s="67"/>
      <c r="I4" s="67"/>
      <c r="J4" s="67"/>
      <c r="K4" s="67"/>
      <c r="L4" s="67"/>
      <c r="M4" s="67"/>
      <c r="N4" s="67"/>
      <c r="O4" s="67"/>
      <c r="P4" s="67"/>
      <c r="Q4" s="67"/>
      <c r="R4" s="67"/>
      <c r="S4" s="67"/>
      <c r="T4" s="67"/>
      <c r="U4" s="67"/>
      <c r="V4" s="67"/>
      <c r="W4" s="67"/>
      <c r="X4" s="67"/>
      <c r="Y4" s="67"/>
      <c r="Z4" s="67"/>
    </row>
    <row r="5" spans="1:26" ht="25.25" customHeight="1" x14ac:dyDescent="0.25">
      <c r="A5" s="69" t="s">
        <v>11</v>
      </c>
      <c r="B5" s="70" t="s">
        <v>12</v>
      </c>
      <c r="C5" s="70" t="s">
        <v>81</v>
      </c>
      <c r="D5" s="71" t="s">
        <v>87</v>
      </c>
      <c r="E5" s="71" t="s">
        <v>75</v>
      </c>
      <c r="F5" s="72" t="s">
        <v>88</v>
      </c>
      <c r="G5" s="73" t="s">
        <v>89</v>
      </c>
    </row>
    <row r="6" spans="1:26" ht="25" customHeight="1" x14ac:dyDescent="0.25">
      <c r="A6" s="75" t="s">
        <v>182</v>
      </c>
      <c r="B6" s="76" t="s">
        <v>142</v>
      </c>
      <c r="C6" s="77"/>
      <c r="D6" s="78">
        <f t="shared" ref="D6:D13" si="0">SUM(H6:Z6)</f>
        <v>0</v>
      </c>
      <c r="E6" s="49"/>
      <c r="F6" s="79">
        <f t="shared" ref="F6:F13" si="1">ROUND(D6*E6,0)</f>
        <v>0</v>
      </c>
      <c r="G6" s="80"/>
    </row>
    <row r="7" spans="1:26" ht="60" customHeight="1" x14ac:dyDescent="0.25">
      <c r="A7" s="75" t="s">
        <v>91</v>
      </c>
      <c r="B7" s="76" t="s">
        <v>143</v>
      </c>
      <c r="C7" s="77" t="s">
        <v>60</v>
      </c>
      <c r="D7" s="78">
        <f t="shared" si="0"/>
        <v>160</v>
      </c>
      <c r="E7" s="49"/>
      <c r="F7" s="79">
        <f t="shared" si="1"/>
        <v>0</v>
      </c>
      <c r="G7" s="80" t="s">
        <v>145</v>
      </c>
      <c r="H7" s="66">
        <f>7+7</f>
        <v>14</v>
      </c>
      <c r="I7" s="66">
        <f>6+6</f>
        <v>12</v>
      </c>
      <c r="J7" s="66">
        <f>6+6</f>
        <v>12</v>
      </c>
      <c r="K7" s="66">
        <f>7+7</f>
        <v>14</v>
      </c>
      <c r="L7" s="66">
        <f>7+7</f>
        <v>14</v>
      </c>
      <c r="M7" s="66">
        <f>6+6</f>
        <v>12</v>
      </c>
      <c r="N7" s="66">
        <f>7+7</f>
        <v>14</v>
      </c>
      <c r="O7" s="66">
        <f>5+5</f>
        <v>10</v>
      </c>
      <c r="P7" s="66">
        <f>7+7</f>
        <v>14</v>
      </c>
      <c r="Q7" s="66">
        <f>6+6</f>
        <v>12</v>
      </c>
      <c r="R7" s="66">
        <f>6+5</f>
        <v>11</v>
      </c>
      <c r="S7" s="66">
        <f>5+5</f>
        <v>10</v>
      </c>
      <c r="T7" s="66">
        <f>5+5</f>
        <v>10</v>
      </c>
      <c r="U7" s="66">
        <f>1</f>
        <v>1</v>
      </c>
    </row>
    <row r="8" spans="1:26" ht="25" customHeight="1" x14ac:dyDescent="0.25">
      <c r="A8" s="81" t="s">
        <v>92</v>
      </c>
      <c r="B8" s="76" t="s">
        <v>144</v>
      </c>
      <c r="C8" s="77"/>
      <c r="D8" s="78">
        <f t="shared" si="0"/>
        <v>0</v>
      </c>
      <c r="E8" s="49"/>
      <c r="F8" s="79">
        <f t="shared" si="1"/>
        <v>0</v>
      </c>
      <c r="G8" s="80"/>
    </row>
    <row r="9" spans="1:26" ht="50" customHeight="1" x14ac:dyDescent="0.25">
      <c r="A9" s="81" t="s">
        <v>93</v>
      </c>
      <c r="B9" s="76" t="s">
        <v>148</v>
      </c>
      <c r="C9" s="77" t="s">
        <v>147</v>
      </c>
      <c r="D9" s="78">
        <f t="shared" si="0"/>
        <v>160</v>
      </c>
      <c r="E9" s="49"/>
      <c r="F9" s="79">
        <f t="shared" si="1"/>
        <v>0</v>
      </c>
      <c r="G9" s="80" t="s">
        <v>146</v>
      </c>
      <c r="H9" s="66">
        <f>6+6</f>
        <v>12</v>
      </c>
      <c r="I9" s="66">
        <f>6+6</f>
        <v>12</v>
      </c>
      <c r="J9" s="66">
        <f>6+6</f>
        <v>12</v>
      </c>
      <c r="K9" s="66">
        <f>7+7</f>
        <v>14</v>
      </c>
      <c r="L9" s="66">
        <f>7+7</f>
        <v>14</v>
      </c>
      <c r="M9" s="66">
        <f>7+7</f>
        <v>14</v>
      </c>
      <c r="N9" s="66">
        <f>7+7</f>
        <v>14</v>
      </c>
      <c r="O9" s="66">
        <f>5+5</f>
        <v>10</v>
      </c>
      <c r="P9" s="66">
        <f>7+7</f>
        <v>14</v>
      </c>
      <c r="Q9" s="66">
        <f>6+6</f>
        <v>12</v>
      </c>
      <c r="R9" s="66">
        <f>6+5</f>
        <v>11</v>
      </c>
      <c r="S9" s="66">
        <f>5+5</f>
        <v>10</v>
      </c>
      <c r="T9" s="66">
        <f>5+5</f>
        <v>10</v>
      </c>
      <c r="U9" s="66">
        <f>1</f>
        <v>1</v>
      </c>
    </row>
    <row r="10" spans="1:26" ht="25" customHeight="1" x14ac:dyDescent="0.25">
      <c r="A10" s="81" t="s">
        <v>183</v>
      </c>
      <c r="B10" s="76" t="s">
        <v>165</v>
      </c>
      <c r="C10" s="77" t="s">
        <v>166</v>
      </c>
      <c r="D10" s="78">
        <f t="shared" si="0"/>
        <v>160</v>
      </c>
      <c r="E10" s="49"/>
      <c r="F10" s="79">
        <f t="shared" si="1"/>
        <v>0</v>
      </c>
      <c r="G10" s="80"/>
      <c r="H10" s="66">
        <v>159</v>
      </c>
      <c r="I10" s="66">
        <f>1</f>
        <v>1</v>
      </c>
    </row>
    <row r="11" spans="1:26" ht="25" customHeight="1" x14ac:dyDescent="0.25">
      <c r="A11" s="81" t="s">
        <v>164</v>
      </c>
      <c r="B11" s="76" t="s">
        <v>170</v>
      </c>
      <c r="C11" s="77" t="s">
        <v>168</v>
      </c>
      <c r="D11" s="78">
        <f t="shared" si="0"/>
        <v>160</v>
      </c>
      <c r="E11" s="49"/>
      <c r="F11" s="79">
        <f t="shared" si="1"/>
        <v>0</v>
      </c>
      <c r="G11" s="80" t="s">
        <v>171</v>
      </c>
      <c r="H11" s="66">
        <v>159</v>
      </c>
      <c r="I11" s="66">
        <f>1</f>
        <v>1</v>
      </c>
    </row>
    <row r="12" spans="1:26" ht="25" customHeight="1" x14ac:dyDescent="0.25">
      <c r="A12" s="81" t="s">
        <v>167</v>
      </c>
      <c r="B12" s="76" t="s">
        <v>172</v>
      </c>
      <c r="C12" s="77" t="s">
        <v>169</v>
      </c>
      <c r="D12" s="78">
        <f t="shared" si="0"/>
        <v>1</v>
      </c>
      <c r="E12" s="49"/>
      <c r="F12" s="79">
        <f t="shared" si="1"/>
        <v>0</v>
      </c>
      <c r="G12" s="80" t="s">
        <v>184</v>
      </c>
      <c r="H12" s="66">
        <f>1</f>
        <v>1</v>
      </c>
    </row>
    <row r="13" spans="1:26" ht="25" customHeight="1" x14ac:dyDescent="0.25">
      <c r="A13" s="75"/>
      <c r="B13" s="76"/>
      <c r="C13" s="77"/>
      <c r="D13" s="78">
        <f t="shared" si="0"/>
        <v>0</v>
      </c>
      <c r="E13" s="49"/>
      <c r="F13" s="79">
        <f t="shared" si="1"/>
        <v>0</v>
      </c>
      <c r="G13" s="80"/>
    </row>
    <row r="14" spans="1:26" s="84" customFormat="1" ht="27.75" customHeight="1" x14ac:dyDescent="0.25">
      <c r="A14" s="88" t="s">
        <v>129</v>
      </c>
      <c r="B14" s="88"/>
      <c r="C14" s="88"/>
      <c r="D14" s="88"/>
      <c r="E14" s="89"/>
      <c r="F14" s="82">
        <f>SUM(F6:F13)</f>
        <v>0</v>
      </c>
      <c r="G14" s="73"/>
      <c r="H14" s="83"/>
      <c r="I14" s="83"/>
      <c r="J14" s="83"/>
      <c r="K14" s="83"/>
      <c r="L14" s="83"/>
      <c r="M14" s="83"/>
      <c r="N14" s="83"/>
      <c r="O14" s="83"/>
      <c r="P14" s="83"/>
      <c r="Q14" s="83"/>
      <c r="R14" s="83"/>
      <c r="S14" s="83"/>
      <c r="T14" s="83"/>
      <c r="U14" s="83"/>
      <c r="V14" s="83"/>
      <c r="W14" s="83"/>
      <c r="X14" s="83"/>
      <c r="Y14" s="83"/>
      <c r="Z14" s="83"/>
    </row>
  </sheetData>
  <sheetProtection algorithmName="SHA-512" hashValue="oNmOQ9qs21MdmAuRyNt8jdrL83JM3e4dwG0vn0Ejgu5aJUdp+p9D4Cyv2bA6Stzw5pPGnMxj9mjkrdEHtrGuLg==" saltValue="6j0E8p+xYrebusRocOGpVw==" spinCount="100000" sheet="1" formatRows="0"/>
  <mergeCells count="5">
    <mergeCell ref="A14:E14"/>
    <mergeCell ref="A1:G1"/>
    <mergeCell ref="A2:G2"/>
    <mergeCell ref="A3:G3"/>
    <mergeCell ref="A4:G4"/>
  </mergeCells>
  <phoneticPr fontId="1" type="noConversion"/>
  <printOptions horizontalCentered="1"/>
  <pageMargins left="0.43263888888888902" right="0.43263888888888902" top="0.55069444444444404" bottom="0.55069444444444404" header="0.51180555555555596" footer="0.51180555555555596"/>
  <pageSetup paperSize="9" orientation="landscape"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dimension ref="A1:G29"/>
  <sheetViews>
    <sheetView view="pageBreakPreview" topLeftCell="A16" zoomScale="121" zoomScaleNormal="100" zoomScaleSheetLayoutView="121" workbookViewId="0">
      <selection activeCell="D13" sqref="D13"/>
    </sheetView>
  </sheetViews>
  <sheetFormatPr defaultRowHeight="15" x14ac:dyDescent="0.25"/>
  <cols>
    <col min="1" max="1" width="8.81640625" style="30" customWidth="1"/>
    <col min="2" max="2" width="20.6328125" style="30" customWidth="1"/>
    <col min="3" max="3" width="18.81640625" style="15" customWidth="1"/>
    <col min="4" max="4" width="26.54296875" style="16" customWidth="1"/>
    <col min="5" max="5" width="15.81640625" style="3" customWidth="1"/>
    <col min="6" max="257" width="8.90625" style="15"/>
    <col min="258" max="258" width="10.81640625" style="15" customWidth="1"/>
    <col min="259" max="259" width="11.1796875" style="15" customWidth="1"/>
    <col min="260" max="260" width="37.81640625" style="15" customWidth="1"/>
    <col min="261" max="261" width="20.81640625" style="15" customWidth="1"/>
    <col min="262" max="513" width="8.90625" style="15"/>
    <col min="514" max="514" width="10.81640625" style="15" customWidth="1"/>
    <col min="515" max="515" width="11.1796875" style="15" customWidth="1"/>
    <col min="516" max="516" width="37.81640625" style="15" customWidth="1"/>
    <col min="517" max="517" width="20.81640625" style="15" customWidth="1"/>
    <col min="518" max="769" width="8.90625" style="15"/>
    <col min="770" max="770" width="10.81640625" style="15" customWidth="1"/>
    <col min="771" max="771" width="11.1796875" style="15" customWidth="1"/>
    <col min="772" max="772" width="37.81640625" style="15" customWidth="1"/>
    <col min="773" max="773" width="20.81640625" style="15" customWidth="1"/>
    <col min="774" max="1025" width="8.90625" style="15"/>
    <col min="1026" max="1026" width="10.81640625" style="15" customWidth="1"/>
    <col min="1027" max="1027" width="11.1796875" style="15" customWidth="1"/>
    <col min="1028" max="1028" width="37.81640625" style="15" customWidth="1"/>
    <col min="1029" max="1029" width="20.81640625" style="15" customWidth="1"/>
    <col min="1030" max="1281" width="8.90625" style="15"/>
    <col min="1282" max="1282" width="10.81640625" style="15" customWidth="1"/>
    <col min="1283" max="1283" width="11.1796875" style="15" customWidth="1"/>
    <col min="1284" max="1284" width="37.81640625" style="15" customWidth="1"/>
    <col min="1285" max="1285" width="20.81640625" style="15" customWidth="1"/>
    <col min="1286" max="1537" width="8.90625" style="15"/>
    <col min="1538" max="1538" width="10.81640625" style="15" customWidth="1"/>
    <col min="1539" max="1539" width="11.1796875" style="15" customWidth="1"/>
    <col min="1540" max="1540" width="37.81640625" style="15" customWidth="1"/>
    <col min="1541" max="1541" width="20.81640625" style="15" customWidth="1"/>
    <col min="1542" max="1793" width="8.90625" style="15"/>
    <col min="1794" max="1794" width="10.81640625" style="15" customWidth="1"/>
    <col min="1795" max="1795" width="11.1796875" style="15" customWidth="1"/>
    <col min="1796" max="1796" width="37.81640625" style="15" customWidth="1"/>
    <col min="1797" max="1797" width="20.81640625" style="15" customWidth="1"/>
    <col min="1798" max="2049" width="8.90625" style="15"/>
    <col min="2050" max="2050" width="10.81640625" style="15" customWidth="1"/>
    <col min="2051" max="2051" width="11.1796875" style="15" customWidth="1"/>
    <col min="2052" max="2052" width="37.81640625" style="15" customWidth="1"/>
    <col min="2053" max="2053" width="20.81640625" style="15" customWidth="1"/>
    <col min="2054" max="2305" width="8.90625" style="15"/>
    <col min="2306" max="2306" width="10.81640625" style="15" customWidth="1"/>
    <col min="2307" max="2307" width="11.1796875" style="15" customWidth="1"/>
    <col min="2308" max="2308" width="37.81640625" style="15" customWidth="1"/>
    <col min="2309" max="2309" width="20.81640625" style="15" customWidth="1"/>
    <col min="2310" max="2561" width="8.90625" style="15"/>
    <col min="2562" max="2562" width="10.81640625" style="15" customWidth="1"/>
    <col min="2563" max="2563" width="11.1796875" style="15" customWidth="1"/>
    <col min="2564" max="2564" width="37.81640625" style="15" customWidth="1"/>
    <col min="2565" max="2565" width="20.81640625" style="15" customWidth="1"/>
    <col min="2566" max="2817" width="8.90625" style="15"/>
    <col min="2818" max="2818" width="10.81640625" style="15" customWidth="1"/>
    <col min="2819" max="2819" width="11.1796875" style="15" customWidth="1"/>
    <col min="2820" max="2820" width="37.81640625" style="15" customWidth="1"/>
    <col min="2821" max="2821" width="20.81640625" style="15" customWidth="1"/>
    <col min="2822" max="3073" width="8.90625" style="15"/>
    <col min="3074" max="3074" width="10.81640625" style="15" customWidth="1"/>
    <col min="3075" max="3075" width="11.1796875" style="15" customWidth="1"/>
    <col min="3076" max="3076" width="37.81640625" style="15" customWidth="1"/>
    <col min="3077" max="3077" width="20.81640625" style="15" customWidth="1"/>
    <col min="3078" max="3329" width="8.90625" style="15"/>
    <col min="3330" max="3330" width="10.81640625" style="15" customWidth="1"/>
    <col min="3331" max="3331" width="11.1796875" style="15" customWidth="1"/>
    <col min="3332" max="3332" width="37.81640625" style="15" customWidth="1"/>
    <col min="3333" max="3333" width="20.81640625" style="15" customWidth="1"/>
    <col min="3334" max="3585" width="8.90625" style="15"/>
    <col min="3586" max="3586" width="10.81640625" style="15" customWidth="1"/>
    <col min="3587" max="3587" width="11.1796875" style="15" customWidth="1"/>
    <col min="3588" max="3588" width="37.81640625" style="15" customWidth="1"/>
    <col min="3589" max="3589" width="20.81640625" style="15" customWidth="1"/>
    <col min="3590" max="3841" width="8.90625" style="15"/>
    <col min="3842" max="3842" width="10.81640625" style="15" customWidth="1"/>
    <col min="3843" max="3843" width="11.1796875" style="15" customWidth="1"/>
    <col min="3844" max="3844" width="37.81640625" style="15" customWidth="1"/>
    <col min="3845" max="3845" width="20.81640625" style="15" customWidth="1"/>
    <col min="3846" max="4097" width="8.90625" style="15"/>
    <col min="4098" max="4098" width="10.81640625" style="15" customWidth="1"/>
    <col min="4099" max="4099" width="11.1796875" style="15" customWidth="1"/>
    <col min="4100" max="4100" width="37.81640625" style="15" customWidth="1"/>
    <col min="4101" max="4101" width="20.81640625" style="15" customWidth="1"/>
    <col min="4102" max="4353" width="8.90625" style="15"/>
    <col min="4354" max="4354" width="10.81640625" style="15" customWidth="1"/>
    <col min="4355" max="4355" width="11.1796875" style="15" customWidth="1"/>
    <col min="4356" max="4356" width="37.81640625" style="15" customWidth="1"/>
    <col min="4357" max="4357" width="20.81640625" style="15" customWidth="1"/>
    <col min="4358" max="4609" width="8.90625" style="15"/>
    <col min="4610" max="4610" width="10.81640625" style="15" customWidth="1"/>
    <col min="4611" max="4611" width="11.1796875" style="15" customWidth="1"/>
    <col min="4612" max="4612" width="37.81640625" style="15" customWidth="1"/>
    <col min="4613" max="4613" width="20.81640625" style="15" customWidth="1"/>
    <col min="4614" max="4865" width="8.90625" style="15"/>
    <col min="4866" max="4866" width="10.81640625" style="15" customWidth="1"/>
    <col min="4867" max="4867" width="11.1796875" style="15" customWidth="1"/>
    <col min="4868" max="4868" width="37.81640625" style="15" customWidth="1"/>
    <col min="4869" max="4869" width="20.81640625" style="15" customWidth="1"/>
    <col min="4870" max="5121" width="8.90625" style="15"/>
    <col min="5122" max="5122" width="10.81640625" style="15" customWidth="1"/>
    <col min="5123" max="5123" width="11.1796875" style="15" customWidth="1"/>
    <col min="5124" max="5124" width="37.81640625" style="15" customWidth="1"/>
    <col min="5125" max="5125" width="20.81640625" style="15" customWidth="1"/>
    <col min="5126" max="5377" width="8.90625" style="15"/>
    <col min="5378" max="5378" width="10.81640625" style="15" customWidth="1"/>
    <col min="5379" max="5379" width="11.1796875" style="15" customWidth="1"/>
    <col min="5380" max="5380" width="37.81640625" style="15" customWidth="1"/>
    <col min="5381" max="5381" width="20.81640625" style="15" customWidth="1"/>
    <col min="5382" max="5633" width="8.90625" style="15"/>
    <col min="5634" max="5634" width="10.81640625" style="15" customWidth="1"/>
    <col min="5635" max="5635" width="11.1796875" style="15" customWidth="1"/>
    <col min="5636" max="5636" width="37.81640625" style="15" customWidth="1"/>
    <col min="5637" max="5637" width="20.81640625" style="15" customWidth="1"/>
    <col min="5638" max="5889" width="8.90625" style="15"/>
    <col min="5890" max="5890" width="10.81640625" style="15" customWidth="1"/>
    <col min="5891" max="5891" width="11.1796875" style="15" customWidth="1"/>
    <col min="5892" max="5892" width="37.81640625" style="15" customWidth="1"/>
    <col min="5893" max="5893" width="20.81640625" style="15" customWidth="1"/>
    <col min="5894" max="6145" width="8.90625" style="15"/>
    <col min="6146" max="6146" width="10.81640625" style="15" customWidth="1"/>
    <col min="6147" max="6147" width="11.1796875" style="15" customWidth="1"/>
    <col min="6148" max="6148" width="37.81640625" style="15" customWidth="1"/>
    <col min="6149" max="6149" width="20.81640625" style="15" customWidth="1"/>
    <col min="6150" max="6401" width="8.90625" style="15"/>
    <col min="6402" max="6402" width="10.81640625" style="15" customWidth="1"/>
    <col min="6403" max="6403" width="11.1796875" style="15" customWidth="1"/>
    <col min="6404" max="6404" width="37.81640625" style="15" customWidth="1"/>
    <col min="6405" max="6405" width="20.81640625" style="15" customWidth="1"/>
    <col min="6406" max="6657" width="8.90625" style="15"/>
    <col min="6658" max="6658" width="10.81640625" style="15" customWidth="1"/>
    <col min="6659" max="6659" width="11.1796875" style="15" customWidth="1"/>
    <col min="6660" max="6660" width="37.81640625" style="15" customWidth="1"/>
    <col min="6661" max="6661" width="20.81640625" style="15" customWidth="1"/>
    <col min="6662" max="6913" width="8.90625" style="15"/>
    <col min="6914" max="6914" width="10.81640625" style="15" customWidth="1"/>
    <col min="6915" max="6915" width="11.1796875" style="15" customWidth="1"/>
    <col min="6916" max="6916" width="37.81640625" style="15" customWidth="1"/>
    <col min="6917" max="6917" width="20.81640625" style="15" customWidth="1"/>
    <col min="6918" max="7169" width="8.90625" style="15"/>
    <col min="7170" max="7170" width="10.81640625" style="15" customWidth="1"/>
    <col min="7171" max="7171" width="11.1796875" style="15" customWidth="1"/>
    <col min="7172" max="7172" width="37.81640625" style="15" customWidth="1"/>
    <col min="7173" max="7173" width="20.81640625" style="15" customWidth="1"/>
    <col min="7174" max="7425" width="8.90625" style="15"/>
    <col min="7426" max="7426" width="10.81640625" style="15" customWidth="1"/>
    <col min="7427" max="7427" width="11.1796875" style="15" customWidth="1"/>
    <col min="7428" max="7428" width="37.81640625" style="15" customWidth="1"/>
    <col min="7429" max="7429" width="20.81640625" style="15" customWidth="1"/>
    <col min="7430" max="7681" width="8.90625" style="15"/>
    <col min="7682" max="7682" width="10.81640625" style="15" customWidth="1"/>
    <col min="7683" max="7683" width="11.1796875" style="15" customWidth="1"/>
    <col min="7684" max="7684" width="37.81640625" style="15" customWidth="1"/>
    <col min="7685" max="7685" width="20.81640625" style="15" customWidth="1"/>
    <col min="7686" max="7937" width="8.90625" style="15"/>
    <col min="7938" max="7938" width="10.81640625" style="15" customWidth="1"/>
    <col min="7939" max="7939" width="11.1796875" style="15" customWidth="1"/>
    <col min="7940" max="7940" width="37.81640625" style="15" customWidth="1"/>
    <col min="7941" max="7941" width="20.81640625" style="15" customWidth="1"/>
    <col min="7942" max="8193" width="8.90625" style="15"/>
    <col min="8194" max="8194" width="10.81640625" style="15" customWidth="1"/>
    <col min="8195" max="8195" width="11.1796875" style="15" customWidth="1"/>
    <col min="8196" max="8196" width="37.81640625" style="15" customWidth="1"/>
    <col min="8197" max="8197" width="20.81640625" style="15" customWidth="1"/>
    <col min="8198" max="8449" width="8.90625" style="15"/>
    <col min="8450" max="8450" width="10.81640625" style="15" customWidth="1"/>
    <col min="8451" max="8451" width="11.1796875" style="15" customWidth="1"/>
    <col min="8452" max="8452" width="37.81640625" style="15" customWidth="1"/>
    <col min="8453" max="8453" width="20.81640625" style="15" customWidth="1"/>
    <col min="8454" max="8705" width="8.90625" style="15"/>
    <col min="8706" max="8706" width="10.81640625" style="15" customWidth="1"/>
    <col min="8707" max="8707" width="11.1796875" style="15" customWidth="1"/>
    <col min="8708" max="8708" width="37.81640625" style="15" customWidth="1"/>
    <col min="8709" max="8709" width="20.81640625" style="15" customWidth="1"/>
    <col min="8710" max="8961" width="8.90625" style="15"/>
    <col min="8962" max="8962" width="10.81640625" style="15" customWidth="1"/>
    <col min="8963" max="8963" width="11.1796875" style="15" customWidth="1"/>
    <col min="8964" max="8964" width="37.81640625" style="15" customWidth="1"/>
    <col min="8965" max="8965" width="20.81640625" style="15" customWidth="1"/>
    <col min="8966" max="9217" width="8.90625" style="15"/>
    <col min="9218" max="9218" width="10.81640625" style="15" customWidth="1"/>
    <col min="9219" max="9219" width="11.1796875" style="15" customWidth="1"/>
    <col min="9220" max="9220" width="37.81640625" style="15" customWidth="1"/>
    <col min="9221" max="9221" width="20.81640625" style="15" customWidth="1"/>
    <col min="9222" max="9473" width="8.90625" style="15"/>
    <col min="9474" max="9474" width="10.81640625" style="15" customWidth="1"/>
    <col min="9475" max="9475" width="11.1796875" style="15" customWidth="1"/>
    <col min="9476" max="9476" width="37.81640625" style="15" customWidth="1"/>
    <col min="9477" max="9477" width="20.81640625" style="15" customWidth="1"/>
    <col min="9478" max="9729" width="8.90625" style="15"/>
    <col min="9730" max="9730" width="10.81640625" style="15" customWidth="1"/>
    <col min="9731" max="9731" width="11.1796875" style="15" customWidth="1"/>
    <col min="9732" max="9732" width="37.81640625" style="15" customWidth="1"/>
    <col min="9733" max="9733" width="20.81640625" style="15" customWidth="1"/>
    <col min="9734" max="9985" width="8.90625" style="15"/>
    <col min="9986" max="9986" width="10.81640625" style="15" customWidth="1"/>
    <col min="9987" max="9987" width="11.1796875" style="15" customWidth="1"/>
    <col min="9988" max="9988" width="37.81640625" style="15" customWidth="1"/>
    <col min="9989" max="9989" width="20.81640625" style="15" customWidth="1"/>
    <col min="9990" max="10241" width="8.90625" style="15"/>
    <col min="10242" max="10242" width="10.81640625" style="15" customWidth="1"/>
    <col min="10243" max="10243" width="11.1796875" style="15" customWidth="1"/>
    <col min="10244" max="10244" width="37.81640625" style="15" customWidth="1"/>
    <col min="10245" max="10245" width="20.81640625" style="15" customWidth="1"/>
    <col min="10246" max="10497" width="8.90625" style="15"/>
    <col min="10498" max="10498" width="10.81640625" style="15" customWidth="1"/>
    <col min="10499" max="10499" width="11.1796875" style="15" customWidth="1"/>
    <col min="10500" max="10500" width="37.81640625" style="15" customWidth="1"/>
    <col min="10501" max="10501" width="20.81640625" style="15" customWidth="1"/>
    <col min="10502" max="10753" width="8.90625" style="15"/>
    <col min="10754" max="10754" width="10.81640625" style="15" customWidth="1"/>
    <col min="10755" max="10755" width="11.1796875" style="15" customWidth="1"/>
    <col min="10756" max="10756" width="37.81640625" style="15" customWidth="1"/>
    <col min="10757" max="10757" width="20.81640625" style="15" customWidth="1"/>
    <col min="10758" max="11009" width="8.90625" style="15"/>
    <col min="11010" max="11010" width="10.81640625" style="15" customWidth="1"/>
    <col min="11011" max="11011" width="11.1796875" style="15" customWidth="1"/>
    <col min="11012" max="11012" width="37.81640625" style="15" customWidth="1"/>
    <col min="11013" max="11013" width="20.81640625" style="15" customWidth="1"/>
    <col min="11014" max="11265" width="8.90625" style="15"/>
    <col min="11266" max="11266" width="10.81640625" style="15" customWidth="1"/>
    <col min="11267" max="11267" width="11.1796875" style="15" customWidth="1"/>
    <col min="11268" max="11268" width="37.81640625" style="15" customWidth="1"/>
    <col min="11269" max="11269" width="20.81640625" style="15" customWidth="1"/>
    <col min="11270" max="11521" width="8.90625" style="15"/>
    <col min="11522" max="11522" width="10.81640625" style="15" customWidth="1"/>
    <col min="11523" max="11523" width="11.1796875" style="15" customWidth="1"/>
    <col min="11524" max="11524" width="37.81640625" style="15" customWidth="1"/>
    <col min="11525" max="11525" width="20.81640625" style="15" customWidth="1"/>
    <col min="11526" max="11777" width="8.90625" style="15"/>
    <col min="11778" max="11778" width="10.81640625" style="15" customWidth="1"/>
    <col min="11779" max="11779" width="11.1796875" style="15" customWidth="1"/>
    <col min="11780" max="11780" width="37.81640625" style="15" customWidth="1"/>
    <col min="11781" max="11781" width="20.81640625" style="15" customWidth="1"/>
    <col min="11782" max="12033" width="8.90625" style="15"/>
    <col min="12034" max="12034" width="10.81640625" style="15" customWidth="1"/>
    <col min="12035" max="12035" width="11.1796875" style="15" customWidth="1"/>
    <col min="12036" max="12036" width="37.81640625" style="15" customWidth="1"/>
    <col min="12037" max="12037" width="20.81640625" style="15" customWidth="1"/>
    <col min="12038" max="12289" width="8.90625" style="15"/>
    <col min="12290" max="12290" width="10.81640625" style="15" customWidth="1"/>
    <col min="12291" max="12291" width="11.1796875" style="15" customWidth="1"/>
    <col min="12292" max="12292" width="37.81640625" style="15" customWidth="1"/>
    <col min="12293" max="12293" width="20.81640625" style="15" customWidth="1"/>
    <col min="12294" max="12545" width="8.90625" style="15"/>
    <col min="12546" max="12546" width="10.81640625" style="15" customWidth="1"/>
    <col min="12547" max="12547" width="11.1796875" style="15" customWidth="1"/>
    <col min="12548" max="12548" width="37.81640625" style="15" customWidth="1"/>
    <col min="12549" max="12549" width="20.81640625" style="15" customWidth="1"/>
    <col min="12550" max="12801" width="8.90625" style="15"/>
    <col min="12802" max="12802" width="10.81640625" style="15" customWidth="1"/>
    <col min="12803" max="12803" width="11.1796875" style="15" customWidth="1"/>
    <col min="12804" max="12804" width="37.81640625" style="15" customWidth="1"/>
    <col min="12805" max="12805" width="20.81640625" style="15" customWidth="1"/>
    <col min="12806" max="13057" width="8.90625" style="15"/>
    <col min="13058" max="13058" width="10.81640625" style="15" customWidth="1"/>
    <col min="13059" max="13059" width="11.1796875" style="15" customWidth="1"/>
    <col min="13060" max="13060" width="37.81640625" style="15" customWidth="1"/>
    <col min="13061" max="13061" width="20.81640625" style="15" customWidth="1"/>
    <col min="13062" max="13313" width="8.90625" style="15"/>
    <col min="13314" max="13314" width="10.81640625" style="15" customWidth="1"/>
    <col min="13315" max="13315" width="11.1796875" style="15" customWidth="1"/>
    <col min="13316" max="13316" width="37.81640625" style="15" customWidth="1"/>
    <col min="13317" max="13317" width="20.81640625" style="15" customWidth="1"/>
    <col min="13318" max="13569" width="8.90625" style="15"/>
    <col min="13570" max="13570" width="10.81640625" style="15" customWidth="1"/>
    <col min="13571" max="13571" width="11.1796875" style="15" customWidth="1"/>
    <col min="13572" max="13572" width="37.81640625" style="15" customWidth="1"/>
    <col min="13573" max="13573" width="20.81640625" style="15" customWidth="1"/>
    <col min="13574" max="13825" width="8.90625" style="15"/>
    <col min="13826" max="13826" width="10.81640625" style="15" customWidth="1"/>
    <col min="13827" max="13827" width="11.1796875" style="15" customWidth="1"/>
    <col min="13828" max="13828" width="37.81640625" style="15" customWidth="1"/>
    <col min="13829" max="13829" width="20.81640625" style="15" customWidth="1"/>
    <col min="13830" max="14081" width="8.90625" style="15"/>
    <col min="14082" max="14082" width="10.81640625" style="15" customWidth="1"/>
    <col min="14083" max="14083" width="11.1796875" style="15" customWidth="1"/>
    <col min="14084" max="14084" width="37.81640625" style="15" customWidth="1"/>
    <col min="14085" max="14085" width="20.81640625" style="15" customWidth="1"/>
    <col min="14086" max="14337" width="8.90625" style="15"/>
    <col min="14338" max="14338" width="10.81640625" style="15" customWidth="1"/>
    <col min="14339" max="14339" width="11.1796875" style="15" customWidth="1"/>
    <col min="14340" max="14340" width="37.81640625" style="15" customWidth="1"/>
    <col min="14341" max="14341" width="20.81640625" style="15" customWidth="1"/>
    <col min="14342" max="14593" width="8.90625" style="15"/>
    <col min="14594" max="14594" width="10.81640625" style="15" customWidth="1"/>
    <col min="14595" max="14595" width="11.1796875" style="15" customWidth="1"/>
    <col min="14596" max="14596" width="37.81640625" style="15" customWidth="1"/>
    <col min="14597" max="14597" width="20.81640625" style="15" customWidth="1"/>
    <col min="14598" max="14849" width="8.90625" style="15"/>
    <col min="14850" max="14850" width="10.81640625" style="15" customWidth="1"/>
    <col min="14851" max="14851" width="11.1796875" style="15" customWidth="1"/>
    <col min="14852" max="14852" width="37.81640625" style="15" customWidth="1"/>
    <col min="14853" max="14853" width="20.81640625" style="15" customWidth="1"/>
    <col min="14854" max="15105" width="8.90625" style="15"/>
    <col min="15106" max="15106" width="10.81640625" style="15" customWidth="1"/>
    <col min="15107" max="15107" width="11.1796875" style="15" customWidth="1"/>
    <col min="15108" max="15108" width="37.81640625" style="15" customWidth="1"/>
    <col min="15109" max="15109" width="20.81640625" style="15" customWidth="1"/>
    <col min="15110" max="15361" width="8.90625" style="15"/>
    <col min="15362" max="15362" width="10.81640625" style="15" customWidth="1"/>
    <col min="15363" max="15363" width="11.1796875" style="15" customWidth="1"/>
    <col min="15364" max="15364" width="37.81640625" style="15" customWidth="1"/>
    <col min="15365" max="15365" width="20.81640625" style="15" customWidth="1"/>
    <col min="15366" max="15617" width="8.90625" style="15"/>
    <col min="15618" max="15618" width="10.81640625" style="15" customWidth="1"/>
    <col min="15619" max="15619" width="11.1796875" style="15" customWidth="1"/>
    <col min="15620" max="15620" width="37.81640625" style="15" customWidth="1"/>
    <col min="15621" max="15621" width="20.81640625" style="15" customWidth="1"/>
    <col min="15622" max="15873" width="8.90625" style="15"/>
    <col min="15874" max="15874" width="10.81640625" style="15" customWidth="1"/>
    <col min="15875" max="15875" width="11.1796875" style="15" customWidth="1"/>
    <col min="15876" max="15876" width="37.81640625" style="15" customWidth="1"/>
    <col min="15877" max="15877" width="20.81640625" style="15" customWidth="1"/>
    <col min="15878" max="16129" width="8.90625" style="15"/>
    <col min="16130" max="16130" width="10.81640625" style="15" customWidth="1"/>
    <col min="16131" max="16131" width="11.1796875" style="15" customWidth="1"/>
    <col min="16132" max="16132" width="37.81640625" style="15" customWidth="1"/>
    <col min="16133" max="16133" width="20.81640625" style="15" customWidth="1"/>
    <col min="16134" max="16384" width="8.90625" style="15"/>
  </cols>
  <sheetData>
    <row r="1" spans="1:7" ht="35.25" customHeight="1" x14ac:dyDescent="0.25">
      <c r="A1" s="14" t="s">
        <v>41</v>
      </c>
      <c r="B1" s="14"/>
    </row>
    <row r="2" spans="1:7" ht="35" customHeight="1" x14ac:dyDescent="0.25">
      <c r="A2" s="103" t="s">
        <v>54</v>
      </c>
      <c r="B2" s="103"/>
      <c r="C2" s="103"/>
      <c r="D2" s="103"/>
      <c r="E2" s="103"/>
    </row>
    <row r="3" spans="1:7" s="24" customFormat="1" ht="35" customHeight="1" x14ac:dyDescent="0.25">
      <c r="A3" s="106" t="str">
        <f>'100章 '!A3:F3</f>
        <v>项目名称：2026年过水路面治理改造工程施工采购</v>
      </c>
      <c r="B3" s="106"/>
      <c r="C3" s="106"/>
      <c r="D3" s="106"/>
      <c r="E3" s="106"/>
      <c r="F3" s="2"/>
      <c r="G3" s="2"/>
    </row>
    <row r="4" spans="1:7" s="24" customFormat="1" ht="25" customHeight="1" x14ac:dyDescent="0.25">
      <c r="A4" s="104" t="str">
        <f>'100章 '!A4:F4</f>
        <v>合同包号：包1</v>
      </c>
      <c r="B4" s="104"/>
      <c r="C4" s="104"/>
      <c r="D4" s="104"/>
      <c r="E4" s="104"/>
    </row>
    <row r="5" spans="1:7" s="25" customFormat="1" ht="25.25" customHeight="1" x14ac:dyDescent="0.25">
      <c r="A5" s="105" t="s">
        <v>58</v>
      </c>
      <c r="B5" s="105"/>
      <c r="C5" s="105"/>
      <c r="D5" s="105"/>
      <c r="E5" s="105"/>
    </row>
    <row r="6" spans="1:7" s="25" customFormat="1" ht="22.5" customHeight="1" x14ac:dyDescent="0.25">
      <c r="A6" s="4" t="s">
        <v>44</v>
      </c>
      <c r="B6" s="4" t="s">
        <v>45</v>
      </c>
      <c r="C6" s="5" t="s">
        <v>55</v>
      </c>
      <c r="D6" s="5" t="s">
        <v>46</v>
      </c>
      <c r="E6" s="6" t="s">
        <v>43</v>
      </c>
    </row>
    <row r="7" spans="1:7" s="25" customFormat="1" ht="22.5" customHeight="1" x14ac:dyDescent="0.25">
      <c r="A7" s="40"/>
      <c r="B7" s="7"/>
      <c r="C7" s="19"/>
      <c r="D7" s="20"/>
      <c r="E7" s="8"/>
    </row>
    <row r="8" spans="1:7" s="25" customFormat="1" ht="22.5" customHeight="1" x14ac:dyDescent="0.25">
      <c r="A8" s="9"/>
      <c r="B8" s="7"/>
      <c r="C8" s="19"/>
      <c r="D8" s="9"/>
      <c r="E8" s="8"/>
    </row>
    <row r="9" spans="1:7" s="25" customFormat="1" ht="22.5" customHeight="1" x14ac:dyDescent="0.25">
      <c r="A9" s="7"/>
      <c r="B9" s="10"/>
      <c r="C9" s="19"/>
      <c r="D9" s="9"/>
      <c r="E9" s="8"/>
    </row>
    <row r="10" spans="1:7" s="17" customFormat="1" ht="22.5" customHeight="1" x14ac:dyDescent="0.25">
      <c r="A10" s="7"/>
      <c r="B10" s="7"/>
      <c r="C10" s="8"/>
      <c r="D10" s="9"/>
      <c r="E10" s="8"/>
    </row>
    <row r="11" spans="1:7" s="17" customFormat="1" ht="22.5" customHeight="1" x14ac:dyDescent="0.25">
      <c r="A11" s="26"/>
      <c r="B11" s="26"/>
      <c r="C11" s="27"/>
      <c r="D11" s="28"/>
      <c r="E11" s="27"/>
    </row>
    <row r="12" spans="1:7" s="17" customFormat="1" ht="22.5" customHeight="1" x14ac:dyDescent="0.25">
      <c r="A12" s="26"/>
      <c r="B12" s="26"/>
      <c r="C12" s="27"/>
      <c r="D12" s="28"/>
      <c r="E12" s="27"/>
    </row>
    <row r="13" spans="1:7" s="17" customFormat="1" ht="22.5" customHeight="1" x14ac:dyDescent="0.25">
      <c r="A13" s="26"/>
      <c r="B13" s="26"/>
      <c r="C13" s="27"/>
      <c r="D13" s="28"/>
      <c r="E13" s="27"/>
    </row>
    <row r="14" spans="1:7" s="17" customFormat="1" ht="22.5" customHeight="1" x14ac:dyDescent="0.25">
      <c r="A14" s="26"/>
      <c r="B14" s="26"/>
      <c r="C14" s="27"/>
      <c r="D14" s="28"/>
      <c r="E14" s="27"/>
    </row>
    <row r="15" spans="1:7" s="17" customFormat="1" ht="22.5" customHeight="1" x14ac:dyDescent="0.25">
      <c r="A15" s="26"/>
      <c r="B15" s="26"/>
      <c r="C15" s="27"/>
      <c r="D15" s="28"/>
      <c r="E15" s="27"/>
    </row>
    <row r="16" spans="1:7" s="17" customFormat="1" ht="22.5" customHeight="1" x14ac:dyDescent="0.25">
      <c r="A16" s="26"/>
      <c r="B16" s="26"/>
      <c r="C16" s="27"/>
      <c r="D16" s="28"/>
      <c r="E16" s="27"/>
    </row>
    <row r="17" spans="1:5" s="17" customFormat="1" ht="22.5" customHeight="1" x14ac:dyDescent="0.25">
      <c r="A17" s="26"/>
      <c r="B17" s="26"/>
      <c r="C17" s="27"/>
      <c r="D17" s="28"/>
      <c r="E17" s="27"/>
    </row>
    <row r="18" spans="1:5" s="17" customFormat="1" ht="22.5" customHeight="1" x14ac:dyDescent="0.25">
      <c r="A18" s="26"/>
      <c r="B18" s="26"/>
      <c r="C18" s="27"/>
      <c r="D18" s="28"/>
      <c r="E18" s="27"/>
    </row>
    <row r="19" spans="1:5" s="17" customFormat="1" ht="22.5" customHeight="1" x14ac:dyDescent="0.25">
      <c r="A19" s="26"/>
      <c r="B19" s="26"/>
      <c r="C19" s="27"/>
      <c r="D19" s="28"/>
      <c r="E19" s="27"/>
    </row>
    <row r="20" spans="1:5" s="17" customFormat="1" ht="22.5" customHeight="1" x14ac:dyDescent="0.25">
      <c r="A20" s="26"/>
      <c r="B20" s="26"/>
      <c r="C20" s="27"/>
      <c r="D20" s="28"/>
      <c r="E20" s="27"/>
    </row>
    <row r="21" spans="1:5" s="17" customFormat="1" ht="22.5" customHeight="1" x14ac:dyDescent="0.25">
      <c r="A21" s="26"/>
      <c r="B21" s="26"/>
      <c r="C21" s="27"/>
      <c r="D21" s="28"/>
      <c r="E21" s="27"/>
    </row>
    <row r="22" spans="1:5" s="17" customFormat="1" ht="22.5" customHeight="1" x14ac:dyDescent="0.25">
      <c r="A22" s="26"/>
      <c r="B22" s="26"/>
      <c r="C22" s="27"/>
      <c r="D22" s="28"/>
      <c r="E22" s="27"/>
    </row>
    <row r="23" spans="1:5" s="17" customFormat="1" ht="22.5" customHeight="1" x14ac:dyDescent="0.25">
      <c r="A23" s="26"/>
      <c r="B23" s="26"/>
      <c r="C23" s="27"/>
      <c r="D23" s="28"/>
      <c r="E23" s="27"/>
    </row>
    <row r="24" spans="1:5" s="17" customFormat="1" ht="22.5" customHeight="1" x14ac:dyDescent="0.25">
      <c r="A24" s="26"/>
      <c r="B24" s="26"/>
      <c r="C24" s="27"/>
      <c r="D24" s="28"/>
      <c r="E24" s="27"/>
    </row>
    <row r="25" spans="1:5" s="17" customFormat="1" ht="22.5" customHeight="1" x14ac:dyDescent="0.25">
      <c r="A25" s="7"/>
      <c r="B25" s="7"/>
      <c r="C25" s="8"/>
      <c r="D25" s="9"/>
      <c r="E25" s="8"/>
    </row>
    <row r="26" spans="1:5" s="17" customFormat="1" ht="22.5" customHeight="1" x14ac:dyDescent="0.25">
      <c r="A26" s="7"/>
      <c r="B26" s="7"/>
      <c r="C26" s="8"/>
      <c r="D26" s="9"/>
      <c r="E26" s="8"/>
    </row>
    <row r="27" spans="1:5" s="17" customFormat="1" ht="22.5" customHeight="1" x14ac:dyDescent="0.25">
      <c r="A27" s="7"/>
      <c r="B27" s="7"/>
      <c r="C27" s="8"/>
      <c r="D27" s="9"/>
      <c r="E27" s="8"/>
    </row>
    <row r="28" spans="1:5" s="17" customFormat="1" ht="22.5" customHeight="1" x14ac:dyDescent="0.25">
      <c r="A28" s="7"/>
      <c r="B28" s="7"/>
      <c r="C28" s="8"/>
      <c r="D28" s="9"/>
      <c r="E28" s="8"/>
    </row>
    <row r="29" spans="1:5" s="25" customFormat="1" ht="22.5" customHeight="1" x14ac:dyDescent="0.25">
      <c r="A29" s="102" t="s">
        <v>42</v>
      </c>
      <c r="B29" s="102"/>
      <c r="C29" s="102"/>
      <c r="D29" s="102"/>
      <c r="E29" s="29">
        <f>ROUND(SUM(E7:E28),0)</f>
        <v>0</v>
      </c>
    </row>
  </sheetData>
  <sheetProtection algorithmName="SHA-512" hashValue="zPq0xhj2F9KRd7xuY927lCNbHJL6hlFRcN6cmCdWLpVnx1qVmr3exxmv0jmByH6kqDJET4/E+Ek681hn1pF3oQ==" saltValue="rEeJC05SjDQMOwnCTWTd6g==" spinCount="100000" sheet="1" formatRows="0"/>
  <mergeCells count="5">
    <mergeCell ref="A2:E2"/>
    <mergeCell ref="A4:E4"/>
    <mergeCell ref="A5:E5"/>
    <mergeCell ref="A29:D29"/>
    <mergeCell ref="A3:E3"/>
  </mergeCells>
  <phoneticPr fontId="1" type="noConversion"/>
  <printOptions horizontalCentered="1"/>
  <pageMargins left="0.59055118110236227" right="0.43307086614173229" top="0.59055118110236227" bottom="0.59055118110236227" header="0.31496062992125984" footer="0.31496062992125984"/>
  <pageSetup paperSize="9"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4"/>
  <dimension ref="A1:F20"/>
  <sheetViews>
    <sheetView view="pageBreakPreview" topLeftCell="A16" zoomScale="115" zoomScaleNormal="100" zoomScaleSheetLayoutView="115" workbookViewId="0">
      <selection activeCell="D20" sqref="D20"/>
    </sheetView>
  </sheetViews>
  <sheetFormatPr defaultColWidth="8.81640625" defaultRowHeight="42" customHeight="1" x14ac:dyDescent="0.25"/>
  <cols>
    <col min="1" max="2" width="15.6328125" style="12" customWidth="1"/>
    <col min="3" max="3" width="34.81640625" style="12" customWidth="1"/>
    <col min="4" max="4" width="26.81640625" style="13" customWidth="1"/>
    <col min="5" max="16384" width="8.81640625" style="12"/>
  </cols>
  <sheetData>
    <row r="1" spans="1:6" ht="22.5" customHeight="1" x14ac:dyDescent="0.25">
      <c r="A1" s="11" t="s">
        <v>50</v>
      </c>
    </row>
    <row r="2" spans="1:6" ht="35" customHeight="1" x14ac:dyDescent="0.25">
      <c r="A2" s="100" t="s">
        <v>53</v>
      </c>
      <c r="B2" s="100"/>
      <c r="C2" s="100"/>
      <c r="D2" s="100"/>
    </row>
    <row r="3" spans="1:6" s="1" customFormat="1" ht="35" customHeight="1" x14ac:dyDescent="0.25">
      <c r="A3" s="106" t="str">
        <f>'100章 '!A3:F3</f>
        <v>项目名称：2026年过水路面治理改造工程施工采购</v>
      </c>
      <c r="B3" s="106"/>
      <c r="C3" s="106"/>
      <c r="D3" s="106"/>
      <c r="E3" s="2"/>
      <c r="F3" s="2"/>
    </row>
    <row r="4" spans="1:6" s="1" customFormat="1" ht="25" customHeight="1" x14ac:dyDescent="0.25">
      <c r="A4" s="110" t="str">
        <f>'100章 '!A4:F4</f>
        <v>合同包号：包1</v>
      </c>
      <c r="B4" s="110"/>
      <c r="C4" s="110"/>
      <c r="D4" s="110"/>
    </row>
    <row r="5" spans="1:6" s="17" customFormat="1" ht="25.25" customHeight="1" x14ac:dyDescent="0.25">
      <c r="A5" s="111" t="s">
        <v>133</v>
      </c>
      <c r="B5" s="111"/>
      <c r="C5" s="111"/>
      <c r="D5" s="111"/>
    </row>
    <row r="6" spans="1:6" s="17" customFormat="1" ht="40.25" customHeight="1" x14ac:dyDescent="0.25">
      <c r="A6" s="44" t="s">
        <v>38</v>
      </c>
      <c r="B6" s="44" t="s">
        <v>47</v>
      </c>
      <c r="C6" s="44" t="s">
        <v>48</v>
      </c>
      <c r="D6" s="45" t="s">
        <v>39</v>
      </c>
    </row>
    <row r="7" spans="1:6" s="17" customFormat="1" ht="40.25" customHeight="1" x14ac:dyDescent="0.25">
      <c r="A7" s="43">
        <v>1</v>
      </c>
      <c r="B7" s="44">
        <v>100</v>
      </c>
      <c r="C7" s="43" t="s">
        <v>49</v>
      </c>
      <c r="D7" s="18">
        <f>'100章 '!F29</f>
        <v>61243</v>
      </c>
    </row>
    <row r="8" spans="1:6" s="17" customFormat="1" ht="40.25" customHeight="1" x14ac:dyDescent="0.25">
      <c r="A8" s="46">
        <v>2</v>
      </c>
      <c r="B8" s="47">
        <v>200</v>
      </c>
      <c r="C8" s="46" t="s">
        <v>116</v>
      </c>
      <c r="D8" s="48">
        <f>'200章  '!F29</f>
        <v>0</v>
      </c>
    </row>
    <row r="9" spans="1:6" s="17" customFormat="1" ht="40.25" customHeight="1" x14ac:dyDescent="0.25">
      <c r="A9" s="43">
        <v>3</v>
      </c>
      <c r="B9" s="44">
        <v>300</v>
      </c>
      <c r="C9" s="46" t="s">
        <v>117</v>
      </c>
      <c r="D9" s="48"/>
    </row>
    <row r="10" spans="1:6" s="17" customFormat="1" ht="40.25" customHeight="1" x14ac:dyDescent="0.25">
      <c r="A10" s="46">
        <v>4</v>
      </c>
      <c r="B10" s="47">
        <v>400</v>
      </c>
      <c r="C10" s="46" t="s">
        <v>118</v>
      </c>
      <c r="D10" s="48"/>
    </row>
    <row r="11" spans="1:6" s="17" customFormat="1" ht="40.25" customHeight="1" x14ac:dyDescent="0.25">
      <c r="A11" s="43">
        <v>5</v>
      </c>
      <c r="B11" s="44">
        <v>500</v>
      </c>
      <c r="C11" s="46" t="s">
        <v>119</v>
      </c>
      <c r="D11" s="48"/>
    </row>
    <row r="12" spans="1:6" s="17" customFormat="1" ht="40.25" customHeight="1" x14ac:dyDescent="0.25">
      <c r="A12" s="46">
        <v>6</v>
      </c>
      <c r="B12" s="47">
        <v>600</v>
      </c>
      <c r="C12" s="46" t="s">
        <v>120</v>
      </c>
      <c r="D12" s="48">
        <f>'600章 '!F29</f>
        <v>0</v>
      </c>
    </row>
    <row r="13" spans="1:6" s="17" customFormat="1" ht="40.25" customHeight="1" x14ac:dyDescent="0.25">
      <c r="A13" s="43">
        <v>7</v>
      </c>
      <c r="B13" s="47">
        <v>700</v>
      </c>
      <c r="C13" s="46" t="s">
        <v>121</v>
      </c>
      <c r="D13" s="48"/>
    </row>
    <row r="14" spans="1:6" s="17" customFormat="1" ht="40.25" customHeight="1" x14ac:dyDescent="0.25">
      <c r="A14" s="46">
        <v>8</v>
      </c>
      <c r="B14" s="44">
        <v>800</v>
      </c>
      <c r="C14" s="43" t="s">
        <v>85</v>
      </c>
      <c r="D14" s="18">
        <f>'800章 '!F14</f>
        <v>0</v>
      </c>
    </row>
    <row r="15" spans="1:6" s="17" customFormat="1" ht="40.25" customHeight="1" x14ac:dyDescent="0.25">
      <c r="A15" s="43">
        <v>9</v>
      </c>
      <c r="B15" s="109" t="s">
        <v>86</v>
      </c>
      <c r="C15" s="109"/>
      <c r="D15" s="18">
        <f>SUM(D7:D14)</f>
        <v>61243</v>
      </c>
    </row>
    <row r="16" spans="1:6" s="17" customFormat="1" ht="40.25" customHeight="1" x14ac:dyDescent="0.25">
      <c r="A16" s="46">
        <v>10</v>
      </c>
      <c r="B16" s="107" t="s">
        <v>51</v>
      </c>
      <c r="C16" s="108"/>
      <c r="D16" s="18">
        <f>专业工程暂估价!E29</f>
        <v>0</v>
      </c>
    </row>
    <row r="17" spans="1:4" s="17" customFormat="1" ht="40.25" customHeight="1" x14ac:dyDescent="0.25">
      <c r="A17" s="43">
        <v>11</v>
      </c>
      <c r="B17" s="107" t="s">
        <v>122</v>
      </c>
      <c r="C17" s="108"/>
      <c r="D17" s="18">
        <f>D15-D16</f>
        <v>61243</v>
      </c>
    </row>
    <row r="18" spans="1:4" s="17" customFormat="1" ht="40.25" customHeight="1" x14ac:dyDescent="0.25">
      <c r="A18" s="46">
        <v>12</v>
      </c>
      <c r="B18" s="107" t="s">
        <v>52</v>
      </c>
      <c r="C18" s="108"/>
      <c r="D18" s="18"/>
    </row>
    <row r="19" spans="1:4" s="17" customFormat="1" ht="40.25" customHeight="1" x14ac:dyDescent="0.25">
      <c r="A19" s="43">
        <v>13</v>
      </c>
      <c r="B19" s="109" t="s">
        <v>127</v>
      </c>
      <c r="C19" s="109"/>
      <c r="D19" s="18">
        <v>0</v>
      </c>
    </row>
    <row r="20" spans="1:4" s="17" customFormat="1" ht="40.25" customHeight="1" x14ac:dyDescent="0.25">
      <c r="A20" s="46">
        <v>14</v>
      </c>
      <c r="B20" s="109" t="s">
        <v>134</v>
      </c>
      <c r="C20" s="109"/>
      <c r="D20" s="18">
        <f>ROUND(D15+D18+D19,0)</f>
        <v>61243</v>
      </c>
    </row>
  </sheetData>
  <sheetProtection algorithmName="SHA-512" hashValue="ndyyiNOlmfAl9z+5IQm6iBjL0+E0itvoQgmmUXB97h68uvIxD+gTYG1XAleVAWudkf/GTD3LJHZPeSsjZtw+xg==" saltValue="IFTxv4cnV0p8jZPQWZnNGw==" spinCount="100000" sheet="1" formatRows="0"/>
  <mergeCells count="10">
    <mergeCell ref="B17:C17"/>
    <mergeCell ref="B18:C18"/>
    <mergeCell ref="B19:C19"/>
    <mergeCell ref="B20:C20"/>
    <mergeCell ref="A2:D2"/>
    <mergeCell ref="A3:D3"/>
    <mergeCell ref="A4:D4"/>
    <mergeCell ref="A5:D5"/>
    <mergeCell ref="B15:C15"/>
    <mergeCell ref="B16:C16"/>
  </mergeCells>
  <phoneticPr fontId="1" type="noConversion"/>
  <printOptions horizontalCentered="1"/>
  <pageMargins left="0.59055118110236227" right="0.43307086614173229" top="0.59055118110236227" bottom="0.59055118110236227" header="0.31496062992125984" footer="0.31496062992125984"/>
  <pageSetup paperSize="9"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6"/>
  <dimension ref="A1:R21"/>
  <sheetViews>
    <sheetView view="pageBreakPreview" zoomScale="115" zoomScaleNormal="100" zoomScaleSheetLayoutView="115" workbookViewId="0">
      <selection activeCell="M15" sqref="M15"/>
    </sheetView>
  </sheetViews>
  <sheetFormatPr defaultColWidth="9" defaultRowHeight="14" x14ac:dyDescent="0.25"/>
  <cols>
    <col min="1" max="1" width="6.08984375" style="38" customWidth="1"/>
    <col min="2" max="6" width="7.36328125" style="38" customWidth="1"/>
    <col min="7" max="7" width="8.08984375" style="38" customWidth="1"/>
    <col min="8" max="9" width="7.81640625" style="38" customWidth="1"/>
    <col min="10" max="10" width="8.08984375" style="38" customWidth="1"/>
    <col min="11" max="12" width="7.08984375" style="38" customWidth="1"/>
    <col min="13" max="13" width="7.453125" style="38" customWidth="1"/>
    <col min="14" max="17" width="7.1796875" style="38" customWidth="1"/>
    <col min="18" max="18" width="8.08984375" style="38" customWidth="1"/>
    <col min="19" max="16384" width="9" style="38"/>
  </cols>
  <sheetData>
    <row r="1" spans="1:18" s="31" customFormat="1" ht="22.5" customHeight="1" x14ac:dyDescent="0.25">
      <c r="A1" s="119" t="s">
        <v>62</v>
      </c>
      <c r="B1" s="119"/>
      <c r="C1" s="119"/>
      <c r="D1" s="119"/>
      <c r="E1" s="119"/>
      <c r="F1" s="119"/>
      <c r="G1" s="119"/>
      <c r="H1" s="119"/>
      <c r="I1" s="119"/>
      <c r="J1" s="119"/>
      <c r="K1" s="119"/>
      <c r="L1" s="119"/>
      <c r="M1" s="119"/>
      <c r="N1" s="119"/>
      <c r="O1" s="119"/>
      <c r="P1" s="119"/>
      <c r="Q1" s="119"/>
      <c r="R1" s="119"/>
    </row>
    <row r="2" spans="1:18" s="32" customFormat="1" ht="17.399999999999999" customHeight="1" x14ac:dyDescent="0.25">
      <c r="A2" s="120"/>
      <c r="B2" s="120"/>
      <c r="C2" s="120"/>
      <c r="D2" s="120"/>
      <c r="E2" s="120"/>
      <c r="F2" s="120"/>
      <c r="G2" s="120"/>
      <c r="H2" s="120"/>
      <c r="I2" s="120"/>
      <c r="J2" s="120"/>
      <c r="K2" s="120"/>
      <c r="L2" s="120"/>
      <c r="M2" s="120"/>
      <c r="N2" s="120"/>
      <c r="O2" s="120"/>
      <c r="P2" s="120"/>
      <c r="Q2" s="120"/>
      <c r="R2" s="120"/>
    </row>
    <row r="3" spans="1:18" s="33" customFormat="1" ht="24.9" customHeight="1" x14ac:dyDescent="0.25">
      <c r="A3" s="121" t="str">
        <f>'100章 '!A3:F3</f>
        <v>项目名称：2026年过水路面治理改造工程施工采购</v>
      </c>
      <c r="B3" s="121"/>
      <c r="C3" s="121"/>
      <c r="D3" s="121"/>
      <c r="E3" s="121"/>
      <c r="F3" s="121"/>
      <c r="G3" s="121"/>
      <c r="H3" s="121"/>
      <c r="I3" s="121"/>
      <c r="J3" s="121"/>
      <c r="K3" s="121"/>
      <c r="L3" s="121"/>
      <c r="M3" s="121"/>
      <c r="N3" s="121"/>
      <c r="O3" s="121"/>
      <c r="P3" s="121"/>
      <c r="Q3" s="121"/>
      <c r="R3" s="121"/>
    </row>
    <row r="4" spans="1:18" s="33" customFormat="1" ht="24.9" customHeight="1" x14ac:dyDescent="0.25">
      <c r="A4" s="122" t="str">
        <f>'100章 '!A4:F4</f>
        <v>合同包号：包1</v>
      </c>
      <c r="B4" s="122"/>
      <c r="C4" s="122"/>
      <c r="D4" s="122"/>
      <c r="E4" s="122"/>
      <c r="F4" s="122"/>
      <c r="G4" s="122"/>
      <c r="H4" s="122"/>
      <c r="I4" s="122"/>
      <c r="J4" s="122"/>
      <c r="K4" s="122"/>
      <c r="L4" s="122"/>
      <c r="M4" s="122"/>
      <c r="N4" s="122"/>
      <c r="O4" s="122"/>
      <c r="P4" s="122"/>
      <c r="Q4" s="122"/>
      <c r="R4" s="122"/>
    </row>
    <row r="5" spans="1:18" s="33" customFormat="1" ht="24" customHeight="1" x14ac:dyDescent="0.25">
      <c r="A5" s="123" t="s">
        <v>63</v>
      </c>
      <c r="B5" s="124"/>
      <c r="C5" s="124"/>
      <c r="D5" s="124"/>
      <c r="E5" s="124"/>
      <c r="F5" s="124"/>
      <c r="G5" s="124"/>
      <c r="H5" s="124"/>
      <c r="I5" s="124"/>
      <c r="J5" s="124"/>
      <c r="K5" s="124"/>
      <c r="L5" s="124"/>
      <c r="M5" s="124"/>
      <c r="N5" s="124"/>
      <c r="O5" s="124"/>
      <c r="P5" s="124"/>
      <c r="Q5" s="124"/>
      <c r="R5" s="125"/>
    </row>
    <row r="6" spans="1:18" s="34" customFormat="1" ht="24" customHeight="1" x14ac:dyDescent="0.25">
      <c r="A6" s="112" t="s">
        <v>38</v>
      </c>
      <c r="B6" s="112" t="s">
        <v>64</v>
      </c>
      <c r="C6" s="112" t="s">
        <v>65</v>
      </c>
      <c r="D6" s="112" t="s">
        <v>66</v>
      </c>
      <c r="E6" s="112"/>
      <c r="F6" s="112"/>
      <c r="G6" s="112" t="s">
        <v>67</v>
      </c>
      <c r="H6" s="112"/>
      <c r="I6" s="112"/>
      <c r="J6" s="112"/>
      <c r="K6" s="116"/>
      <c r="L6" s="116"/>
      <c r="M6" s="116" t="s">
        <v>68</v>
      </c>
      <c r="N6" s="112" t="s">
        <v>69</v>
      </c>
      <c r="O6" s="112" t="s">
        <v>70</v>
      </c>
      <c r="P6" s="112" t="s">
        <v>71</v>
      </c>
      <c r="Q6" s="112" t="s">
        <v>72</v>
      </c>
      <c r="R6" s="116" t="s">
        <v>73</v>
      </c>
    </row>
    <row r="7" spans="1:18" s="34" customFormat="1" ht="24" customHeight="1" x14ac:dyDescent="0.25">
      <c r="A7" s="112"/>
      <c r="B7" s="112"/>
      <c r="C7" s="112"/>
      <c r="D7" s="112" t="s">
        <v>74</v>
      </c>
      <c r="E7" s="112" t="s">
        <v>75</v>
      </c>
      <c r="F7" s="112" t="s">
        <v>76</v>
      </c>
      <c r="G7" s="113" t="s">
        <v>77</v>
      </c>
      <c r="H7" s="114"/>
      <c r="I7" s="114"/>
      <c r="J7" s="115"/>
      <c r="K7" s="116" t="s">
        <v>78</v>
      </c>
      <c r="L7" s="116" t="s">
        <v>79</v>
      </c>
      <c r="M7" s="118"/>
      <c r="N7" s="112"/>
      <c r="O7" s="112"/>
      <c r="P7" s="112"/>
      <c r="Q7" s="112"/>
      <c r="R7" s="118"/>
    </row>
    <row r="8" spans="1:18" s="34" customFormat="1" ht="24" customHeight="1" x14ac:dyDescent="0.25">
      <c r="A8" s="112"/>
      <c r="B8" s="112"/>
      <c r="C8" s="112"/>
      <c r="D8" s="112"/>
      <c r="E8" s="112"/>
      <c r="F8" s="112"/>
      <c r="G8" s="35" t="s">
        <v>80</v>
      </c>
      <c r="H8" s="35" t="s">
        <v>81</v>
      </c>
      <c r="I8" s="35" t="s">
        <v>75</v>
      </c>
      <c r="J8" s="35" t="s">
        <v>82</v>
      </c>
      <c r="K8" s="117"/>
      <c r="L8" s="117"/>
      <c r="M8" s="118"/>
      <c r="N8" s="112"/>
      <c r="O8" s="112"/>
      <c r="P8" s="112"/>
      <c r="Q8" s="112"/>
      <c r="R8" s="117"/>
    </row>
    <row r="9" spans="1:18" ht="22.5" customHeight="1" x14ac:dyDescent="0.25">
      <c r="A9" s="36"/>
      <c r="B9" s="36"/>
      <c r="C9" s="36"/>
      <c r="D9" s="36"/>
      <c r="E9" s="36"/>
      <c r="F9" s="36"/>
      <c r="G9" s="36"/>
      <c r="H9" s="36"/>
      <c r="I9" s="36"/>
      <c r="J9" s="36"/>
      <c r="K9" s="37"/>
      <c r="L9" s="37"/>
      <c r="M9" s="36"/>
      <c r="N9" s="36"/>
      <c r="O9" s="36"/>
      <c r="P9" s="36"/>
      <c r="Q9" s="36"/>
      <c r="R9" s="36"/>
    </row>
    <row r="10" spans="1:18" ht="22.5" customHeight="1" x14ac:dyDescent="0.25">
      <c r="A10" s="36"/>
      <c r="B10" s="36"/>
      <c r="C10" s="36"/>
      <c r="D10" s="36"/>
      <c r="E10" s="36"/>
      <c r="F10" s="36"/>
      <c r="G10" s="36"/>
      <c r="H10" s="36"/>
      <c r="I10" s="36"/>
      <c r="J10" s="36"/>
      <c r="K10" s="36"/>
      <c r="L10" s="36"/>
      <c r="M10" s="36"/>
      <c r="N10" s="36"/>
      <c r="O10" s="36"/>
      <c r="P10" s="36"/>
      <c r="Q10" s="36"/>
      <c r="R10" s="36"/>
    </row>
    <row r="11" spans="1:18" ht="22.5" customHeight="1" x14ac:dyDescent="0.25">
      <c r="A11" s="36"/>
      <c r="B11" s="36"/>
      <c r="C11" s="36"/>
      <c r="D11" s="36"/>
      <c r="E11" s="36"/>
      <c r="F11" s="36"/>
      <c r="G11" s="36"/>
      <c r="H11" s="36"/>
      <c r="I11" s="36"/>
      <c r="J11" s="36"/>
      <c r="K11" s="36"/>
      <c r="L11" s="36"/>
      <c r="M11" s="36"/>
      <c r="N11" s="36"/>
      <c r="O11" s="36"/>
      <c r="P11" s="36"/>
      <c r="Q11" s="36"/>
      <c r="R11" s="36"/>
    </row>
    <row r="12" spans="1:18" ht="22.5" customHeight="1" x14ac:dyDescent="0.25">
      <c r="A12" s="36"/>
      <c r="B12" s="36"/>
      <c r="C12" s="36"/>
      <c r="D12" s="36"/>
      <c r="E12" s="36"/>
      <c r="F12" s="36"/>
      <c r="G12" s="36"/>
      <c r="H12" s="36"/>
      <c r="I12" s="36"/>
      <c r="J12" s="36"/>
      <c r="K12" s="36"/>
      <c r="L12" s="36"/>
      <c r="M12" s="36"/>
      <c r="N12" s="36"/>
      <c r="O12" s="36"/>
      <c r="P12" s="36"/>
      <c r="Q12" s="36"/>
      <c r="R12" s="36"/>
    </row>
    <row r="13" spans="1:18" ht="22.5" customHeight="1" x14ac:dyDescent="0.25">
      <c r="A13" s="36"/>
      <c r="B13" s="36"/>
      <c r="C13" s="36"/>
      <c r="D13" s="36"/>
      <c r="E13" s="36"/>
      <c r="F13" s="36"/>
      <c r="G13" s="36"/>
      <c r="H13" s="36"/>
      <c r="I13" s="36"/>
      <c r="J13" s="36"/>
      <c r="K13" s="36"/>
      <c r="L13" s="36"/>
      <c r="M13" s="36"/>
      <c r="N13" s="36"/>
      <c r="O13" s="36"/>
      <c r="P13" s="36"/>
      <c r="Q13" s="36"/>
      <c r="R13" s="36"/>
    </row>
    <row r="14" spans="1:18" ht="22.5" customHeight="1" x14ac:dyDescent="0.25">
      <c r="A14" s="36"/>
      <c r="B14" s="36"/>
      <c r="C14" s="36"/>
      <c r="D14" s="36"/>
      <c r="E14" s="36"/>
      <c r="F14" s="36"/>
      <c r="G14" s="36"/>
      <c r="H14" s="36"/>
      <c r="I14" s="36"/>
      <c r="J14" s="36"/>
      <c r="K14" s="36"/>
      <c r="L14" s="36"/>
      <c r="M14" s="36"/>
      <c r="N14" s="36"/>
      <c r="O14" s="36"/>
      <c r="P14" s="36"/>
      <c r="Q14" s="36"/>
      <c r="R14" s="36"/>
    </row>
    <row r="15" spans="1:18" ht="22.5" customHeight="1" x14ac:dyDescent="0.25">
      <c r="A15" s="36"/>
      <c r="B15" s="36"/>
      <c r="C15" s="36"/>
      <c r="D15" s="36"/>
      <c r="E15" s="36"/>
      <c r="F15" s="36"/>
      <c r="G15" s="36"/>
      <c r="H15" s="36"/>
      <c r="I15" s="36"/>
      <c r="J15" s="36"/>
      <c r="K15" s="36"/>
      <c r="L15" s="36"/>
      <c r="M15" s="36"/>
      <c r="N15" s="36"/>
      <c r="O15" s="36"/>
      <c r="P15" s="36"/>
      <c r="Q15" s="36"/>
      <c r="R15" s="36"/>
    </row>
    <row r="16" spans="1:18" ht="22.5" customHeight="1" x14ac:dyDescent="0.25">
      <c r="A16" s="36"/>
      <c r="B16" s="36"/>
      <c r="C16" s="36"/>
      <c r="D16" s="36"/>
      <c r="E16" s="36"/>
      <c r="F16" s="36"/>
      <c r="G16" s="36"/>
      <c r="H16" s="36"/>
      <c r="I16" s="36"/>
      <c r="J16" s="36"/>
      <c r="K16" s="36"/>
      <c r="L16" s="36"/>
      <c r="M16" s="36"/>
      <c r="N16" s="36"/>
      <c r="O16" s="36"/>
      <c r="P16" s="36"/>
      <c r="Q16" s="36"/>
      <c r="R16" s="36"/>
    </row>
    <row r="17" spans="1:18" ht="22.5" customHeight="1" x14ac:dyDescent="0.25">
      <c r="A17" s="36"/>
      <c r="B17" s="36"/>
      <c r="C17" s="36"/>
      <c r="D17" s="36"/>
      <c r="E17" s="36"/>
      <c r="F17" s="36"/>
      <c r="G17" s="36"/>
      <c r="H17" s="36"/>
      <c r="I17" s="36"/>
      <c r="J17" s="36"/>
      <c r="K17" s="36"/>
      <c r="L17" s="36"/>
      <c r="M17" s="36"/>
      <c r="N17" s="36"/>
      <c r="O17" s="36"/>
      <c r="P17" s="36"/>
      <c r="Q17" s="36"/>
      <c r="R17" s="36"/>
    </row>
    <row r="18" spans="1:18" ht="22.5" customHeight="1" x14ac:dyDescent="0.25">
      <c r="A18" s="36"/>
      <c r="B18" s="36"/>
      <c r="C18" s="36"/>
      <c r="D18" s="36"/>
      <c r="E18" s="36"/>
      <c r="F18" s="36"/>
      <c r="G18" s="36"/>
      <c r="H18" s="36"/>
      <c r="I18" s="36"/>
      <c r="J18" s="36"/>
      <c r="K18" s="36"/>
      <c r="L18" s="36"/>
      <c r="M18" s="36"/>
      <c r="N18" s="36"/>
      <c r="O18" s="36"/>
      <c r="P18" s="36"/>
      <c r="Q18" s="36"/>
      <c r="R18" s="36"/>
    </row>
    <row r="19" spans="1:18" ht="22.5" customHeight="1" x14ac:dyDescent="0.25">
      <c r="A19" s="36"/>
      <c r="B19" s="36"/>
      <c r="C19" s="36"/>
      <c r="D19" s="36"/>
      <c r="E19" s="36"/>
      <c r="F19" s="36"/>
      <c r="G19" s="36"/>
      <c r="H19" s="36"/>
      <c r="I19" s="36"/>
      <c r="J19" s="36"/>
      <c r="K19" s="36"/>
      <c r="L19" s="36"/>
      <c r="M19" s="36"/>
      <c r="N19" s="36"/>
      <c r="O19" s="36"/>
      <c r="P19" s="36"/>
      <c r="Q19" s="36"/>
      <c r="R19" s="36"/>
    </row>
    <row r="20" spans="1:18" ht="22.5" customHeight="1" x14ac:dyDescent="0.25">
      <c r="A20" s="36"/>
      <c r="B20" s="36"/>
      <c r="C20" s="36"/>
      <c r="D20" s="36"/>
      <c r="E20" s="36"/>
      <c r="F20" s="36"/>
      <c r="G20" s="36"/>
      <c r="H20" s="36"/>
      <c r="I20" s="36"/>
      <c r="J20" s="36"/>
      <c r="K20" s="36"/>
      <c r="L20" s="36"/>
      <c r="M20" s="36"/>
      <c r="N20" s="36"/>
      <c r="O20" s="36"/>
      <c r="P20" s="36"/>
      <c r="Q20" s="36"/>
      <c r="R20" s="36"/>
    </row>
    <row r="21" spans="1:18" ht="22.5" customHeight="1" x14ac:dyDescent="0.25">
      <c r="A21" s="36"/>
      <c r="B21" s="36"/>
      <c r="C21" s="36"/>
      <c r="D21" s="36"/>
      <c r="E21" s="36"/>
      <c r="F21" s="36"/>
      <c r="G21" s="36"/>
      <c r="H21" s="36"/>
      <c r="I21" s="36"/>
      <c r="J21" s="36"/>
      <c r="K21" s="36"/>
      <c r="L21" s="36"/>
      <c r="M21" s="36"/>
      <c r="N21" s="36"/>
      <c r="O21" s="36"/>
      <c r="P21" s="36"/>
      <c r="Q21" s="36"/>
      <c r="R21" s="36"/>
    </row>
  </sheetData>
  <sheetProtection algorithmName="SHA-512" hashValue="xbGZ2F+Cg+y2D3V33OjA7X1KWpsigcsJC06+CG5lfiIfI4xlNLtjoOQTWkX7hXYJWFEdyFpJkkUWSbO7GBn0Ng==" saltValue="yypC8CE+ROOAuz/Ah1grgA==" spinCount="100000" sheet="1" formatColumns="0" formatRows="0"/>
  <mergeCells count="22">
    <mergeCell ref="Q6:Q8"/>
    <mergeCell ref="R6:R8"/>
    <mergeCell ref="A1:R1"/>
    <mergeCell ref="A2:R2"/>
    <mergeCell ref="A3:R3"/>
    <mergeCell ref="A4:R4"/>
    <mergeCell ref="A5:R5"/>
    <mergeCell ref="A6:A8"/>
    <mergeCell ref="B6:B8"/>
    <mergeCell ref="C6:C8"/>
    <mergeCell ref="D6:F6"/>
    <mergeCell ref="G6:L6"/>
    <mergeCell ref="L7:L8"/>
    <mergeCell ref="M6:M8"/>
    <mergeCell ref="N6:N8"/>
    <mergeCell ref="O6:O8"/>
    <mergeCell ref="P6:P8"/>
    <mergeCell ref="D7:D8"/>
    <mergeCell ref="E7:E8"/>
    <mergeCell ref="F7:F8"/>
    <mergeCell ref="G7:J7"/>
    <mergeCell ref="K7:K8"/>
  </mergeCells>
  <phoneticPr fontId="1" type="noConversion"/>
  <printOptions horizontalCentered="1"/>
  <pageMargins left="0.43263888888888902" right="0.43263888888888902" top="0.74791666666666701" bottom="0.74791666666666701" header="0.31458333333333299" footer="0.31458333333333299"/>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11</vt:i4>
      </vt:variant>
    </vt:vector>
  </HeadingPairs>
  <TitlesOfParts>
    <vt:vector size="19" baseType="lpstr">
      <vt:lpstr>工程量清单说明</vt:lpstr>
      <vt:lpstr>100章 </vt:lpstr>
      <vt:lpstr>200章  </vt:lpstr>
      <vt:lpstr>600章 </vt:lpstr>
      <vt:lpstr>800章 </vt:lpstr>
      <vt:lpstr>专业工程暂估价</vt:lpstr>
      <vt:lpstr>投标（响应）报价汇总表 </vt:lpstr>
      <vt:lpstr>工程量清单单价分析表</vt:lpstr>
      <vt:lpstr>'200章  '!Print_Area</vt:lpstr>
      <vt:lpstr>'600章 '!Print_Area</vt:lpstr>
      <vt:lpstr>'800章 '!Print_Area</vt:lpstr>
      <vt:lpstr>工程量清单说明!Print_Area</vt:lpstr>
      <vt:lpstr>'投标（响应）报价汇总表 '!Print_Area</vt:lpstr>
      <vt:lpstr>专业工程暂估价!Print_Area</vt:lpstr>
      <vt:lpstr>'100章 '!Print_Titles</vt:lpstr>
      <vt:lpstr>'200章  '!Print_Titles</vt:lpstr>
      <vt:lpstr>'600章 '!Print_Titles</vt:lpstr>
      <vt:lpstr>'800章 '!Print_Titles</vt:lpstr>
      <vt:lpstr>工程量清单单价分析表!Print_Titles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2026-09-09T14:33:20Z</dcterms:modified>
</cp:coreProperties>
</file>