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中堂医院需求调查\东莞市中堂医院专用设备需求调查\东莞市中堂医院专用设备及服务\附件清单\"/>
    </mc:Choice>
  </mc:AlternateContent>
  <xr:revisionPtr revIDLastSave="0" documentId="13_ncr:1_{8A3632C6-0269-4509-AB99-3C442DDFAC1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汇总表" sheetId="7" r:id="rId1"/>
    <sheet name="业务系统迁移服务" sheetId="6" r:id="rId2"/>
    <sheet name="机房搬迁服务" sheetId="4" r:id="rId3"/>
    <sheet name="信息化基础设备" sheetId="14" r:id="rId4"/>
    <sheet name="桌面及办公设备" sheetId="5" r:id="rId5"/>
    <sheet name="基本现状描述" sheetId="11" r:id="rId6"/>
    <sheet name="桌面办公现状" sheetId="3" r:id="rId7"/>
    <sheet name="信息化基础设备在建内容清单" sheetId="15" r:id="rId8"/>
    <sheet name="服务器现状" sheetId="10" r:id="rId9"/>
    <sheet name="网络、安全、储存及机房设备现状" sheetId="12" r:id="rId10"/>
    <sheet name="业务系统现状表" sheetId="13" r:id="rId11"/>
  </sheets>
  <definedNames>
    <definedName name="_xlnm._FilterDatabase" localSheetId="10" hidden="1">业务系统现状表!$A$1:$G$21</definedName>
    <definedName name="_xlnm._FilterDatabase" localSheetId="6" hidden="1">桌面办公现状!$A$2:$H$83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2" l="1"/>
  <c r="D18" i="10"/>
  <c r="H6" i="5"/>
  <c r="H5" i="5"/>
  <c r="H4" i="5"/>
  <c r="H3" i="5"/>
  <c r="H2" i="5"/>
  <c r="H7" i="5" s="1"/>
  <c r="C6" i="7" s="1"/>
  <c r="H27" i="14"/>
  <c r="H26" i="14"/>
  <c r="H25" i="14"/>
  <c r="H24" i="14"/>
  <c r="H23" i="14"/>
  <c r="H22" i="14"/>
  <c r="H21" i="14"/>
  <c r="H28" i="14" s="1"/>
  <c r="C5" i="7" s="1"/>
  <c r="H20" i="14"/>
  <c r="H19" i="14"/>
  <c r="I10" i="4"/>
  <c r="H6" i="4"/>
  <c r="H5" i="4"/>
  <c r="H4" i="4"/>
  <c r="H3" i="4"/>
  <c r="H2" i="4"/>
  <c r="F21" i="6"/>
  <c r="F20" i="6"/>
  <c r="F19" i="6"/>
  <c r="F18" i="6"/>
  <c r="F17" i="6"/>
  <c r="F16" i="6"/>
  <c r="F15" i="6"/>
  <c r="F14" i="6"/>
  <c r="F13" i="6"/>
  <c r="F11" i="6"/>
  <c r="F10" i="6"/>
  <c r="F9" i="6"/>
  <c r="F8" i="6"/>
  <c r="F7" i="6"/>
  <c r="F6" i="6"/>
  <c r="F5" i="6"/>
  <c r="F4" i="6"/>
  <c r="F3" i="6"/>
  <c r="H7" i="4" l="1"/>
  <c r="C4" i="7" s="1"/>
  <c r="F12" i="6"/>
  <c r="F22" i="6" s="1"/>
  <c r="F2" i="6"/>
  <c r="C3" i="7" l="1"/>
  <c r="C2" i="7" s="1"/>
  <c r="C8" i="7" l="1"/>
  <c r="C10" i="7"/>
  <c r="C9" i="7"/>
  <c r="C7" i="7" l="1"/>
  <c r="C11" i="7" s="1"/>
</calcChain>
</file>

<file path=xl/sharedStrings.xml><?xml version="1.0" encoding="utf-8"?>
<sst xmlns="http://schemas.openxmlformats.org/spreadsheetml/2006/main" count="906" uniqueCount="347">
  <si>
    <t>序号</t>
  </si>
  <si>
    <t>概算构成及名称</t>
  </si>
  <si>
    <t>金额（元）</t>
  </si>
  <si>
    <t>备注</t>
  </si>
  <si>
    <t>一</t>
  </si>
  <si>
    <t>主体实施费用概算（小计）</t>
  </si>
  <si>
    <t>业务系统迁移服务</t>
  </si>
  <si>
    <t>机房搬迁服务</t>
  </si>
  <si>
    <t>信息化基础设备</t>
  </si>
  <si>
    <t>桌面及办公设备</t>
  </si>
  <si>
    <t>二</t>
  </si>
  <si>
    <t>第三方配套服务（小计）</t>
  </si>
  <si>
    <t>采购代理费</t>
  </si>
  <si>
    <t>咨询服务费</t>
  </si>
  <si>
    <t>监理费</t>
  </si>
  <si>
    <t>三</t>
  </si>
  <si>
    <t>合计：（ 一  + 二 ）</t>
  </si>
  <si>
    <t>工作内容</t>
  </si>
  <si>
    <t>工作量(人·月）</t>
  </si>
  <si>
    <t>人员级别</t>
  </si>
  <si>
    <t>费用单价 （万元/人·月）</t>
  </si>
  <si>
    <t>一、HIS系统</t>
  </si>
  <si>
    <t>系统梳理</t>
  </si>
  <si>
    <t>第六档</t>
  </si>
  <si>
    <t>系统备份迁移</t>
  </si>
  <si>
    <t>第五档</t>
  </si>
  <si>
    <t>系统部署与配置</t>
  </si>
  <si>
    <t>连通测试</t>
  </si>
  <si>
    <t>单元和系统测试</t>
  </si>
  <si>
    <t>第四档</t>
  </si>
  <si>
    <t>数据测试</t>
  </si>
  <si>
    <t>联调测试</t>
  </si>
  <si>
    <t>测试问题修改</t>
  </si>
  <si>
    <t>功能确认</t>
  </si>
  <si>
    <t>二、琥珀PACS系统</t>
  </si>
  <si>
    <t>合计</t>
  </si>
  <si>
    <t>建设内容</t>
  </si>
  <si>
    <t>内容</t>
  </si>
  <si>
    <t>要求</t>
  </si>
  <si>
    <t>单位</t>
  </si>
  <si>
    <t>数量</t>
  </si>
  <si>
    <t>单价（元）</t>
  </si>
  <si>
    <t>实施前期准备工作</t>
  </si>
  <si>
    <t>项</t>
  </si>
  <si>
    <t>实施过程（循环操作）</t>
  </si>
  <si>
    <t>新机房环境网络调试及资料移交</t>
  </si>
  <si>
    <t>1.对各项设备网络进行通网、优化、调试，确保能够满足当前新机房环境以及业务系统恢复环境；
2.需要对业务系统进行复原，包括环境准备、数据备份检查及恢复、系统配置、文档记录，确保系统运行正常。
3.系统系统需协调业务开发商的支持；
4.搬迁项目相关资料信息搜集整理、新机房系统拓扑图绘制；
5.搬迁项目相关资料信息移交确认并移交；</t>
  </si>
  <si>
    <t>材料费</t>
  </si>
  <si>
    <t>设备保护气泡膜、设备周围保护防震垫、珍珠棉、气泡袋、纸箱、以及水晶头、跳线、双绞线等材料。</t>
  </si>
  <si>
    <t>光纤布线服务</t>
  </si>
  <si>
    <t>从新机房到旧机房，布1条260米单模24芯光缆，含材料、配件、布线施工、熔纤，光纤跳线。</t>
  </si>
  <si>
    <t>根据关于印发《东莞市政府投资信息化项目造价指南（试行）》的通知，参照《东莞市人力资源市场工资价位（2022年）》信息传输、软件和信息技术服务业进行取值2.27万元人月取值（每月工作日21.75天，1043元天）。服务器、网络设备、安全设备、储存设备以及机房设备总共31台（套），按照每到台（套）服务单价为600元，预计服务5个工作日；31台*600元+1043元/天*5天</t>
  </si>
  <si>
    <t>不变</t>
  </si>
  <si>
    <t>设备单价</t>
  </si>
  <si>
    <t>天数</t>
  </si>
  <si>
    <t>准备交付内容，条件已具备，无须申请</t>
  </si>
  <si>
    <t>信息化基础设备在建内容</t>
  </si>
  <si>
    <t>模块化机柜</t>
  </si>
  <si>
    <t>冷通道设备系统（含UPS、精密空调、机柜）</t>
  </si>
  <si>
    <t>套</t>
  </si>
  <si>
    <t>消防系统</t>
  </si>
  <si>
    <t>动环系统</t>
  </si>
  <si>
    <t>视频监控系统</t>
  </si>
  <si>
    <t>核心交换机（内网）</t>
  </si>
  <si>
    <t>台</t>
  </si>
  <si>
    <t>汇聚交换机（内网）</t>
  </si>
  <si>
    <t>48口交换机（内网）</t>
  </si>
  <si>
    <t>24口交换机（内网）</t>
  </si>
  <si>
    <t>24口POE交换机（内网）</t>
  </si>
  <si>
    <t>下一代防火墙(出口下一代防火墙)</t>
  </si>
  <si>
    <t>下一代防火墙(数据中心防火墙)</t>
  </si>
  <si>
    <t>全网行为管理(全网AC)(上网行为管理)</t>
  </si>
  <si>
    <t>下一代防火墙(隔离防火墙)</t>
  </si>
  <si>
    <t>日志审计(日志综合审计系统)</t>
  </si>
  <si>
    <t>终端安全管理系统</t>
  </si>
  <si>
    <t>本期申请内容</t>
  </si>
  <si>
    <t>超融合系统</t>
  </si>
  <si>
    <t>2*16C 2.4GHz CPU、512内存、2*240GB  SSD、2*960G  SSD、5*4TB 7.2K RPM SATA、4*GE+4*10GE、双电源、含虚拟化软件、三年质保。</t>
  </si>
  <si>
    <t>由于新机房基础设施不完整，需要新增相关设备在新机房，满足现有业务系统迁移上云部署需求以及等保需求</t>
  </si>
  <si>
    <t>超融合数据同步交换机</t>
  </si>
  <si>
    <t>交换容量≥2.56Tbps，包转发率≥1260Mpps，万兆光口≥24个，40GE光口≥6个，交流电源模块≥2
，1条5米40G高速线缆，三年质保。</t>
  </si>
  <si>
    <t>万兆多模光模块</t>
  </si>
  <si>
    <t>光模块-SFP+-10G-多模模块(850nm,0.3km,LC)</t>
  </si>
  <si>
    <t>块</t>
  </si>
  <si>
    <t>堡垒机</t>
  </si>
  <si>
    <t>运维授权数200，图形运维最大并发数50，字符运维最大并发数200；内存大小8G，硬盘容量2T SATA，6千兆电口。</t>
  </si>
  <si>
    <t>数据库审计</t>
  </si>
  <si>
    <t>吞吐量2Gbps，数据库流量比400Mb/s，SQL吞吐（峰值）10000条SQL语句/s，日志检索20000条/秒，接口6个千兆电口，2个千兆光口。</t>
  </si>
  <si>
    <t>运维监控</t>
  </si>
  <si>
    <t>网络设备、安全设备、操作系统、数据库监控，智能巡检，告警管理，通知管理，报表管理与数据分析，基础资源节点授权100节点，IP地址资源管理授权500节点，含2*4210CPU，64内存，3*2.4T SAS硬盘，双电源。</t>
  </si>
  <si>
    <t>漏洞屏蔽系统</t>
  </si>
  <si>
    <t>通过收敛资产漏洞暴露面、屏蔽定向攻击、拦截病毒利用漏洞扩散三个角度全方位保护资产安全；针对使用年限较高、操作系统版本较低或因业务需要暂无法修复、修复难度大的存在高危漏洞的系统，使用安全漏洞屏蔽技术进行防护；在防护期间识别攻击者漏洞利用行为，使用技术手段对漏洞的利用行为进行阻断；整机吞吐量3Gbps,6个千兆电口，2个万兆光口，2TB硬盘。</t>
  </si>
  <si>
    <t>数据备份</t>
  </si>
  <si>
    <t>4210R处理器（10核心，20线程，2400MHZ，13.75MB三级缓存），32GB 内存，独立硬件RAID校验芯片，8块8TB 企业级 7200RPM 3.5寸 SATA硬盘，2个1Gbps iSCSI主机接口，2个10Gb 以太网主机接口，冗余电源；支持对Windows/Linux环境的灾备，支持对SQL Server、Oracle、MySQL、MongoDB、PostgreSQL等主流数据库的备份与恢复，支持差异/增量/全备份模式，支持VMware、Hyper-V、Huawei FusionCompute、H3C CAS、SANGFOR HCI、OpenStack、SmartX等主流虚拟化无代理备份；提供无限制主流数据库的备份授权许可及文件、操作系统备份授权许可、虚拟主机无代理备份授权许可，含局部/全局的去重压缩功能授权；含新建/原路径/自定义等恢复模式，含智能副本管理功能，支持在线迁移及跨平台恢复功能，支持业务在线恢复功能。。</t>
  </si>
  <si>
    <t>数据容灾</t>
  </si>
  <si>
    <t>4210R处理器（10核心，20线程，2400MHZ，13.75MB三级缓存），512GB内存，2块240GB SSD，5*2.4TB SAS 10K，冗余电源，提供5TB容量授权许可，基于windows、linux环境下无限客户端授权；包含高级数据副本功能许可，含255个数据副本，含windows/linux磁盘块级数据保护客户端，含实时持续保护功能，含可管理式周期保护功能，含操作系统/应用程序恢复模块，含应急接管功能，含自动精简配置功能，SNMP支持及邮件告警通知，含健康诊断报表功能。</t>
  </si>
  <si>
    <t>台式电脑</t>
  </si>
  <si>
    <t>i5-12400/8G/512G SSD/无光驱/云教室/Win11 home/23.8寸显示器，包含鼠标键盘。</t>
  </si>
  <si>
    <t>工作站</t>
  </si>
  <si>
    <t>Intel酷睿i7-12700（12核2.1GHz） /Q670主板芯片组 /16GB-DDR4内存 /512GB G4v SSD /无光驱 /500W 92%高能效电源/Win11 home/23.8寸显示器，包含鼠标键盘。</t>
  </si>
  <si>
    <t>笔记本电脑</t>
  </si>
  <si>
    <t>Core i7-13700H/16GB/512GB SSD/集成显卡/Win11 home/14寸，包含鼠标。</t>
  </si>
  <si>
    <t>黑白打印机</t>
  </si>
  <si>
    <t>A4黑白单功能打印机，最大幅面：A4；
处理器：300MHZ；内存128MB； 
鼓粉分离耗材模式，感光鼓寿命：12000页；
手送盘容量：10页；纸盒一容量：250页；
打印速度30ppm；
支持网络打印、自动双面打印。</t>
  </si>
  <si>
    <t>彩色打印机</t>
  </si>
  <si>
    <t>A4彩色单功能打印机，最大幅面：A4；
处理器：800MHZ；内存512MB； 
鼓粉分离耗材模式，感光鼓寿命：100000页；
手送盘容量：50页；纸盒一容量：250页；
打印速度26ppm；
支持网络打印、自动双面打印，彩色打印。</t>
  </si>
  <si>
    <t>1、业务开展情况：准备开展业务科室数量（24个）和员工数量（约450人）；
2、信息机房面积（约77㎡）；
3、新院区的床位数（400）；
4、新病区的面积（约19935㎡），总建筑面积（65900平方米），有多少个建筑（6栋建筑以及一层地下室），每个建筑单层的面积（1号楼标准层面积约1776㎡，2号楼单层面积约1036㎡，3号楼标准层约462㎡，4号楼单层面积约651㎡，5号楼约123㎡，6号楼约127㎡，地下室约10157㎡）</t>
  </si>
  <si>
    <t>配置项目名称</t>
  </si>
  <si>
    <t>现有数量</t>
  </si>
  <si>
    <t>开办所需数量</t>
  </si>
  <si>
    <t>拟申请数量</t>
  </si>
  <si>
    <t>申请科室</t>
  </si>
  <si>
    <t>移动工作站</t>
  </si>
  <si>
    <t>血透室</t>
  </si>
  <si>
    <t>移动电脑桌（包括电脑）</t>
  </si>
  <si>
    <t>病区</t>
  </si>
  <si>
    <t>ICU</t>
  </si>
  <si>
    <t>移动电脑</t>
  </si>
  <si>
    <t>办公室</t>
  </si>
  <si>
    <t>护理部</t>
  </si>
  <si>
    <t>手提电脑</t>
  </si>
  <si>
    <t>科教科</t>
  </si>
  <si>
    <t>儿科</t>
  </si>
  <si>
    <t>卡片打印机</t>
  </si>
  <si>
    <t>电脑</t>
  </si>
  <si>
    <t>医护办公室</t>
  </si>
  <si>
    <t>电脑工作站</t>
  </si>
  <si>
    <t>B超室</t>
  </si>
  <si>
    <t>电脑笔记本</t>
  </si>
  <si>
    <t>院感办</t>
  </si>
  <si>
    <t>示教室教学用</t>
  </si>
  <si>
    <t>外一科</t>
  </si>
  <si>
    <t>手术室</t>
  </si>
  <si>
    <t>外二科</t>
  </si>
  <si>
    <t>妇产科</t>
  </si>
  <si>
    <t>中医科</t>
  </si>
  <si>
    <t>电脑（台式）</t>
  </si>
  <si>
    <t>人事股</t>
  </si>
  <si>
    <t>医务股</t>
  </si>
  <si>
    <t>财务室</t>
  </si>
  <si>
    <t>医保办</t>
  </si>
  <si>
    <t>客服部</t>
  </si>
  <si>
    <t>总务股</t>
  </si>
  <si>
    <t>门诊</t>
  </si>
  <si>
    <t>急诊</t>
  </si>
  <si>
    <t>内二科</t>
  </si>
  <si>
    <t>有一台不能使用</t>
  </si>
  <si>
    <t>儿检室</t>
  </si>
  <si>
    <t>皮肤美容科</t>
  </si>
  <si>
    <t>如果搬旧的过去就还需要（2台）</t>
  </si>
  <si>
    <t>药剂科</t>
  </si>
  <si>
    <t>西药房</t>
  </si>
  <si>
    <t>客服中心</t>
  </si>
  <si>
    <t>图书室</t>
  </si>
  <si>
    <t>打印机（黒白）</t>
  </si>
  <si>
    <t>打印机（含打条码）</t>
  </si>
  <si>
    <t>打印机（彩色）</t>
  </si>
  <si>
    <t>打印机</t>
  </si>
  <si>
    <t>彩印，用于打印文件</t>
  </si>
  <si>
    <t>建议可以彩色双面打印的</t>
  </si>
  <si>
    <t>按电脑[配制</t>
  </si>
  <si>
    <t>医护办公室各2</t>
  </si>
  <si>
    <t>口腔科</t>
  </si>
  <si>
    <t>如果搬旧的过去就还需要（3台）</t>
  </si>
  <si>
    <t>放置办公室</t>
  </si>
  <si>
    <t>打复印一体机</t>
  </si>
  <si>
    <t>床边工作站</t>
  </si>
  <si>
    <r>
      <rPr>
        <sz val="11"/>
        <color rgb="FF000000"/>
        <rFont val="宋体"/>
        <charset val="134"/>
      </rPr>
      <t>整体护理床边工作站，</t>
    </r>
    <r>
      <rPr>
        <sz val="11"/>
        <color rgb="FFFF0000"/>
        <rFont val="宋体"/>
        <charset val="134"/>
      </rPr>
      <t>信息化</t>
    </r>
  </si>
  <si>
    <t>整体护理床边工作站</t>
  </si>
  <si>
    <t>条件已具备，无须申请</t>
  </si>
  <si>
    <t>设备类别</t>
  </si>
  <si>
    <t>品牌</t>
  </si>
  <si>
    <t>型号</t>
  </si>
  <si>
    <t>CPU型号</t>
  </si>
  <si>
    <t>内存大小</t>
  </si>
  <si>
    <t>硬盘空间</t>
  </si>
  <si>
    <t>是否允许上网</t>
  </si>
  <si>
    <t>操作系统</t>
  </si>
  <si>
    <t>数据库</t>
  </si>
  <si>
    <t>中间件</t>
  </si>
  <si>
    <t>服务器</t>
  </si>
  <si>
    <t>新华三</t>
  </si>
  <si>
    <t>ProLiantDL580 Gen9</t>
  </si>
  <si>
    <t>E74830</t>
  </si>
  <si>
    <t>96.4G</t>
  </si>
  <si>
    <t>1.2T</t>
  </si>
  <si>
    <t>否</t>
  </si>
  <si>
    <t>Windows Server 2008 R2 Enterprise</t>
  </si>
  <si>
    <t>Oracle11G</t>
  </si>
  <si>
    <t>apache-tomcat</t>
  </si>
  <si>
    <t>机架式</t>
  </si>
  <si>
    <t>E74831</t>
  </si>
  <si>
    <t>Windows Server 2008 R3 Enterprise</t>
  </si>
  <si>
    <t>联想</t>
  </si>
  <si>
    <t>ThinkServer RD650</t>
  </si>
  <si>
    <t>E5-2609</t>
  </si>
  <si>
    <t>64G</t>
  </si>
  <si>
    <t>560G</t>
  </si>
  <si>
    <t>Windows Server 2008 R4 Enterprise</t>
  </si>
  <si>
    <t>-</t>
  </si>
  <si>
    <t>ThinkServer RD630</t>
  </si>
  <si>
    <t>32G</t>
  </si>
  <si>
    <t>Windows Server 2003 R2 Enterprise</t>
  </si>
  <si>
    <t>sql server 2008</t>
  </si>
  <si>
    <t>ADO式访问</t>
  </si>
  <si>
    <t>E5-2620</t>
  </si>
  <si>
    <t>万全R525 G3</t>
  </si>
  <si>
    <t>E5606</t>
  </si>
  <si>
    <t>16G</t>
  </si>
  <si>
    <t>835G</t>
  </si>
  <si>
    <t>3T</t>
  </si>
  <si>
    <t>SR658</t>
  </si>
  <si>
    <t>Xeon® Silver 4210R</t>
  </si>
  <si>
    <t>65G</t>
  </si>
  <si>
    <t>3.2T</t>
  </si>
  <si>
    <t>Windows Server 2012 R2 Standard</t>
  </si>
  <si>
    <t>IBM</t>
  </si>
  <si>
    <t>System x3650 M3</t>
  </si>
  <si>
    <t>4G</t>
  </si>
  <si>
    <t>xSeries 346</t>
  </si>
  <si>
    <t>Xeon(TM)</t>
  </si>
  <si>
    <t>280G</t>
  </si>
  <si>
    <t>Windows Server 2003  Enterprise</t>
  </si>
  <si>
    <t>惠普</t>
  </si>
  <si>
    <t>ProLiant DL380G6</t>
  </si>
  <si>
    <t>X5550</t>
  </si>
  <si>
    <t>6G</t>
  </si>
  <si>
    <t>Proliant ML110</t>
  </si>
  <si>
    <t>X3210</t>
  </si>
  <si>
    <t>2T</t>
  </si>
  <si>
    <t>塔式</t>
  </si>
  <si>
    <t>清华同方</t>
  </si>
  <si>
    <t>超越E500-30837</t>
  </si>
  <si>
    <t>i5-10400</t>
  </si>
  <si>
    <t>8G</t>
  </si>
  <si>
    <t>Windows Server 2012 R2 Datacenter</t>
  </si>
  <si>
    <t>戴尔</t>
  </si>
  <si>
    <t>PowerEdge R430</t>
  </si>
  <si>
    <t>Intel(R) Xeon(R) CPU E5-2609 v4 @ 1.70GHz</t>
  </si>
  <si>
    <t>15G</t>
  </si>
  <si>
    <t>1T</t>
  </si>
  <si>
    <t>是</t>
  </si>
  <si>
    <t>CentOS release 6.10</t>
  </si>
  <si>
    <t>设备名称</t>
  </si>
  <si>
    <t>网络设备</t>
  </si>
  <si>
    <t>路由器</t>
  </si>
  <si>
    <t>H3C</t>
  </si>
  <si>
    <t>S5560 Series</t>
  </si>
  <si>
    <t>卫健局资产</t>
  </si>
  <si>
    <t>核心交换机</t>
  </si>
  <si>
    <t>锐捷</t>
  </si>
  <si>
    <t xml:space="preserve">RG-S8606 </t>
  </si>
  <si>
    <t>无线控制器</t>
  </si>
  <si>
    <t>RG-WS5302</t>
  </si>
  <si>
    <t>安全设备</t>
  </si>
  <si>
    <t>防火墙</t>
  </si>
  <si>
    <t>深信服</t>
  </si>
  <si>
    <t>AF-1000-B1810</t>
  </si>
  <si>
    <t>上网行为管理</t>
  </si>
  <si>
    <t>SG-D390</t>
  </si>
  <si>
    <t>应用交付网关</t>
  </si>
  <si>
    <t>AD-2200</t>
  </si>
  <si>
    <t>IPSEC/SSL VPN二合一网关</t>
  </si>
  <si>
    <t>VPN-4050</t>
  </si>
  <si>
    <t>设备系统安全监察</t>
  </si>
  <si>
    <t>APM-4200</t>
  </si>
  <si>
    <t>储存设备</t>
  </si>
  <si>
    <t>磁盘阵列</t>
  </si>
  <si>
    <t>爱数</t>
  </si>
  <si>
    <t>AR2400-SR</t>
  </si>
  <si>
    <t>储存虚拟化容灾网关</t>
  </si>
  <si>
    <t>GX2000</t>
  </si>
  <si>
    <t>备份储存容灾系统</t>
  </si>
  <si>
    <t>VX1200</t>
  </si>
  <si>
    <t>AS1620-SR</t>
  </si>
  <si>
    <t>机房设备</t>
  </si>
  <si>
    <t>UPS不间断电源系统</t>
  </si>
  <si>
    <t>易事特</t>
  </si>
  <si>
    <t>3EA9020</t>
  </si>
  <si>
    <t>应用信息系统名称</t>
  </si>
  <si>
    <t>子项名称</t>
  </si>
  <si>
    <t>建设时间</t>
  </si>
  <si>
    <t>运行状态</t>
  </si>
  <si>
    <t>承建商单位</t>
  </si>
  <si>
    <t>建设性质</t>
  </si>
  <si>
    <t>门急诊挂号系统</t>
  </si>
  <si>
    <t>门急诊挂号收费管理系统</t>
  </si>
  <si>
    <t>正常运行</t>
  </si>
  <si>
    <t>深圳卫宁中天软件有限公司</t>
  </si>
  <si>
    <t>自建</t>
  </si>
  <si>
    <t>HIS系统</t>
  </si>
  <si>
    <t>超声管理系统</t>
  </si>
  <si>
    <t>超声/内镜管理系统</t>
  </si>
  <si>
    <t>物价管理平台</t>
  </si>
  <si>
    <t>其他</t>
  </si>
  <si>
    <t>物资耗材管理系统</t>
  </si>
  <si>
    <t>物资供应管理系统</t>
  </si>
  <si>
    <t>公共数据平台</t>
  </si>
  <si>
    <t>人力资源管理系统</t>
  </si>
  <si>
    <t>病案管理系统</t>
  </si>
  <si>
    <t>门急诊收费系统</t>
  </si>
  <si>
    <t>门急诊医生站</t>
  </si>
  <si>
    <t>门诊医生工作站</t>
  </si>
  <si>
    <t>门急诊护士站</t>
  </si>
  <si>
    <t>药房、药库管理系统</t>
  </si>
  <si>
    <t>药品管理系统</t>
  </si>
  <si>
    <t>出入院管理系统</t>
  </si>
  <si>
    <t>住院病人入出转系统</t>
  </si>
  <si>
    <t>住院医生站</t>
  </si>
  <si>
    <t>住院医生工作站</t>
  </si>
  <si>
    <t>住院护士站</t>
  </si>
  <si>
    <t>住院护士工作站</t>
  </si>
  <si>
    <t>实验室管理系统</t>
  </si>
  <si>
    <t>临床检验系统</t>
  </si>
  <si>
    <t>琥珀PACS系统</t>
  </si>
  <si>
    <t>医学影像系统</t>
  </si>
  <si>
    <t>科大琥珀科技有限公司</t>
  </si>
  <si>
    <t>互联网+智慧医院平台</t>
  </si>
  <si>
    <t>广州海鹚网络科技有限公司</t>
  </si>
  <si>
    <t>东莞市预约服务统一平台</t>
  </si>
  <si>
    <t>门急诊挂号收费管理系统以及其他</t>
  </si>
  <si>
    <t>深圳星医科技有限公司</t>
  </si>
  <si>
    <t>统建</t>
  </si>
  <si>
    <t>东莞市电子健康码管理平台</t>
  </si>
  <si>
    <t>华为技术有限公司和华海智汇技术有限公司联合体</t>
  </si>
  <si>
    <t>门急诊分诊系统</t>
  </si>
  <si>
    <t>分诊管理系统</t>
  </si>
  <si>
    <t>东莞市佳医科技有限公司</t>
  </si>
  <si>
    <t>东莞市远程医疗平台</t>
  </si>
  <si>
    <t>需要连接所有诊室牙电脑放在护士站，打印病历用</t>
    <phoneticPr fontId="24" type="noConversion"/>
  </si>
  <si>
    <t>打印复印机</t>
    <phoneticPr fontId="24" type="noConversion"/>
  </si>
  <si>
    <t>京瓷大打印机</t>
    <phoneticPr fontId="24" type="noConversion"/>
  </si>
  <si>
    <t>儿检室1台
总务股1台
口腔科1台
医务科1台</t>
  </si>
  <si>
    <t xml:space="preserve">血透室2台
ICU6台
血透室3台
科教科1台
护理部1台
手术室1台
外二科1台
中医科1台
办公室1台
</t>
    <phoneticPr fontId="24" type="noConversion"/>
  </si>
  <si>
    <t>B超室10台
内二科2台
外一科2台
外二科3台
妇产科3台</t>
    <phoneticPr fontId="24" type="noConversion"/>
  </si>
  <si>
    <t>供应室</t>
  </si>
  <si>
    <t>供应室</t>
    <phoneticPr fontId="24" type="noConversion"/>
  </si>
  <si>
    <t>院感办2台
急诊8台
人事股1台
科教科1台
护理部1台
财务室1台
医保办1台
门诊8台
门诊10台
内二科1台
外一科3台
外二科1台
ICU3台
妇产科20台
儿检室1台
口腔科1台
中医科1台
皮肤美容科1台
血透室1台
供应室4台</t>
    <phoneticPr fontId="24" type="noConversion"/>
  </si>
  <si>
    <t>护理部1台
ICU9台
血透室2台
人事股2台
医务股3台
财务室3台
医保办1台
院感办1台
总务股2台
门诊5台
门诊4台
急诊6台
内二科3台
外一科4台
手术室7台
外二科3台
妇产科35台
儿检室2台
中医科18台
药剂科4台
客服中心1台
图书室4台
供应室4台</t>
    <phoneticPr fontId="24" type="noConversion"/>
  </si>
  <si>
    <t xml:space="preserve">
1.根据关于印发《东莞市政府投资信息化项目造价指南（试行）》的通知，参照《东莞市人力资源市场工资价位（2022年）》信息传输、软件和信息技术服务业，信息和通信工程技术人员进行取值2.34万元人月取值。以及参照表15 云平台迁移服务费计取表进行取费，参考1级迁移费用标准上限7.5万元以及2级上限15万元取费，包括HIS系统按照15万元标准范围内取费，其他系统按照7.5万元标准范围内取费；
2.HIS系统包括：门急诊挂号系统、超声管理系统、物价管理平台、物资耗材管理系统、公共数据平台、病案管理系统、门急诊收费系统、门急诊医生站、门急诊护士站、药房、药库管理系统、出入院管理系统、住院医生站、住院护士站、实验室管理系统、门急诊分诊系统等子系统模块；</t>
    <phoneticPr fontId="24" type="noConversion"/>
  </si>
  <si>
    <t>不存在此系统</t>
    <phoneticPr fontId="24" type="noConversion"/>
  </si>
  <si>
    <r>
      <t>属于H</t>
    </r>
    <r>
      <rPr>
        <sz val="12"/>
        <color theme="1"/>
        <rFont val="宋体"/>
        <family val="3"/>
        <charset val="134"/>
      </rPr>
      <t>IS里面</t>
    </r>
    <phoneticPr fontId="24" type="noConversion"/>
  </si>
  <si>
    <t xml:space="preserve">1. 搬迁环境及实施细节确认，对搬迁31台（套）设备（服务器、网络设备、储存设备、机房设备）提供全过程提供7*24小时应急响应服务，需要在19点以后进行搬迁，预计需停业务2小时以上，存在设备搬迁后无法正常启动情况，不含外网线路、运营商线路迁移；具体时间以医院通知为准；
2. 各业务系统设备新机房摆放布局、机柜内设备规划确认；
3. 新机房机柜安装、电源线缆、网络、光纤布线；
4. 新旧机房机柜、设备名称定义信息表确认；
5. 备份和恢复方式讨论；
6. 关键业务系统应急处理方案讨论会；
7. 设备连接线缆图、设备（网口、光纤端口、电源等）标签定义表；
8. 老机房设备标签打印黏贴等，新机房必须线缆统计等；
9. 业务系统所部署的相关设备开关机步骤操作说明及关机下电；
</t>
    <phoneticPr fontId="24" type="noConversion"/>
  </si>
  <si>
    <t xml:space="preserve">1. 操作系统、数据备份；
2. 设备下架、设备打包、设备运输、设备拆包、设备上架；
3. 新机房设备跳线连接、绑扎，加电测试和设备试运行；
4. 解决故障、新机房机柜理线和标签；
5. 搬迁人员值守，确保搬迁过程中，无关紧要人员不得进来。
</t>
    <phoneticPr fontId="24" type="noConversion"/>
  </si>
  <si>
    <t>服务器、网络设备、安全设备、储存设备以及机房设备总共31台（套），按照每到台（套）服务单价为500元，预计服务5个工作日；31台*500元+1043元/天*5天=总价/31台（项）数量=总价</t>
    <phoneticPr fontId="24" type="noConversion"/>
  </si>
  <si>
    <t>1.服务器、网络设备、安全设备、储存设备以及机房设备总共31台（套），按照每到台（套）服务单价为800元，预计服务10个工作日；31台*800元+1043元/天*10天=总价/31台（项）数量=总价</t>
    <phoneticPr fontId="24" type="noConversion"/>
  </si>
  <si>
    <t>根据关于印发《东莞市政府投资信息化项目造价指南（试行）》的通知，参照《东莞市人力资源市场工资价位（2022年）》信息传输、软件和信息技术服务业，信息通信网络维护人员进行取值2.27万元人月取值（每月工作日21.75天，1043元天）。服务器、网络设备、安全设备、储存设备以及机房设备总共31台（套），按照每到台（套）服务单价为200元，预计服务10个工作日；31台*200元+1043元/天*10天=总价/31台（项）数量=总价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</si>
</sst>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,##0.00_ "/>
    <numFmt numFmtId="178" formatCode="#,##0.00_);[Red]\(#,##0.00\)"/>
    <numFmt numFmtId="179" formatCode="0.0000_);[Red]\(0.0000\)"/>
  </numFmts>
  <fonts count="28" x14ac:knownFonts="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indexed="63"/>
      <name val="宋体"/>
      <charset val="134"/>
    </font>
    <font>
      <sz val="11"/>
      <color indexed="8"/>
      <name val="等线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9"/>
      <name val="宋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rgb="FFFF0000"/>
      <name val="宋体"/>
      <charset val="134"/>
    </font>
    <font>
      <sz val="9"/>
      <name val="等线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2" fillId="0" borderId="0">
      <alignment vertical="center"/>
    </xf>
  </cellStyleXfs>
  <cellXfs count="12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7" fontId="14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176" fontId="6" fillId="0" borderId="0" xfId="0" applyNumberFormat="1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78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>
      <alignment vertical="center"/>
    </xf>
    <xf numFmtId="0" fontId="16" fillId="3" borderId="2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176" fontId="6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8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178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justify" vertical="center"/>
    </xf>
    <xf numFmtId="2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9" fillId="0" borderId="0" xfId="0" applyFont="1">
      <alignment vertical="center"/>
    </xf>
    <xf numFmtId="179" fontId="1" fillId="0" borderId="0" xfId="0" applyNumberFormat="1" applyFont="1">
      <alignment vertical="center"/>
    </xf>
    <xf numFmtId="0" fontId="21" fillId="0" borderId="1" xfId="0" applyFont="1" applyBorder="1" applyAlignment="1">
      <alignment horizontal="center" vertical="center"/>
    </xf>
    <xf numFmtId="179" fontId="21" fillId="0" borderId="1" xfId="0" applyNumberFormat="1" applyFont="1" applyBorder="1" applyAlignment="1">
      <alignment horizontal="center" vertical="center"/>
    </xf>
    <xf numFmtId="178" fontId="21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1" fillId="0" borderId="0" xfId="0" applyFont="1">
      <alignment vertical="center"/>
    </xf>
    <xf numFmtId="176" fontId="14" fillId="0" borderId="1" xfId="0" applyNumberFormat="1" applyFont="1" applyBorder="1">
      <alignment vertical="center"/>
    </xf>
    <xf numFmtId="0" fontId="12" fillId="0" borderId="0" xfId="0" applyFont="1">
      <alignment vertical="center"/>
    </xf>
    <xf numFmtId="176" fontId="12" fillId="0" borderId="0" xfId="0" applyNumberFormat="1" applyFont="1">
      <alignment vertical="center"/>
    </xf>
    <xf numFmtId="0" fontId="25" fillId="3" borderId="1" xfId="0" applyFont="1" applyFill="1" applyBorder="1" applyAlignment="1">
      <alignment vertical="center" wrapText="1"/>
    </xf>
    <xf numFmtId="0" fontId="27" fillId="2" borderId="0" xfId="0" applyFont="1" applyFill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6" fillId="3" borderId="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zoomScale="85" zoomScaleNormal="85" workbookViewId="0">
      <selection activeCell="C4" sqref="C4"/>
    </sheetView>
  </sheetViews>
  <sheetFormatPr defaultColWidth="9" defaultRowHeight="14.25" x14ac:dyDescent="0.2"/>
  <cols>
    <col min="1" max="1" width="14.875" style="52" customWidth="1"/>
    <col min="2" max="2" width="30.875" style="52" customWidth="1"/>
    <col min="3" max="3" width="19.625" style="63" customWidth="1"/>
    <col min="4" max="4" width="26.125" style="52" customWidth="1"/>
    <col min="5" max="16384" width="9" style="52"/>
  </cols>
  <sheetData>
    <row r="1" spans="1:4" ht="27.2" customHeight="1" x14ac:dyDescent="0.2">
      <c r="A1" s="64" t="s">
        <v>0</v>
      </c>
      <c r="B1" s="64" t="s">
        <v>1</v>
      </c>
      <c r="C1" s="65" t="s">
        <v>2</v>
      </c>
      <c r="D1" s="64" t="s">
        <v>3</v>
      </c>
    </row>
    <row r="2" spans="1:4" s="62" customFormat="1" ht="27.2" customHeight="1" x14ac:dyDescent="0.2">
      <c r="A2" s="64" t="s">
        <v>4</v>
      </c>
      <c r="B2" s="64" t="s">
        <v>5</v>
      </c>
      <c r="C2" s="66">
        <f>SUM(C3:C6)</f>
        <v>3736795.65</v>
      </c>
      <c r="D2" s="64"/>
    </row>
    <row r="3" spans="1:4" ht="27.2" customHeight="1" x14ac:dyDescent="0.2">
      <c r="A3" s="8">
        <v>1</v>
      </c>
      <c r="B3" s="8" t="s">
        <v>6</v>
      </c>
      <c r="C3" s="67">
        <f>业务系统迁移服务!F22</f>
        <v>205920</v>
      </c>
      <c r="D3" s="8"/>
    </row>
    <row r="4" spans="1:4" ht="27.2" customHeight="1" x14ac:dyDescent="0.2">
      <c r="A4" s="8">
        <v>2</v>
      </c>
      <c r="B4" s="8" t="s">
        <v>7</v>
      </c>
      <c r="C4" s="67">
        <f>机房搬迁服务!H7</f>
        <v>80675.649999999994</v>
      </c>
      <c r="D4" s="8"/>
    </row>
    <row r="5" spans="1:4" ht="27.2" customHeight="1" x14ac:dyDescent="0.2">
      <c r="A5" s="8">
        <v>3</v>
      </c>
      <c r="B5" s="8" t="s">
        <v>8</v>
      </c>
      <c r="C5" s="67">
        <f>信息化基础设备!H28</f>
        <v>2397000</v>
      </c>
      <c r="D5" s="8"/>
    </row>
    <row r="6" spans="1:4" ht="27.2" customHeight="1" x14ac:dyDescent="0.2">
      <c r="A6" s="8">
        <v>4</v>
      </c>
      <c r="B6" s="8" t="s">
        <v>9</v>
      </c>
      <c r="C6" s="67">
        <f>桌面及办公设备!H7</f>
        <v>1053200</v>
      </c>
      <c r="D6" s="8"/>
    </row>
    <row r="7" spans="1:4" s="62" customFormat="1" ht="27.2" customHeight="1" x14ac:dyDescent="0.2">
      <c r="A7" s="64" t="s">
        <v>10</v>
      </c>
      <c r="B7" s="64" t="s">
        <v>11</v>
      </c>
      <c r="C7" s="66">
        <f>SUM(C8:C10)</f>
        <v>262025.00697799999</v>
      </c>
      <c r="D7" s="64"/>
    </row>
    <row r="8" spans="1:4" s="62" customFormat="1" ht="27.2" customHeight="1" x14ac:dyDescent="0.2">
      <c r="A8" s="8">
        <v>1</v>
      </c>
      <c r="B8" s="8" t="s">
        <v>12</v>
      </c>
      <c r="C8" s="67">
        <f>C2*0.8%</f>
        <v>29894.3652</v>
      </c>
      <c r="D8" s="64"/>
    </row>
    <row r="9" spans="1:4" s="62" customFormat="1" ht="27.2" customHeight="1" x14ac:dyDescent="0.2">
      <c r="A9" s="8">
        <v>2</v>
      </c>
      <c r="B9" s="8" t="s">
        <v>13</v>
      </c>
      <c r="C9" s="67">
        <f>(9+(C2-200)/(500-200)*(20.9-9))*1.2*0.7</f>
        <v>124510.92705799997</v>
      </c>
      <c r="D9" s="64"/>
    </row>
    <row r="10" spans="1:4" ht="27.2" customHeight="1" x14ac:dyDescent="0.2">
      <c r="A10" s="8">
        <v>3</v>
      </c>
      <c r="B10" s="8" t="s">
        <v>14</v>
      </c>
      <c r="C10" s="67">
        <f>C2*2.4%*1.2</f>
        <v>107619.71472</v>
      </c>
      <c r="D10" s="8"/>
    </row>
    <row r="11" spans="1:4" ht="27.2" customHeight="1" x14ac:dyDescent="0.2">
      <c r="A11" s="8" t="s">
        <v>15</v>
      </c>
      <c r="B11" s="64" t="s">
        <v>16</v>
      </c>
      <c r="C11" s="66">
        <f>SUM(C2,C7)</f>
        <v>3998820.656978</v>
      </c>
      <c r="D11" s="8"/>
    </row>
  </sheetData>
  <phoneticPr fontId="2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zoomScale="70" zoomScaleNormal="70" workbookViewId="0">
      <selection activeCell="I7" sqref="I7"/>
    </sheetView>
  </sheetViews>
  <sheetFormatPr defaultColWidth="8.625" defaultRowHeight="14.25" x14ac:dyDescent="0.2"/>
  <cols>
    <col min="1" max="1" width="8.625" style="52"/>
    <col min="2" max="2" width="18.125" style="52" customWidth="1"/>
    <col min="3" max="3" width="17.75" style="52" customWidth="1"/>
    <col min="4" max="4" width="18.875" style="52" customWidth="1"/>
    <col min="5" max="5" width="25.75" style="52" customWidth="1"/>
    <col min="6" max="6" width="23.75" style="53" customWidth="1"/>
    <col min="7" max="7" width="51.125" style="52" customWidth="1"/>
    <col min="8" max="16384" width="8.625" style="52"/>
  </cols>
  <sheetData>
    <row r="1" spans="1:7" x14ac:dyDescent="0.2">
      <c r="A1" s="54" t="s">
        <v>0</v>
      </c>
      <c r="B1" s="54" t="s">
        <v>17</v>
      </c>
      <c r="C1" s="54" t="s">
        <v>18</v>
      </c>
      <c r="D1" s="54" t="s">
        <v>19</v>
      </c>
      <c r="E1" s="54" t="s">
        <v>20</v>
      </c>
      <c r="F1" s="55" t="s">
        <v>2</v>
      </c>
      <c r="G1" s="56" t="s">
        <v>3</v>
      </c>
    </row>
    <row r="2" spans="1:7" x14ac:dyDescent="0.2">
      <c r="A2" s="90" t="s">
        <v>21</v>
      </c>
      <c r="B2" s="90"/>
      <c r="C2" s="90"/>
      <c r="D2" s="90"/>
      <c r="E2" s="57"/>
      <c r="F2" s="58">
        <f>SUM(F3:F11)</f>
        <v>145080</v>
      </c>
      <c r="G2" s="11"/>
    </row>
    <row r="3" spans="1:7" ht="15" customHeight="1" x14ac:dyDescent="0.2">
      <c r="A3" s="3">
        <v>1</v>
      </c>
      <c r="B3" s="59" t="s">
        <v>22</v>
      </c>
      <c r="C3" s="60">
        <v>0.3</v>
      </c>
      <c r="D3" s="3" t="s">
        <v>23</v>
      </c>
      <c r="E3" s="3">
        <v>2.34</v>
      </c>
      <c r="F3" s="61">
        <f t="shared" ref="F3:F11" si="0">(E3*C3)*10000</f>
        <v>7020</v>
      </c>
      <c r="G3" s="91" t="s">
        <v>339</v>
      </c>
    </row>
    <row r="4" spans="1:7" x14ac:dyDescent="0.2">
      <c r="A4" s="3">
        <v>2</v>
      </c>
      <c r="B4" s="59" t="s">
        <v>24</v>
      </c>
      <c r="C4" s="60">
        <v>2</v>
      </c>
      <c r="D4" s="3" t="s">
        <v>25</v>
      </c>
      <c r="E4" s="3">
        <v>2.34</v>
      </c>
      <c r="F4" s="61">
        <f t="shared" si="0"/>
        <v>46800</v>
      </c>
      <c r="G4" s="92"/>
    </row>
    <row r="5" spans="1:7" x14ac:dyDescent="0.2">
      <c r="A5" s="3">
        <v>3</v>
      </c>
      <c r="B5" s="59" t="s">
        <v>26</v>
      </c>
      <c r="C5" s="60">
        <v>0.3</v>
      </c>
      <c r="D5" s="3" t="s">
        <v>25</v>
      </c>
      <c r="E5" s="3">
        <v>2.34</v>
      </c>
      <c r="F5" s="61">
        <f t="shared" si="0"/>
        <v>7020</v>
      </c>
      <c r="G5" s="92"/>
    </row>
    <row r="6" spans="1:7" x14ac:dyDescent="0.2">
      <c r="A6" s="3">
        <v>4</v>
      </c>
      <c r="B6" s="59" t="s">
        <v>27</v>
      </c>
      <c r="C6" s="60">
        <v>0.3</v>
      </c>
      <c r="D6" s="3" t="s">
        <v>23</v>
      </c>
      <c r="E6" s="3">
        <v>2.34</v>
      </c>
      <c r="F6" s="61">
        <f t="shared" si="0"/>
        <v>7020</v>
      </c>
      <c r="G6" s="92"/>
    </row>
    <row r="7" spans="1:7" x14ac:dyDescent="0.2">
      <c r="A7" s="3">
        <v>5</v>
      </c>
      <c r="B7" s="59" t="s">
        <v>28</v>
      </c>
      <c r="C7" s="60">
        <v>0.3</v>
      </c>
      <c r="D7" s="3" t="s">
        <v>29</v>
      </c>
      <c r="E7" s="3">
        <v>2.34</v>
      </c>
      <c r="F7" s="61">
        <f t="shared" si="0"/>
        <v>7020</v>
      </c>
      <c r="G7" s="92"/>
    </row>
    <row r="8" spans="1:7" x14ac:dyDescent="0.2">
      <c r="A8" s="3">
        <v>6</v>
      </c>
      <c r="B8" s="59" t="s">
        <v>30</v>
      </c>
      <c r="C8" s="60">
        <v>1</v>
      </c>
      <c r="D8" s="3" t="s">
        <v>29</v>
      </c>
      <c r="E8" s="3">
        <v>2.34</v>
      </c>
      <c r="F8" s="61">
        <f t="shared" si="0"/>
        <v>23400</v>
      </c>
      <c r="G8" s="92"/>
    </row>
    <row r="9" spans="1:7" x14ac:dyDescent="0.2">
      <c r="A9" s="3">
        <v>7</v>
      </c>
      <c r="B9" s="59" t="s">
        <v>31</v>
      </c>
      <c r="C9" s="60">
        <v>0.5</v>
      </c>
      <c r="D9" s="3" t="s">
        <v>29</v>
      </c>
      <c r="E9" s="3">
        <v>2.34</v>
      </c>
      <c r="F9" s="61">
        <f t="shared" si="0"/>
        <v>11700</v>
      </c>
      <c r="G9" s="92"/>
    </row>
    <row r="10" spans="1:7" x14ac:dyDescent="0.2">
      <c r="A10" s="3">
        <v>8</v>
      </c>
      <c r="B10" s="59" t="s">
        <v>32</v>
      </c>
      <c r="C10" s="60">
        <v>1</v>
      </c>
      <c r="D10" s="3" t="s">
        <v>29</v>
      </c>
      <c r="E10" s="3">
        <v>2.34</v>
      </c>
      <c r="F10" s="61">
        <f t="shared" si="0"/>
        <v>23400</v>
      </c>
      <c r="G10" s="92"/>
    </row>
    <row r="11" spans="1:7" x14ac:dyDescent="0.2">
      <c r="A11" s="3">
        <v>9</v>
      </c>
      <c r="B11" s="59" t="s">
        <v>33</v>
      </c>
      <c r="C11" s="60">
        <v>0.5</v>
      </c>
      <c r="D11" s="3" t="s">
        <v>29</v>
      </c>
      <c r="E11" s="3">
        <v>2.34</v>
      </c>
      <c r="F11" s="61">
        <f t="shared" si="0"/>
        <v>11700</v>
      </c>
      <c r="G11" s="92"/>
    </row>
    <row r="12" spans="1:7" x14ac:dyDescent="0.2">
      <c r="A12" s="90" t="s">
        <v>34</v>
      </c>
      <c r="B12" s="90"/>
      <c r="C12" s="90"/>
      <c r="D12" s="90"/>
      <c r="E12" s="57"/>
      <c r="F12" s="58">
        <f>SUM(F13:F21)</f>
        <v>60840</v>
      </c>
      <c r="G12" s="92"/>
    </row>
    <row r="13" spans="1:7" x14ac:dyDescent="0.2">
      <c r="A13" s="3">
        <v>1</v>
      </c>
      <c r="B13" s="59" t="s">
        <v>22</v>
      </c>
      <c r="C13" s="60">
        <v>0.2</v>
      </c>
      <c r="D13" s="3" t="s">
        <v>23</v>
      </c>
      <c r="E13" s="3">
        <v>2.34</v>
      </c>
      <c r="F13" s="61">
        <f t="shared" ref="F13:F21" si="1">(E13*C13)*10000</f>
        <v>4680</v>
      </c>
      <c r="G13" s="92"/>
    </row>
    <row r="14" spans="1:7" x14ac:dyDescent="0.2">
      <c r="A14" s="3">
        <v>2</v>
      </c>
      <c r="B14" s="59" t="s">
        <v>24</v>
      </c>
      <c r="C14" s="60">
        <v>1</v>
      </c>
      <c r="D14" s="3" t="s">
        <v>25</v>
      </c>
      <c r="E14" s="3">
        <v>2.34</v>
      </c>
      <c r="F14" s="61">
        <f t="shared" si="1"/>
        <v>23400</v>
      </c>
      <c r="G14" s="92"/>
    </row>
    <row r="15" spans="1:7" x14ac:dyDescent="0.2">
      <c r="A15" s="3">
        <v>3</v>
      </c>
      <c r="B15" s="59" t="s">
        <v>26</v>
      </c>
      <c r="C15" s="60">
        <v>0.2</v>
      </c>
      <c r="D15" s="3" t="s">
        <v>25</v>
      </c>
      <c r="E15" s="3">
        <v>2.34</v>
      </c>
      <c r="F15" s="61">
        <f t="shared" si="1"/>
        <v>4680</v>
      </c>
      <c r="G15" s="92"/>
    </row>
    <row r="16" spans="1:7" x14ac:dyDescent="0.2">
      <c r="A16" s="3">
        <v>4</v>
      </c>
      <c r="B16" s="59" t="s">
        <v>27</v>
      </c>
      <c r="C16" s="60">
        <v>0.2</v>
      </c>
      <c r="D16" s="3" t="s">
        <v>23</v>
      </c>
      <c r="E16" s="3">
        <v>2.34</v>
      </c>
      <c r="F16" s="61">
        <f t="shared" si="1"/>
        <v>4680</v>
      </c>
      <c r="G16" s="92"/>
    </row>
    <row r="17" spans="1:7" x14ac:dyDescent="0.2">
      <c r="A17" s="3">
        <v>5</v>
      </c>
      <c r="B17" s="59" t="s">
        <v>28</v>
      </c>
      <c r="C17" s="60">
        <v>0.2</v>
      </c>
      <c r="D17" s="3" t="s">
        <v>29</v>
      </c>
      <c r="E17" s="3">
        <v>2.34</v>
      </c>
      <c r="F17" s="61">
        <f t="shared" si="1"/>
        <v>4680</v>
      </c>
      <c r="G17" s="92"/>
    </row>
    <row r="18" spans="1:7" x14ac:dyDescent="0.2">
      <c r="A18" s="3">
        <v>6</v>
      </c>
      <c r="B18" s="59" t="s">
        <v>30</v>
      </c>
      <c r="C18" s="60">
        <v>0.2</v>
      </c>
      <c r="D18" s="3" t="s">
        <v>29</v>
      </c>
      <c r="E18" s="3">
        <v>2.34</v>
      </c>
      <c r="F18" s="61">
        <f t="shared" si="1"/>
        <v>4680</v>
      </c>
      <c r="G18" s="92"/>
    </row>
    <row r="19" spans="1:7" x14ac:dyDescent="0.2">
      <c r="A19" s="3">
        <v>7</v>
      </c>
      <c r="B19" s="59" t="s">
        <v>31</v>
      </c>
      <c r="C19" s="60">
        <v>0.2</v>
      </c>
      <c r="D19" s="3" t="s">
        <v>29</v>
      </c>
      <c r="E19" s="3">
        <v>2.34</v>
      </c>
      <c r="F19" s="61">
        <f t="shared" si="1"/>
        <v>4680</v>
      </c>
      <c r="G19" s="92"/>
    </row>
    <row r="20" spans="1:7" x14ac:dyDescent="0.2">
      <c r="A20" s="3">
        <v>8</v>
      </c>
      <c r="B20" s="59" t="s">
        <v>32</v>
      </c>
      <c r="C20" s="60">
        <v>0.2</v>
      </c>
      <c r="D20" s="3" t="s">
        <v>29</v>
      </c>
      <c r="E20" s="3">
        <v>2.34</v>
      </c>
      <c r="F20" s="61">
        <f t="shared" si="1"/>
        <v>4680</v>
      </c>
      <c r="G20" s="92"/>
    </row>
    <row r="21" spans="1:7" x14ac:dyDescent="0.2">
      <c r="A21" s="3">
        <v>9</v>
      </c>
      <c r="B21" s="59" t="s">
        <v>33</v>
      </c>
      <c r="C21" s="60">
        <v>0.2</v>
      </c>
      <c r="D21" s="3" t="s">
        <v>29</v>
      </c>
      <c r="E21" s="3">
        <v>2.34</v>
      </c>
      <c r="F21" s="61">
        <f t="shared" si="1"/>
        <v>4680</v>
      </c>
      <c r="G21" s="93"/>
    </row>
    <row r="22" spans="1:7" x14ac:dyDescent="0.2">
      <c r="A22" s="89" t="s">
        <v>35</v>
      </c>
      <c r="B22" s="89"/>
      <c r="C22" s="89"/>
      <c r="D22" s="89"/>
      <c r="E22" s="11"/>
      <c r="F22" s="58">
        <f>+F12+F2</f>
        <v>205920</v>
      </c>
      <c r="G22" s="11"/>
    </row>
  </sheetData>
  <mergeCells count="4">
    <mergeCell ref="A22:D22"/>
    <mergeCell ref="A2:D2"/>
    <mergeCell ref="A12:D12"/>
    <mergeCell ref="G3:G21"/>
  </mergeCells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"/>
  <sheetViews>
    <sheetView zoomScale="70" zoomScaleNormal="70" workbookViewId="0">
      <selection activeCell="O10" sqref="O10"/>
    </sheetView>
  </sheetViews>
  <sheetFormatPr defaultColWidth="8.625" defaultRowHeight="14.25" x14ac:dyDescent="0.2"/>
  <cols>
    <col min="1" max="1" width="6.125" style="42" customWidth="1"/>
    <col min="2" max="2" width="10.25" style="42" customWidth="1"/>
    <col min="3" max="3" width="16.25" style="43" customWidth="1"/>
    <col min="4" max="4" width="61.5" style="42" customWidth="1"/>
    <col min="5" max="5" width="6.25" style="42" customWidth="1"/>
    <col min="6" max="6" width="7.375" style="42" customWidth="1"/>
    <col min="7" max="7" width="12.875" style="44" customWidth="1"/>
    <col min="8" max="8" width="13" style="44" customWidth="1"/>
    <col min="9" max="9" width="48.5" style="42" customWidth="1"/>
    <col min="10" max="10" width="8.625" style="42"/>
    <col min="11" max="11" width="11.5" style="42" customWidth="1"/>
    <col min="12" max="16384" width="8.625" style="42"/>
  </cols>
  <sheetData>
    <row r="1" spans="1:13" ht="23.45" customHeight="1" x14ac:dyDescent="0.2">
      <c r="A1" s="31" t="s">
        <v>0</v>
      </c>
      <c r="B1" s="31" t="s">
        <v>36</v>
      </c>
      <c r="C1" s="31" t="s">
        <v>37</v>
      </c>
      <c r="D1" s="31" t="s">
        <v>38</v>
      </c>
      <c r="E1" s="31" t="s">
        <v>39</v>
      </c>
      <c r="F1" s="31" t="s">
        <v>40</v>
      </c>
      <c r="G1" s="31" t="s">
        <v>41</v>
      </c>
      <c r="H1" s="31" t="s">
        <v>2</v>
      </c>
      <c r="I1" s="31" t="s">
        <v>3</v>
      </c>
    </row>
    <row r="2" spans="1:13" ht="213.75" x14ac:dyDescent="0.2">
      <c r="A2" s="15">
        <v>1</v>
      </c>
      <c r="B2" s="95" t="s">
        <v>7</v>
      </c>
      <c r="C2" s="15" t="s">
        <v>42</v>
      </c>
      <c r="D2" s="79" t="s">
        <v>342</v>
      </c>
      <c r="E2" s="45" t="s">
        <v>43</v>
      </c>
      <c r="F2" s="15">
        <v>31</v>
      </c>
      <c r="G2" s="46">
        <v>536.46</v>
      </c>
      <c r="H2" s="46">
        <f>G2*F2</f>
        <v>16630.260000000002</v>
      </c>
      <c r="I2" s="78" t="s">
        <v>346</v>
      </c>
    </row>
    <row r="3" spans="1:13" ht="85.5" x14ac:dyDescent="0.2">
      <c r="A3" s="15">
        <v>2</v>
      </c>
      <c r="B3" s="96"/>
      <c r="C3" s="15" t="s">
        <v>44</v>
      </c>
      <c r="D3" s="79" t="s">
        <v>343</v>
      </c>
      <c r="E3" s="45" t="s">
        <v>43</v>
      </c>
      <c r="F3" s="15">
        <v>31</v>
      </c>
      <c r="G3" s="46">
        <v>668.23</v>
      </c>
      <c r="H3" s="46">
        <f t="shared" ref="H3:H6" si="0">G3*F3</f>
        <v>20715.13</v>
      </c>
      <c r="I3" s="76" t="s">
        <v>344</v>
      </c>
    </row>
    <row r="4" spans="1:13" ht="121.5" customHeight="1" x14ac:dyDescent="0.2">
      <c r="A4" s="15">
        <v>3</v>
      </c>
      <c r="B4" s="96"/>
      <c r="C4" s="15" t="s">
        <v>45</v>
      </c>
      <c r="D4" s="34" t="s">
        <v>46</v>
      </c>
      <c r="E4" s="45" t="s">
        <v>43</v>
      </c>
      <c r="F4" s="15">
        <v>31</v>
      </c>
      <c r="G4" s="46">
        <v>1136.46</v>
      </c>
      <c r="H4" s="46">
        <f t="shared" si="0"/>
        <v>35230.26</v>
      </c>
      <c r="I4" s="76" t="s">
        <v>345</v>
      </c>
    </row>
    <row r="5" spans="1:13" ht="62.45" customHeight="1" x14ac:dyDescent="0.2">
      <c r="A5" s="15">
        <v>4</v>
      </c>
      <c r="B5" s="96"/>
      <c r="C5" s="15" t="s">
        <v>47</v>
      </c>
      <c r="D5" s="34" t="s">
        <v>48</v>
      </c>
      <c r="E5" s="45" t="s">
        <v>43</v>
      </c>
      <c r="F5" s="15">
        <v>31</v>
      </c>
      <c r="G5" s="47">
        <v>100</v>
      </c>
      <c r="H5" s="46">
        <f t="shared" si="0"/>
        <v>3100</v>
      </c>
      <c r="I5" s="15"/>
    </row>
    <row r="6" spans="1:13" ht="39" customHeight="1" x14ac:dyDescent="0.2">
      <c r="A6" s="15">
        <v>5</v>
      </c>
      <c r="B6" s="96"/>
      <c r="C6" s="15" t="s">
        <v>49</v>
      </c>
      <c r="D6" s="38" t="s">
        <v>50</v>
      </c>
      <c r="E6" s="45" t="s">
        <v>43</v>
      </c>
      <c r="F6" s="45">
        <v>1</v>
      </c>
      <c r="G6" s="46">
        <v>5000</v>
      </c>
      <c r="H6" s="46">
        <f t="shared" si="0"/>
        <v>5000</v>
      </c>
      <c r="I6" s="45"/>
    </row>
    <row r="7" spans="1:13" ht="27.75" customHeight="1" x14ac:dyDescent="0.2">
      <c r="A7" s="94" t="s">
        <v>35</v>
      </c>
      <c r="B7" s="94"/>
      <c r="C7" s="94"/>
      <c r="D7" s="94"/>
      <c r="E7" s="94"/>
      <c r="F7" s="94"/>
      <c r="G7" s="48"/>
      <c r="H7" s="46">
        <f>SUM(H2:H6)</f>
        <v>80675.649999999994</v>
      </c>
      <c r="I7" s="51"/>
    </row>
    <row r="10" spans="1:13" ht="109.5" customHeight="1" x14ac:dyDescent="0.2">
      <c r="D10" s="97" t="s">
        <v>51</v>
      </c>
      <c r="E10" s="97"/>
      <c r="F10" s="97"/>
      <c r="G10" s="97"/>
      <c r="H10" s="97"/>
      <c r="I10" s="50">
        <f>J10*K10+L10*M10</f>
        <v>16630</v>
      </c>
      <c r="J10" s="49">
        <v>31</v>
      </c>
      <c r="K10" s="49">
        <v>200</v>
      </c>
      <c r="L10" s="49">
        <v>1043</v>
      </c>
      <c r="M10" s="49">
        <v>10</v>
      </c>
    </row>
    <row r="11" spans="1:13" x14ac:dyDescent="0.2">
      <c r="E11" s="49"/>
      <c r="F11" s="49"/>
      <c r="G11" s="49"/>
      <c r="H11" s="50"/>
      <c r="I11" s="50"/>
      <c r="J11" s="49" t="s">
        <v>52</v>
      </c>
      <c r="K11" s="49" t="s">
        <v>53</v>
      </c>
      <c r="L11" s="49" t="s">
        <v>52</v>
      </c>
      <c r="M11" s="49" t="s">
        <v>54</v>
      </c>
    </row>
  </sheetData>
  <mergeCells count="3">
    <mergeCell ref="A7:F7"/>
    <mergeCell ref="B2:B6"/>
    <mergeCell ref="D10:H10"/>
  </mergeCells>
  <phoneticPr fontId="2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8"/>
  <sheetViews>
    <sheetView zoomScale="85" zoomScaleNormal="85" workbookViewId="0">
      <selection activeCell="J17" sqref="J17"/>
    </sheetView>
  </sheetViews>
  <sheetFormatPr defaultColWidth="8.625" defaultRowHeight="14.25" x14ac:dyDescent="0.2"/>
  <cols>
    <col min="1" max="1" width="8.75" style="28" customWidth="1"/>
    <col min="2" max="2" width="10.125" style="28" customWidth="1"/>
    <col min="3" max="3" width="24.75" style="29" customWidth="1"/>
    <col min="4" max="4" width="97.75" style="28" customWidth="1"/>
    <col min="5" max="5" width="8.625" style="28"/>
    <col min="6" max="6" width="8.75" style="28" customWidth="1"/>
    <col min="7" max="7" width="17.375" style="30" customWidth="1"/>
    <col min="8" max="8" width="21.875" style="30" customWidth="1"/>
    <col min="9" max="9" width="19.5" style="28" customWidth="1"/>
    <col min="10" max="16384" width="8.625" style="28"/>
  </cols>
  <sheetData>
    <row r="1" spans="1:9" x14ac:dyDescent="0.2">
      <c r="A1" s="13" t="s">
        <v>0</v>
      </c>
      <c r="B1" s="13" t="s">
        <v>36</v>
      </c>
      <c r="C1" s="13" t="s">
        <v>37</v>
      </c>
      <c r="D1" s="31" t="s">
        <v>38</v>
      </c>
      <c r="E1" s="13" t="s">
        <v>39</v>
      </c>
      <c r="F1" s="13" t="s">
        <v>40</v>
      </c>
      <c r="G1" s="13" t="s">
        <v>41</v>
      </c>
      <c r="H1" s="13" t="s">
        <v>2</v>
      </c>
      <c r="I1" s="13" t="s">
        <v>3</v>
      </c>
    </row>
    <row r="2" spans="1:9" ht="28.35" customHeight="1" x14ac:dyDescent="0.2">
      <c r="A2" s="98" t="s">
        <v>55</v>
      </c>
      <c r="B2" s="99"/>
      <c r="C2" s="99"/>
      <c r="D2" s="99"/>
      <c r="E2" s="99"/>
      <c r="F2" s="99"/>
      <c r="G2" s="99"/>
      <c r="H2" s="99"/>
      <c r="I2" s="100"/>
    </row>
    <row r="3" spans="1:9" x14ac:dyDescent="0.2">
      <c r="A3" s="32">
        <v>1</v>
      </c>
      <c r="B3" s="104" t="s">
        <v>56</v>
      </c>
      <c r="C3" s="33" t="s">
        <v>57</v>
      </c>
      <c r="D3" s="33" t="s">
        <v>58</v>
      </c>
      <c r="E3" s="33" t="s">
        <v>59</v>
      </c>
      <c r="F3" s="33">
        <v>1</v>
      </c>
      <c r="G3" s="32"/>
      <c r="H3" s="32"/>
      <c r="I3" s="40"/>
    </row>
    <row r="4" spans="1:9" x14ac:dyDescent="0.2">
      <c r="A4" s="32">
        <v>2</v>
      </c>
      <c r="B4" s="105"/>
      <c r="C4" s="33" t="s">
        <v>60</v>
      </c>
      <c r="D4" s="33"/>
      <c r="E4" s="33" t="s">
        <v>59</v>
      </c>
      <c r="F4" s="33">
        <v>1</v>
      </c>
      <c r="G4" s="32"/>
      <c r="H4" s="32"/>
      <c r="I4" s="40"/>
    </row>
    <row r="5" spans="1:9" x14ac:dyDescent="0.2">
      <c r="A5" s="32">
        <v>3</v>
      </c>
      <c r="B5" s="105"/>
      <c r="C5" s="33" t="s">
        <v>61</v>
      </c>
      <c r="D5" s="33"/>
      <c r="E5" s="33" t="s">
        <v>59</v>
      </c>
      <c r="F5" s="33">
        <v>1</v>
      </c>
      <c r="G5" s="32"/>
      <c r="H5" s="32"/>
      <c r="I5" s="40"/>
    </row>
    <row r="6" spans="1:9" x14ac:dyDescent="0.2">
      <c r="A6" s="32">
        <v>4</v>
      </c>
      <c r="B6" s="105"/>
      <c r="C6" s="33" t="s">
        <v>62</v>
      </c>
      <c r="D6" s="33"/>
      <c r="E6" s="33" t="s">
        <v>59</v>
      </c>
      <c r="F6" s="33">
        <v>1</v>
      </c>
      <c r="G6" s="32"/>
      <c r="H6" s="32"/>
      <c r="I6" s="40"/>
    </row>
    <row r="7" spans="1:9" x14ac:dyDescent="0.2">
      <c r="A7" s="32">
        <v>5</v>
      </c>
      <c r="B7" s="105"/>
      <c r="C7" s="33" t="s">
        <v>63</v>
      </c>
      <c r="D7" s="33"/>
      <c r="E7" s="33" t="s">
        <v>64</v>
      </c>
      <c r="F7" s="33">
        <v>1</v>
      </c>
      <c r="G7" s="32"/>
      <c r="H7" s="32"/>
      <c r="I7" s="40"/>
    </row>
    <row r="8" spans="1:9" x14ac:dyDescent="0.2">
      <c r="A8" s="32">
        <v>6</v>
      </c>
      <c r="B8" s="105"/>
      <c r="C8" s="33" t="s">
        <v>65</v>
      </c>
      <c r="D8" s="33"/>
      <c r="E8" s="33" t="s">
        <v>64</v>
      </c>
      <c r="F8" s="33">
        <v>2</v>
      </c>
      <c r="G8" s="32"/>
      <c r="H8" s="32"/>
      <c r="I8" s="40"/>
    </row>
    <row r="9" spans="1:9" x14ac:dyDescent="0.2">
      <c r="A9" s="32">
        <v>7</v>
      </c>
      <c r="B9" s="105"/>
      <c r="C9" s="33" t="s">
        <v>66</v>
      </c>
      <c r="D9" s="33"/>
      <c r="E9" s="33" t="s">
        <v>64</v>
      </c>
      <c r="F9" s="33">
        <v>59</v>
      </c>
      <c r="G9" s="32"/>
      <c r="H9" s="32"/>
      <c r="I9" s="40"/>
    </row>
    <row r="10" spans="1:9" x14ac:dyDescent="0.2">
      <c r="A10" s="32">
        <v>8</v>
      </c>
      <c r="B10" s="105"/>
      <c r="C10" s="33" t="s">
        <v>67</v>
      </c>
      <c r="D10" s="33"/>
      <c r="E10" s="33" t="s">
        <v>64</v>
      </c>
      <c r="F10" s="33">
        <v>7</v>
      </c>
      <c r="G10" s="32"/>
      <c r="H10" s="32"/>
      <c r="I10" s="40"/>
    </row>
    <row r="11" spans="1:9" x14ac:dyDescent="0.2">
      <c r="A11" s="32">
        <v>9</v>
      </c>
      <c r="B11" s="105"/>
      <c r="C11" s="33" t="s">
        <v>68</v>
      </c>
      <c r="D11" s="33"/>
      <c r="E11" s="33" t="s">
        <v>64</v>
      </c>
      <c r="F11" s="33">
        <v>11</v>
      </c>
      <c r="G11" s="32"/>
      <c r="H11" s="32"/>
      <c r="I11" s="40"/>
    </row>
    <row r="12" spans="1:9" ht="28.5" x14ac:dyDescent="0.2">
      <c r="A12" s="32">
        <v>10</v>
      </c>
      <c r="B12" s="105"/>
      <c r="C12" s="33" t="s">
        <v>69</v>
      </c>
      <c r="D12" s="33"/>
      <c r="E12" s="33" t="s">
        <v>64</v>
      </c>
      <c r="F12" s="33">
        <v>2</v>
      </c>
      <c r="G12" s="32"/>
      <c r="H12" s="32"/>
      <c r="I12" s="40"/>
    </row>
    <row r="13" spans="1:9" ht="28.5" x14ac:dyDescent="0.2">
      <c r="A13" s="32">
        <v>11</v>
      </c>
      <c r="B13" s="105"/>
      <c r="C13" s="33" t="s">
        <v>70</v>
      </c>
      <c r="D13" s="33"/>
      <c r="E13" s="33" t="s">
        <v>64</v>
      </c>
      <c r="F13" s="33">
        <v>2</v>
      </c>
      <c r="G13" s="32"/>
      <c r="H13" s="32"/>
      <c r="I13" s="40"/>
    </row>
    <row r="14" spans="1:9" ht="28.5" x14ac:dyDescent="0.2">
      <c r="A14" s="32">
        <v>12</v>
      </c>
      <c r="B14" s="105"/>
      <c r="C14" s="33" t="s">
        <v>71</v>
      </c>
      <c r="D14" s="33"/>
      <c r="E14" s="33" t="s">
        <v>64</v>
      </c>
      <c r="F14" s="33">
        <v>1</v>
      </c>
      <c r="G14" s="32"/>
      <c r="H14" s="32"/>
      <c r="I14" s="40"/>
    </row>
    <row r="15" spans="1:9" x14ac:dyDescent="0.2">
      <c r="A15" s="32">
        <v>13</v>
      </c>
      <c r="B15" s="105"/>
      <c r="C15" s="33" t="s">
        <v>72</v>
      </c>
      <c r="D15" s="33"/>
      <c r="E15" s="33" t="s">
        <v>64</v>
      </c>
      <c r="F15" s="33">
        <v>3</v>
      </c>
      <c r="G15" s="32"/>
      <c r="H15" s="32"/>
      <c r="I15" s="40"/>
    </row>
    <row r="16" spans="1:9" ht="28.5" x14ac:dyDescent="0.2">
      <c r="A16" s="32">
        <v>14</v>
      </c>
      <c r="B16" s="105"/>
      <c r="C16" s="33" t="s">
        <v>73</v>
      </c>
      <c r="D16" s="33"/>
      <c r="E16" s="33" t="s">
        <v>64</v>
      </c>
      <c r="F16" s="33">
        <v>1</v>
      </c>
      <c r="G16" s="32"/>
      <c r="H16" s="32"/>
      <c r="I16" s="40"/>
    </row>
    <row r="17" spans="1:9" x14ac:dyDescent="0.2">
      <c r="A17" s="32">
        <v>15</v>
      </c>
      <c r="B17" s="106"/>
      <c r="C17" s="33" t="s">
        <v>74</v>
      </c>
      <c r="D17" s="33"/>
      <c r="E17" s="33" t="s">
        <v>59</v>
      </c>
      <c r="F17" s="33">
        <v>1</v>
      </c>
      <c r="G17" s="32"/>
      <c r="H17" s="32"/>
      <c r="I17" s="40"/>
    </row>
    <row r="18" spans="1:9" ht="56.25" customHeight="1" x14ac:dyDescent="0.2">
      <c r="A18" s="98" t="s">
        <v>75</v>
      </c>
      <c r="B18" s="99"/>
      <c r="C18" s="99"/>
      <c r="D18" s="99"/>
      <c r="E18" s="99"/>
      <c r="F18" s="99"/>
      <c r="G18" s="99"/>
      <c r="H18" s="99"/>
      <c r="I18" s="100"/>
    </row>
    <row r="19" spans="1:9" ht="47.1" customHeight="1" x14ac:dyDescent="0.2">
      <c r="A19" s="14">
        <v>1</v>
      </c>
      <c r="B19" s="95" t="s">
        <v>8</v>
      </c>
      <c r="C19" s="14" t="s">
        <v>76</v>
      </c>
      <c r="D19" s="34" t="s">
        <v>77</v>
      </c>
      <c r="E19" s="35" t="s">
        <v>64</v>
      </c>
      <c r="F19" s="35">
        <v>3</v>
      </c>
      <c r="G19" s="36">
        <v>235000</v>
      </c>
      <c r="H19" s="36">
        <f t="shared" ref="H19:H27" si="0">F19*G19</f>
        <v>705000</v>
      </c>
      <c r="I19" s="108" t="s">
        <v>78</v>
      </c>
    </row>
    <row r="20" spans="1:9" ht="47.85" customHeight="1" x14ac:dyDescent="0.2">
      <c r="A20" s="14">
        <v>2</v>
      </c>
      <c r="B20" s="96"/>
      <c r="C20" s="14" t="s">
        <v>79</v>
      </c>
      <c r="D20" s="34" t="s">
        <v>80</v>
      </c>
      <c r="E20" s="35" t="s">
        <v>64</v>
      </c>
      <c r="F20" s="35">
        <v>2</v>
      </c>
      <c r="G20" s="36">
        <v>52000</v>
      </c>
      <c r="H20" s="36">
        <f t="shared" si="0"/>
        <v>104000</v>
      </c>
      <c r="I20" s="109"/>
    </row>
    <row r="21" spans="1:9" ht="47.1" customHeight="1" x14ac:dyDescent="0.2">
      <c r="A21" s="14">
        <v>3</v>
      </c>
      <c r="B21" s="96"/>
      <c r="C21" s="14" t="s">
        <v>81</v>
      </c>
      <c r="D21" s="34" t="s">
        <v>82</v>
      </c>
      <c r="E21" s="35" t="s">
        <v>83</v>
      </c>
      <c r="F21" s="35">
        <v>12</v>
      </c>
      <c r="G21" s="36">
        <v>1000</v>
      </c>
      <c r="H21" s="36">
        <f t="shared" si="0"/>
        <v>12000</v>
      </c>
      <c r="I21" s="109"/>
    </row>
    <row r="22" spans="1:9" ht="54.95" customHeight="1" x14ac:dyDescent="0.2">
      <c r="A22" s="14">
        <v>4</v>
      </c>
      <c r="B22" s="96"/>
      <c r="C22" s="14" t="s">
        <v>84</v>
      </c>
      <c r="D22" s="34" t="s">
        <v>85</v>
      </c>
      <c r="E22" s="35" t="s">
        <v>64</v>
      </c>
      <c r="F22" s="14">
        <v>1</v>
      </c>
      <c r="G22" s="36">
        <v>120000</v>
      </c>
      <c r="H22" s="36">
        <f t="shared" si="0"/>
        <v>120000</v>
      </c>
      <c r="I22" s="109"/>
    </row>
    <row r="23" spans="1:9" ht="51.95" customHeight="1" x14ac:dyDescent="0.2">
      <c r="A23" s="14">
        <v>5</v>
      </c>
      <c r="B23" s="96"/>
      <c r="C23" s="14" t="s">
        <v>86</v>
      </c>
      <c r="D23" s="34" t="s">
        <v>87</v>
      </c>
      <c r="E23" s="35" t="s">
        <v>64</v>
      </c>
      <c r="F23" s="14">
        <v>1</v>
      </c>
      <c r="G23" s="37">
        <v>160000</v>
      </c>
      <c r="H23" s="36">
        <f t="shared" si="0"/>
        <v>160000</v>
      </c>
      <c r="I23" s="109"/>
    </row>
    <row r="24" spans="1:9" ht="75" customHeight="1" x14ac:dyDescent="0.2">
      <c r="A24" s="14">
        <v>6</v>
      </c>
      <c r="B24" s="96"/>
      <c r="C24" s="14" t="s">
        <v>88</v>
      </c>
      <c r="D24" s="34" t="s">
        <v>89</v>
      </c>
      <c r="E24" s="35" t="s">
        <v>64</v>
      </c>
      <c r="F24" s="14">
        <v>1</v>
      </c>
      <c r="G24" s="36">
        <v>348000</v>
      </c>
      <c r="H24" s="36">
        <f t="shared" si="0"/>
        <v>348000</v>
      </c>
      <c r="I24" s="109"/>
    </row>
    <row r="25" spans="1:9" ht="82.7" customHeight="1" x14ac:dyDescent="0.2">
      <c r="A25" s="14">
        <v>7</v>
      </c>
      <c r="B25" s="96"/>
      <c r="C25" s="14" t="s">
        <v>90</v>
      </c>
      <c r="D25" s="38" t="s">
        <v>91</v>
      </c>
      <c r="E25" s="35" t="s">
        <v>64</v>
      </c>
      <c r="F25" s="14">
        <v>1</v>
      </c>
      <c r="G25" s="36">
        <v>300000</v>
      </c>
      <c r="H25" s="36">
        <f t="shared" si="0"/>
        <v>300000</v>
      </c>
      <c r="I25" s="109"/>
    </row>
    <row r="26" spans="1:9" ht="134.25" customHeight="1" x14ac:dyDescent="0.2">
      <c r="A26" s="14">
        <v>8</v>
      </c>
      <c r="B26" s="96"/>
      <c r="C26" s="14" t="s">
        <v>92</v>
      </c>
      <c r="D26" s="38" t="s">
        <v>93</v>
      </c>
      <c r="E26" s="35" t="s">
        <v>64</v>
      </c>
      <c r="F26" s="14">
        <v>1</v>
      </c>
      <c r="G26" s="36">
        <v>300000</v>
      </c>
      <c r="H26" s="36">
        <f t="shared" si="0"/>
        <v>300000</v>
      </c>
      <c r="I26" s="109"/>
    </row>
    <row r="27" spans="1:9" ht="88.35" customHeight="1" x14ac:dyDescent="0.2">
      <c r="A27" s="14">
        <v>9</v>
      </c>
      <c r="B27" s="107"/>
      <c r="C27" s="14" t="s">
        <v>94</v>
      </c>
      <c r="D27" s="38" t="s">
        <v>95</v>
      </c>
      <c r="E27" s="35" t="s">
        <v>64</v>
      </c>
      <c r="F27" s="14">
        <v>1</v>
      </c>
      <c r="G27" s="36">
        <v>348000</v>
      </c>
      <c r="H27" s="36">
        <f t="shared" si="0"/>
        <v>348000</v>
      </c>
      <c r="I27" s="110"/>
    </row>
    <row r="28" spans="1:9" x14ac:dyDescent="0.2">
      <c r="A28" s="101" t="s">
        <v>35</v>
      </c>
      <c r="B28" s="102"/>
      <c r="C28" s="102"/>
      <c r="D28" s="102"/>
      <c r="E28" s="102"/>
      <c r="F28" s="103"/>
      <c r="G28" s="39"/>
      <c r="H28" s="36">
        <f>SUM(H19:H27)</f>
        <v>2397000</v>
      </c>
      <c r="I28" s="41"/>
    </row>
  </sheetData>
  <mergeCells count="6">
    <mergeCell ref="A2:I2"/>
    <mergeCell ref="A18:I18"/>
    <mergeCell ref="A28:F28"/>
    <mergeCell ref="B3:B17"/>
    <mergeCell ref="B19:B27"/>
    <mergeCell ref="I19:I27"/>
  </mergeCells>
  <phoneticPr fontId="2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"/>
  <sheetViews>
    <sheetView tabSelected="1" zoomScale="70" zoomScaleNormal="70" workbookViewId="0">
      <selection activeCell="O4" sqref="O4"/>
    </sheetView>
  </sheetViews>
  <sheetFormatPr defaultColWidth="9" defaultRowHeight="14.25" x14ac:dyDescent="0.2"/>
  <cols>
    <col min="1" max="1" width="6.125" style="74" customWidth="1"/>
    <col min="2" max="2" width="10.25" style="85" customWidth="1"/>
    <col min="3" max="3" width="16.25" style="88" customWidth="1"/>
    <col min="4" max="4" width="47.875" style="85" customWidth="1"/>
    <col min="5" max="5" width="6.25" style="74" customWidth="1"/>
    <col min="6" max="6" width="9" style="74" customWidth="1"/>
    <col min="7" max="7" width="12.875" style="75" customWidth="1"/>
    <col min="8" max="8" width="13" style="75" customWidth="1"/>
    <col min="9" max="9" width="22.625" style="83" customWidth="1"/>
  </cols>
  <sheetData>
    <row r="1" spans="1:9" s="72" customFormat="1" ht="23.45" customHeight="1" x14ac:dyDescent="0.2">
      <c r="A1" s="70" t="s">
        <v>0</v>
      </c>
      <c r="B1" s="80" t="s">
        <v>36</v>
      </c>
      <c r="C1" s="86" t="s">
        <v>37</v>
      </c>
      <c r="D1" s="80" t="s">
        <v>38</v>
      </c>
      <c r="E1" s="70" t="s">
        <v>39</v>
      </c>
      <c r="F1" s="70" t="s">
        <v>40</v>
      </c>
      <c r="G1" s="70" t="s">
        <v>41</v>
      </c>
      <c r="H1" s="70" t="s">
        <v>2</v>
      </c>
      <c r="I1" s="80" t="s">
        <v>3</v>
      </c>
    </row>
    <row r="2" spans="1:9" ht="276" x14ac:dyDescent="0.2">
      <c r="A2" s="71">
        <v>1</v>
      </c>
      <c r="B2" s="114" t="s">
        <v>9</v>
      </c>
      <c r="C2" s="87" t="s">
        <v>96</v>
      </c>
      <c r="D2" s="84" t="s">
        <v>97</v>
      </c>
      <c r="E2" s="26" t="s">
        <v>64</v>
      </c>
      <c r="F2" s="26">
        <v>124</v>
      </c>
      <c r="G2" s="27">
        <v>5000</v>
      </c>
      <c r="H2" s="27">
        <f t="shared" ref="H2:H6" si="0">G2*F2</f>
        <v>620000</v>
      </c>
      <c r="I2" s="81" t="s">
        <v>338</v>
      </c>
    </row>
    <row r="3" spans="1:9" ht="60" x14ac:dyDescent="0.2">
      <c r="A3" s="71">
        <v>2</v>
      </c>
      <c r="B3" s="115"/>
      <c r="C3" s="87" t="s">
        <v>98</v>
      </c>
      <c r="D3" s="84" t="s">
        <v>99</v>
      </c>
      <c r="E3" s="26" t="s">
        <v>64</v>
      </c>
      <c r="F3" s="26">
        <v>20</v>
      </c>
      <c r="G3" s="27">
        <v>7400</v>
      </c>
      <c r="H3" s="27">
        <f t="shared" si="0"/>
        <v>148000</v>
      </c>
      <c r="I3" s="81" t="s">
        <v>334</v>
      </c>
    </row>
    <row r="4" spans="1:9" ht="120" x14ac:dyDescent="0.2">
      <c r="A4" s="71">
        <v>3</v>
      </c>
      <c r="B4" s="115"/>
      <c r="C4" s="87" t="s">
        <v>100</v>
      </c>
      <c r="D4" s="84" t="s">
        <v>101</v>
      </c>
      <c r="E4" s="26" t="s">
        <v>64</v>
      </c>
      <c r="F4" s="26">
        <v>17</v>
      </c>
      <c r="G4" s="27">
        <v>7000</v>
      </c>
      <c r="H4" s="27">
        <f t="shared" si="0"/>
        <v>119000</v>
      </c>
      <c r="I4" s="81" t="s">
        <v>333</v>
      </c>
    </row>
    <row r="5" spans="1:9" ht="240" x14ac:dyDescent="0.2">
      <c r="A5" s="71">
        <v>4</v>
      </c>
      <c r="B5" s="115"/>
      <c r="C5" s="87" t="s">
        <v>102</v>
      </c>
      <c r="D5" s="84" t="s">
        <v>103</v>
      </c>
      <c r="E5" s="26" t="s">
        <v>64</v>
      </c>
      <c r="F5" s="26">
        <v>70</v>
      </c>
      <c r="G5" s="27">
        <v>2100</v>
      </c>
      <c r="H5" s="27">
        <f t="shared" si="0"/>
        <v>147000</v>
      </c>
      <c r="I5" s="81" t="s">
        <v>337</v>
      </c>
    </row>
    <row r="6" spans="1:9" ht="72" x14ac:dyDescent="0.2">
      <c r="A6" s="71">
        <v>5</v>
      </c>
      <c r="B6" s="115"/>
      <c r="C6" s="87" t="s">
        <v>104</v>
      </c>
      <c r="D6" s="84" t="s">
        <v>105</v>
      </c>
      <c r="E6" s="26" t="s">
        <v>64</v>
      </c>
      <c r="F6" s="26">
        <v>4</v>
      </c>
      <c r="G6" s="27">
        <v>4800</v>
      </c>
      <c r="H6" s="27">
        <f t="shared" si="0"/>
        <v>19200</v>
      </c>
      <c r="I6" s="81" t="s">
        <v>332</v>
      </c>
    </row>
    <row r="7" spans="1:9" ht="27.75" customHeight="1" x14ac:dyDescent="0.2">
      <c r="A7" s="111" t="s">
        <v>35</v>
      </c>
      <c r="B7" s="112"/>
      <c r="C7" s="112"/>
      <c r="D7" s="112"/>
      <c r="E7" s="112"/>
      <c r="F7" s="113"/>
      <c r="G7" s="73"/>
      <c r="H7" s="27">
        <f>SUM(H2:H6)</f>
        <v>1053200</v>
      </c>
      <c r="I7" s="82"/>
    </row>
  </sheetData>
  <mergeCells count="2">
    <mergeCell ref="A7:F7"/>
    <mergeCell ref="B2:B6"/>
  </mergeCells>
  <phoneticPr fontId="2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J16"/>
  <sheetViews>
    <sheetView workbookViewId="0">
      <selection activeCell="F21" sqref="F21"/>
    </sheetView>
  </sheetViews>
  <sheetFormatPr defaultColWidth="9" defaultRowHeight="14.25" x14ac:dyDescent="0.2"/>
  <sheetData>
    <row r="2" spans="1:10" x14ac:dyDescent="0.2">
      <c r="A2" s="116" t="s">
        <v>106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</row>
    <row r="4" spans="1:10" x14ac:dyDescent="0.2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0" x14ac:dyDescent="0.2">
      <c r="A5" s="117"/>
      <c r="B5" s="117"/>
      <c r="C5" s="117"/>
      <c r="D5" s="117"/>
      <c r="E5" s="117"/>
      <c r="F5" s="117"/>
      <c r="G5" s="117"/>
      <c r="H5" s="117"/>
      <c r="I5" s="117"/>
      <c r="J5" s="117"/>
    </row>
    <row r="6" spans="1:10" x14ac:dyDescent="0.2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10" x14ac:dyDescent="0.2">
      <c r="A7" s="117"/>
      <c r="B7" s="117"/>
      <c r="C7" s="117"/>
      <c r="D7" s="117"/>
      <c r="E7" s="117"/>
      <c r="F7" s="117"/>
      <c r="G7" s="117"/>
      <c r="H7" s="117"/>
      <c r="I7" s="117"/>
      <c r="J7" s="117"/>
    </row>
    <row r="8" spans="1:10" x14ac:dyDescent="0.2">
      <c r="A8" s="117"/>
      <c r="B8" s="117"/>
      <c r="C8" s="117"/>
      <c r="D8" s="117"/>
      <c r="E8" s="117"/>
      <c r="F8" s="117"/>
      <c r="G8" s="117"/>
      <c r="H8" s="117"/>
      <c r="I8" s="117"/>
      <c r="J8" s="117"/>
    </row>
    <row r="9" spans="1:10" x14ac:dyDescent="0.2">
      <c r="A9" s="117"/>
      <c r="B9" s="117"/>
      <c r="C9" s="117"/>
      <c r="D9" s="117"/>
      <c r="E9" s="117"/>
      <c r="F9" s="117"/>
      <c r="G9" s="117"/>
      <c r="H9" s="117"/>
      <c r="I9" s="117"/>
      <c r="J9" s="117"/>
    </row>
    <row r="10" spans="1:10" x14ac:dyDescent="0.2">
      <c r="A10" s="117"/>
      <c r="B10" s="117"/>
      <c r="C10" s="117"/>
      <c r="D10" s="117"/>
      <c r="E10" s="117"/>
      <c r="F10" s="117"/>
      <c r="G10" s="117"/>
      <c r="H10" s="117"/>
      <c r="I10" s="117"/>
      <c r="J10" s="117"/>
    </row>
    <row r="11" spans="1:10" x14ac:dyDescent="0.2">
      <c r="A11" s="117"/>
      <c r="B11" s="117"/>
      <c r="C11" s="117"/>
      <c r="D11" s="117"/>
      <c r="E11" s="117"/>
      <c r="F11" s="117"/>
      <c r="G11" s="117"/>
      <c r="H11" s="117"/>
      <c r="I11" s="117"/>
      <c r="J11" s="117"/>
    </row>
    <row r="12" spans="1:10" x14ac:dyDescent="0.2">
      <c r="A12" s="117"/>
      <c r="B12" s="117"/>
      <c r="C12" s="117"/>
      <c r="D12" s="117"/>
      <c r="E12" s="117"/>
      <c r="F12" s="117"/>
      <c r="G12" s="117"/>
      <c r="H12" s="117"/>
      <c r="I12" s="117"/>
      <c r="J12" s="117"/>
    </row>
    <row r="13" spans="1:10" x14ac:dyDescent="0.2">
      <c r="A13" s="117"/>
      <c r="B13" s="117"/>
      <c r="C13" s="117"/>
      <c r="D13" s="117"/>
      <c r="E13" s="117"/>
      <c r="F13" s="117"/>
      <c r="G13" s="117"/>
      <c r="H13" s="117"/>
      <c r="I13" s="117"/>
      <c r="J13" s="117"/>
    </row>
    <row r="14" spans="1:10" x14ac:dyDescent="0.2">
      <c r="A14" s="117"/>
      <c r="B14" s="117"/>
      <c r="C14" s="117"/>
      <c r="D14" s="117"/>
      <c r="E14" s="117"/>
      <c r="F14" s="117"/>
      <c r="G14" s="117"/>
      <c r="H14" s="117"/>
      <c r="I14" s="117"/>
      <c r="J14" s="117"/>
    </row>
    <row r="15" spans="1:10" x14ac:dyDescent="0.2">
      <c r="A15" s="117"/>
      <c r="B15" s="117"/>
      <c r="C15" s="117"/>
      <c r="D15" s="117"/>
      <c r="E15" s="117"/>
      <c r="F15" s="117"/>
      <c r="G15" s="117"/>
      <c r="H15" s="117"/>
      <c r="I15" s="117"/>
      <c r="J15" s="117"/>
    </row>
    <row r="16" spans="1:10" x14ac:dyDescent="0.2">
      <c r="A16" s="117"/>
      <c r="B16" s="117"/>
      <c r="C16" s="117"/>
      <c r="D16" s="117"/>
      <c r="E16" s="117"/>
      <c r="F16" s="117"/>
      <c r="G16" s="117"/>
      <c r="H16" s="117"/>
      <c r="I16" s="117"/>
      <c r="J16" s="117"/>
    </row>
  </sheetData>
  <mergeCells count="1">
    <mergeCell ref="A2:J16"/>
  </mergeCells>
  <phoneticPr fontId="2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83"/>
  <sheetViews>
    <sheetView topLeftCell="A49" zoomScale="85" zoomScaleNormal="85" workbookViewId="0">
      <selection activeCell="F1" sqref="F1:F1048576"/>
    </sheetView>
  </sheetViews>
  <sheetFormatPr defaultColWidth="9" defaultRowHeight="14.25" x14ac:dyDescent="0.2"/>
  <cols>
    <col min="2" max="2" width="21.625" customWidth="1"/>
    <col min="4" max="4" width="10.875" customWidth="1"/>
    <col min="5" max="5" width="19.125" customWidth="1"/>
    <col min="6" max="6" width="14.875" customWidth="1"/>
    <col min="7" max="7" width="29.875" customWidth="1"/>
    <col min="8" max="8" width="12.5" customWidth="1"/>
  </cols>
  <sheetData>
    <row r="2" spans="1:8" x14ac:dyDescent="0.2">
      <c r="A2" s="16" t="s">
        <v>0</v>
      </c>
      <c r="B2" s="17" t="s">
        <v>107</v>
      </c>
      <c r="C2" s="18" t="s">
        <v>39</v>
      </c>
      <c r="D2" s="17" t="s">
        <v>108</v>
      </c>
      <c r="E2" s="17" t="s">
        <v>109</v>
      </c>
      <c r="F2" s="17" t="s">
        <v>110</v>
      </c>
      <c r="G2" s="17" t="s">
        <v>3</v>
      </c>
      <c r="H2" s="17" t="s">
        <v>111</v>
      </c>
    </row>
    <row r="3" spans="1:8" x14ac:dyDescent="0.2">
      <c r="A3" s="19">
        <v>1</v>
      </c>
      <c r="B3" s="20" t="s">
        <v>112</v>
      </c>
      <c r="C3" s="20" t="s">
        <v>59</v>
      </c>
      <c r="D3" s="19">
        <v>0</v>
      </c>
      <c r="E3" s="19">
        <v>2</v>
      </c>
      <c r="F3" s="19">
        <v>2</v>
      </c>
      <c r="G3" s="19"/>
      <c r="H3" s="19" t="s">
        <v>113</v>
      </c>
    </row>
    <row r="4" spans="1:8" x14ac:dyDescent="0.2">
      <c r="A4" s="19">
        <v>2</v>
      </c>
      <c r="B4" s="19" t="s">
        <v>114</v>
      </c>
      <c r="C4" s="19" t="s">
        <v>64</v>
      </c>
      <c r="D4" s="19">
        <v>0</v>
      </c>
      <c r="E4" s="19">
        <v>6</v>
      </c>
      <c r="F4" s="19">
        <v>6</v>
      </c>
      <c r="G4" s="20" t="s">
        <v>115</v>
      </c>
      <c r="H4" s="19" t="s">
        <v>116</v>
      </c>
    </row>
    <row r="5" spans="1:8" x14ac:dyDescent="0.2">
      <c r="A5" s="19">
        <v>3</v>
      </c>
      <c r="B5" s="19" t="s">
        <v>117</v>
      </c>
      <c r="C5" s="19" t="s">
        <v>64</v>
      </c>
      <c r="D5" s="19">
        <v>0</v>
      </c>
      <c r="E5" s="19">
        <v>3</v>
      </c>
      <c r="F5" s="19">
        <v>3</v>
      </c>
      <c r="G5" s="19"/>
      <c r="H5" s="19" t="s">
        <v>113</v>
      </c>
    </row>
    <row r="6" spans="1:8" x14ac:dyDescent="0.2">
      <c r="A6" s="19">
        <v>4</v>
      </c>
      <c r="B6" s="20" t="s">
        <v>96</v>
      </c>
      <c r="C6" s="19" t="s">
        <v>64</v>
      </c>
      <c r="D6" s="19">
        <v>5</v>
      </c>
      <c r="E6" s="19">
        <v>5</v>
      </c>
      <c r="F6" s="19">
        <v>0</v>
      </c>
      <c r="G6" s="19"/>
      <c r="H6" s="19" t="s">
        <v>118</v>
      </c>
    </row>
    <row r="7" spans="1:8" x14ac:dyDescent="0.2">
      <c r="A7" s="19">
        <v>5</v>
      </c>
      <c r="B7" s="20" t="s">
        <v>96</v>
      </c>
      <c r="C7" s="19" t="s">
        <v>64</v>
      </c>
      <c r="D7" s="20">
        <v>3</v>
      </c>
      <c r="E7" s="20">
        <v>4</v>
      </c>
      <c r="F7" s="20">
        <v>1</v>
      </c>
      <c r="G7" s="21"/>
      <c r="H7" s="19" t="s">
        <v>119</v>
      </c>
    </row>
    <row r="8" spans="1:8" x14ac:dyDescent="0.2">
      <c r="A8" s="19">
        <v>6</v>
      </c>
      <c r="B8" s="19" t="s">
        <v>120</v>
      </c>
      <c r="C8" s="19" t="s">
        <v>64</v>
      </c>
      <c r="D8" s="19">
        <v>0</v>
      </c>
      <c r="E8" s="19">
        <v>1</v>
      </c>
      <c r="F8" s="19">
        <v>1</v>
      </c>
      <c r="G8" s="21"/>
      <c r="H8" s="19" t="s">
        <v>121</v>
      </c>
    </row>
    <row r="9" spans="1:8" x14ac:dyDescent="0.2">
      <c r="A9" s="19">
        <v>7</v>
      </c>
      <c r="B9" s="20" t="s">
        <v>120</v>
      </c>
      <c r="C9" s="19" t="s">
        <v>64</v>
      </c>
      <c r="D9" s="20">
        <v>0</v>
      </c>
      <c r="E9" s="20">
        <v>1</v>
      </c>
      <c r="F9" s="20">
        <v>1</v>
      </c>
      <c r="G9" s="21"/>
      <c r="H9" s="19" t="s">
        <v>119</v>
      </c>
    </row>
    <row r="10" spans="1:8" x14ac:dyDescent="0.2">
      <c r="A10" s="19">
        <v>8</v>
      </c>
      <c r="B10" s="20" t="s">
        <v>120</v>
      </c>
      <c r="C10" s="19" t="s">
        <v>64</v>
      </c>
      <c r="D10" s="19">
        <v>1</v>
      </c>
      <c r="E10" s="19">
        <v>1</v>
      </c>
      <c r="F10" s="19">
        <v>0</v>
      </c>
      <c r="G10" s="19"/>
      <c r="H10" s="19" t="s">
        <v>122</v>
      </c>
    </row>
    <row r="11" spans="1:8" x14ac:dyDescent="0.2">
      <c r="A11" s="19">
        <v>9</v>
      </c>
      <c r="B11" s="20" t="s">
        <v>123</v>
      </c>
      <c r="C11" s="19" t="s">
        <v>64</v>
      </c>
      <c r="D11" s="19">
        <v>1</v>
      </c>
      <c r="E11" s="19">
        <v>1</v>
      </c>
      <c r="F11" s="19">
        <v>0</v>
      </c>
      <c r="G11" s="19"/>
      <c r="H11" s="19" t="s">
        <v>118</v>
      </c>
    </row>
    <row r="12" spans="1:8" x14ac:dyDescent="0.2">
      <c r="A12" s="19">
        <v>10</v>
      </c>
      <c r="B12" s="20" t="s">
        <v>331</v>
      </c>
      <c r="C12" s="19" t="s">
        <v>64</v>
      </c>
      <c r="D12" s="19">
        <v>1</v>
      </c>
      <c r="E12" s="19">
        <v>1</v>
      </c>
      <c r="F12" s="19">
        <v>0</v>
      </c>
      <c r="G12" s="19"/>
      <c r="H12" s="19" t="s">
        <v>118</v>
      </c>
    </row>
    <row r="13" spans="1:8" x14ac:dyDescent="0.2">
      <c r="A13" s="19">
        <v>11</v>
      </c>
      <c r="B13" s="19" t="s">
        <v>124</v>
      </c>
      <c r="C13" s="19" t="s">
        <v>64</v>
      </c>
      <c r="D13" s="19">
        <v>3</v>
      </c>
      <c r="E13" s="19">
        <v>12</v>
      </c>
      <c r="F13" s="19">
        <v>9</v>
      </c>
      <c r="G13" s="20" t="s">
        <v>125</v>
      </c>
      <c r="H13" s="19" t="s">
        <v>116</v>
      </c>
    </row>
    <row r="14" spans="1:8" x14ac:dyDescent="0.2">
      <c r="A14" s="19">
        <v>12</v>
      </c>
      <c r="B14" s="22" t="s">
        <v>126</v>
      </c>
      <c r="C14" s="19" t="s">
        <v>64</v>
      </c>
      <c r="D14" s="22">
        <v>5</v>
      </c>
      <c r="E14" s="22">
        <v>15</v>
      </c>
      <c r="F14" s="22">
        <v>10</v>
      </c>
      <c r="G14" s="19"/>
      <c r="H14" s="19" t="s">
        <v>127</v>
      </c>
    </row>
    <row r="15" spans="1:8" x14ac:dyDescent="0.2">
      <c r="A15" s="19">
        <v>13</v>
      </c>
      <c r="B15" s="23" t="s">
        <v>128</v>
      </c>
      <c r="C15" s="19" t="s">
        <v>64</v>
      </c>
      <c r="D15" s="22">
        <v>1</v>
      </c>
      <c r="E15" s="22">
        <v>1</v>
      </c>
      <c r="F15" s="22">
        <v>0</v>
      </c>
      <c r="G15" s="19"/>
      <c r="H15" s="19" t="s">
        <v>129</v>
      </c>
    </row>
    <row r="16" spans="1:8" x14ac:dyDescent="0.2">
      <c r="A16" s="19">
        <v>14</v>
      </c>
      <c r="B16" s="23" t="s">
        <v>128</v>
      </c>
      <c r="C16" s="19" t="s">
        <v>64</v>
      </c>
      <c r="D16" s="23">
        <v>1</v>
      </c>
      <c r="E16" s="23">
        <v>1</v>
      </c>
      <c r="F16" s="23">
        <v>0</v>
      </c>
      <c r="G16" s="20" t="s">
        <v>130</v>
      </c>
      <c r="H16" s="19" t="s">
        <v>131</v>
      </c>
    </row>
    <row r="17" spans="1:8" x14ac:dyDescent="0.2">
      <c r="A17" s="19">
        <v>15</v>
      </c>
      <c r="B17" s="20" t="s">
        <v>128</v>
      </c>
      <c r="C17" s="23" t="s">
        <v>64</v>
      </c>
      <c r="D17" s="19">
        <v>0</v>
      </c>
      <c r="E17" s="19">
        <v>1</v>
      </c>
      <c r="F17" s="19">
        <v>1</v>
      </c>
      <c r="G17" s="19"/>
      <c r="H17" s="19" t="s">
        <v>132</v>
      </c>
    </row>
    <row r="18" spans="1:8" x14ac:dyDescent="0.2">
      <c r="A18" s="19">
        <v>16</v>
      </c>
      <c r="B18" s="19" t="s">
        <v>128</v>
      </c>
      <c r="C18" s="23" t="s">
        <v>64</v>
      </c>
      <c r="D18" s="19">
        <v>0</v>
      </c>
      <c r="E18" s="19">
        <v>1</v>
      </c>
      <c r="F18" s="19">
        <v>1</v>
      </c>
      <c r="G18" s="19"/>
      <c r="H18" s="19" t="s">
        <v>133</v>
      </c>
    </row>
    <row r="19" spans="1:8" x14ac:dyDescent="0.2">
      <c r="A19" s="19">
        <v>17</v>
      </c>
      <c r="B19" s="22" t="s">
        <v>128</v>
      </c>
      <c r="C19" s="22" t="s">
        <v>64</v>
      </c>
      <c r="D19" s="22">
        <v>1</v>
      </c>
      <c r="E19" s="22">
        <v>1</v>
      </c>
      <c r="F19" s="22">
        <v>0</v>
      </c>
      <c r="G19" s="19" t="s">
        <v>130</v>
      </c>
      <c r="H19" s="19" t="s">
        <v>134</v>
      </c>
    </row>
    <row r="20" spans="1:8" x14ac:dyDescent="0.2">
      <c r="A20" s="19">
        <v>18</v>
      </c>
      <c r="B20" s="23" t="s">
        <v>128</v>
      </c>
      <c r="C20" s="23" t="s">
        <v>64</v>
      </c>
      <c r="D20" s="22">
        <v>0</v>
      </c>
      <c r="E20" s="22">
        <v>1</v>
      </c>
      <c r="F20" s="22">
        <v>1</v>
      </c>
      <c r="G20" s="20"/>
      <c r="H20" s="19" t="s">
        <v>135</v>
      </c>
    </row>
    <row r="21" spans="1:8" x14ac:dyDescent="0.2">
      <c r="A21" s="19">
        <v>19</v>
      </c>
      <c r="B21" s="19" t="s">
        <v>136</v>
      </c>
      <c r="C21" s="19" t="s">
        <v>64</v>
      </c>
      <c r="D21" s="19">
        <v>5</v>
      </c>
      <c r="E21" s="19">
        <v>7</v>
      </c>
      <c r="F21" s="19">
        <v>2</v>
      </c>
      <c r="G21" s="19"/>
      <c r="H21" s="19" t="s">
        <v>113</v>
      </c>
    </row>
    <row r="22" spans="1:8" x14ac:dyDescent="0.2">
      <c r="A22" s="19">
        <v>20</v>
      </c>
      <c r="B22" s="19" t="s">
        <v>124</v>
      </c>
      <c r="C22" s="19" t="s">
        <v>64</v>
      </c>
      <c r="D22" s="19">
        <v>3</v>
      </c>
      <c r="E22" s="19">
        <v>5</v>
      </c>
      <c r="F22" s="19">
        <v>2</v>
      </c>
      <c r="G22" s="19"/>
      <c r="H22" s="19" t="s">
        <v>137</v>
      </c>
    </row>
    <row r="23" spans="1:8" x14ac:dyDescent="0.2">
      <c r="A23" s="19">
        <v>21</v>
      </c>
      <c r="B23" s="19" t="s">
        <v>124</v>
      </c>
      <c r="C23" s="19" t="s">
        <v>64</v>
      </c>
      <c r="D23" s="19">
        <v>0</v>
      </c>
      <c r="E23" s="19">
        <v>3</v>
      </c>
      <c r="F23" s="19">
        <v>3</v>
      </c>
      <c r="G23" s="19"/>
      <c r="H23" s="19" t="s">
        <v>138</v>
      </c>
    </row>
    <row r="24" spans="1:8" x14ac:dyDescent="0.2">
      <c r="A24" s="19">
        <v>22</v>
      </c>
      <c r="B24" s="20" t="s">
        <v>124</v>
      </c>
      <c r="C24" s="20" t="s">
        <v>64</v>
      </c>
      <c r="D24" s="19">
        <v>8</v>
      </c>
      <c r="E24" s="19">
        <v>8</v>
      </c>
      <c r="F24" s="19">
        <v>3</v>
      </c>
      <c r="G24" s="19"/>
      <c r="H24" s="19" t="s">
        <v>139</v>
      </c>
    </row>
    <row r="25" spans="1:8" x14ac:dyDescent="0.2">
      <c r="A25" s="19">
        <v>23</v>
      </c>
      <c r="B25" s="20" t="s">
        <v>124</v>
      </c>
      <c r="C25" s="20" t="s">
        <v>64</v>
      </c>
      <c r="D25" s="20">
        <v>3</v>
      </c>
      <c r="E25" s="20">
        <v>4</v>
      </c>
      <c r="F25" s="20">
        <v>1</v>
      </c>
      <c r="G25" s="19"/>
      <c r="H25" s="19" t="s">
        <v>140</v>
      </c>
    </row>
    <row r="26" spans="1:8" x14ac:dyDescent="0.2">
      <c r="A26" s="19">
        <v>24</v>
      </c>
      <c r="B26" s="20" t="s">
        <v>124</v>
      </c>
      <c r="C26" s="20" t="s">
        <v>64</v>
      </c>
      <c r="D26" s="19">
        <v>4</v>
      </c>
      <c r="E26" s="19">
        <v>5</v>
      </c>
      <c r="F26" s="19">
        <v>1</v>
      </c>
      <c r="G26" s="19"/>
      <c r="H26" s="19" t="s">
        <v>129</v>
      </c>
    </row>
    <row r="27" spans="1:8" x14ac:dyDescent="0.2">
      <c r="A27" s="19">
        <v>25</v>
      </c>
      <c r="B27" s="20" t="s">
        <v>124</v>
      </c>
      <c r="C27" s="20" t="s">
        <v>64</v>
      </c>
      <c r="D27" s="19">
        <v>2</v>
      </c>
      <c r="E27" s="19">
        <v>2</v>
      </c>
      <c r="F27" s="19"/>
      <c r="G27" s="19"/>
      <c r="H27" s="19" t="s">
        <v>141</v>
      </c>
    </row>
    <row r="28" spans="1:8" x14ac:dyDescent="0.2">
      <c r="A28" s="19">
        <v>26</v>
      </c>
      <c r="B28" s="20" t="s">
        <v>124</v>
      </c>
      <c r="C28" s="20" t="s">
        <v>64</v>
      </c>
      <c r="D28" s="19">
        <v>3</v>
      </c>
      <c r="E28" s="19">
        <v>5</v>
      </c>
      <c r="F28" s="19">
        <v>2</v>
      </c>
      <c r="G28" s="19"/>
      <c r="H28" s="19" t="s">
        <v>142</v>
      </c>
    </row>
    <row r="29" spans="1:8" x14ac:dyDescent="0.2">
      <c r="A29" s="19">
        <v>27</v>
      </c>
      <c r="B29" s="20" t="s">
        <v>124</v>
      </c>
      <c r="C29" s="20" t="s">
        <v>64</v>
      </c>
      <c r="D29" s="19">
        <v>3</v>
      </c>
      <c r="E29" s="19">
        <v>8</v>
      </c>
      <c r="F29" s="19">
        <v>5</v>
      </c>
      <c r="G29" s="19"/>
      <c r="H29" s="19" t="s">
        <v>143</v>
      </c>
    </row>
    <row r="30" spans="1:8" x14ac:dyDescent="0.2">
      <c r="A30" s="19">
        <v>28</v>
      </c>
      <c r="B30" s="20" t="s">
        <v>124</v>
      </c>
      <c r="C30" s="20" t="s">
        <v>64</v>
      </c>
      <c r="D30" s="19">
        <v>10</v>
      </c>
      <c r="E30" s="19">
        <v>14</v>
      </c>
      <c r="F30" s="19">
        <v>4</v>
      </c>
      <c r="G30" s="19"/>
      <c r="H30" s="19" t="s">
        <v>143</v>
      </c>
    </row>
    <row r="31" spans="1:8" x14ac:dyDescent="0.2">
      <c r="A31" s="19">
        <v>29</v>
      </c>
      <c r="B31" s="20" t="s">
        <v>124</v>
      </c>
      <c r="C31" s="20" t="s">
        <v>64</v>
      </c>
      <c r="D31" s="19">
        <v>9</v>
      </c>
      <c r="E31" s="19">
        <v>15</v>
      </c>
      <c r="F31" s="19">
        <v>6</v>
      </c>
      <c r="G31" s="19"/>
      <c r="H31" s="19" t="s">
        <v>144</v>
      </c>
    </row>
    <row r="32" spans="1:8" x14ac:dyDescent="0.2">
      <c r="A32" s="19">
        <v>30</v>
      </c>
      <c r="B32" s="20" t="s">
        <v>124</v>
      </c>
      <c r="C32" s="20" t="s">
        <v>64</v>
      </c>
      <c r="D32" s="19">
        <v>13</v>
      </c>
      <c r="E32" s="19">
        <v>16</v>
      </c>
      <c r="F32" s="19">
        <v>3</v>
      </c>
      <c r="G32" s="19"/>
      <c r="H32" s="19" t="s">
        <v>145</v>
      </c>
    </row>
    <row r="33" spans="1:8" x14ac:dyDescent="0.2">
      <c r="A33" s="19">
        <v>31</v>
      </c>
      <c r="B33" s="20" t="s">
        <v>124</v>
      </c>
      <c r="C33" s="20" t="s">
        <v>64</v>
      </c>
      <c r="D33" s="20">
        <v>14</v>
      </c>
      <c r="E33" s="20">
        <v>18</v>
      </c>
      <c r="F33" s="20">
        <v>4</v>
      </c>
      <c r="G33" s="20" t="s">
        <v>125</v>
      </c>
      <c r="H33" s="19" t="s">
        <v>131</v>
      </c>
    </row>
    <row r="34" spans="1:8" x14ac:dyDescent="0.2">
      <c r="A34" s="19">
        <v>32</v>
      </c>
      <c r="B34" s="20" t="s">
        <v>124</v>
      </c>
      <c r="C34" s="20" t="s">
        <v>64</v>
      </c>
      <c r="D34" s="19">
        <v>6</v>
      </c>
      <c r="E34" s="19">
        <v>13</v>
      </c>
      <c r="F34" s="19">
        <v>7</v>
      </c>
      <c r="G34" s="19"/>
      <c r="H34" s="19" t="s">
        <v>132</v>
      </c>
    </row>
    <row r="35" spans="1:8" x14ac:dyDescent="0.2">
      <c r="A35" s="19">
        <v>33</v>
      </c>
      <c r="B35" s="19" t="s">
        <v>124</v>
      </c>
      <c r="C35" s="20" t="s">
        <v>64</v>
      </c>
      <c r="D35" s="19">
        <v>11</v>
      </c>
      <c r="E35" s="19">
        <v>14</v>
      </c>
      <c r="F35" s="19">
        <v>3</v>
      </c>
      <c r="G35" s="19"/>
      <c r="H35" s="19" t="s">
        <v>133</v>
      </c>
    </row>
    <row r="36" spans="1:8" x14ac:dyDescent="0.2">
      <c r="A36" s="19">
        <v>34</v>
      </c>
      <c r="B36" s="19" t="s">
        <v>124</v>
      </c>
      <c r="C36" s="20" t="s">
        <v>64</v>
      </c>
      <c r="D36" s="19">
        <v>30</v>
      </c>
      <c r="E36" s="19"/>
      <c r="F36" s="19">
        <v>35</v>
      </c>
      <c r="G36" s="19" t="s">
        <v>125</v>
      </c>
      <c r="H36" s="19" t="s">
        <v>134</v>
      </c>
    </row>
    <row r="37" spans="1:8" x14ac:dyDescent="0.2">
      <c r="A37" s="19">
        <v>35</v>
      </c>
      <c r="B37" s="19" t="s">
        <v>124</v>
      </c>
      <c r="C37" s="20" t="s">
        <v>64</v>
      </c>
      <c r="D37" s="19">
        <v>4</v>
      </c>
      <c r="E37" s="19">
        <v>4</v>
      </c>
      <c r="F37" s="19">
        <v>2</v>
      </c>
      <c r="G37" s="19" t="s">
        <v>146</v>
      </c>
      <c r="H37" s="19" t="s">
        <v>147</v>
      </c>
    </row>
    <row r="38" spans="1:8" x14ac:dyDescent="0.2">
      <c r="A38" s="19">
        <v>36</v>
      </c>
      <c r="B38" s="20" t="s">
        <v>124</v>
      </c>
      <c r="C38" s="20" t="s">
        <v>64</v>
      </c>
      <c r="D38" s="19">
        <v>14</v>
      </c>
      <c r="E38" s="19">
        <v>14</v>
      </c>
      <c r="F38" s="19">
        <v>0</v>
      </c>
      <c r="G38" s="19"/>
      <c r="H38" s="19" t="s">
        <v>122</v>
      </c>
    </row>
    <row r="39" spans="1:8" x14ac:dyDescent="0.2">
      <c r="A39" s="19">
        <v>37</v>
      </c>
      <c r="B39" s="20" t="s">
        <v>124</v>
      </c>
      <c r="C39" s="20" t="s">
        <v>64</v>
      </c>
      <c r="D39" s="19">
        <v>15</v>
      </c>
      <c r="E39" s="19">
        <v>18</v>
      </c>
      <c r="F39" s="19">
        <v>18</v>
      </c>
      <c r="G39" s="20"/>
      <c r="H39" s="19" t="s">
        <v>135</v>
      </c>
    </row>
    <row r="40" spans="1:8" x14ac:dyDescent="0.2">
      <c r="A40" s="19">
        <v>38</v>
      </c>
      <c r="B40" s="20" t="s">
        <v>124</v>
      </c>
      <c r="C40" s="20" t="s">
        <v>64</v>
      </c>
      <c r="D40" s="19">
        <v>4</v>
      </c>
      <c r="E40" s="19"/>
      <c r="F40" s="19"/>
      <c r="G40" s="19"/>
      <c r="H40" s="19" t="s">
        <v>148</v>
      </c>
    </row>
    <row r="41" spans="1:8" x14ac:dyDescent="0.2">
      <c r="A41" s="19">
        <v>39</v>
      </c>
      <c r="B41" s="20" t="s">
        <v>124</v>
      </c>
      <c r="C41" s="20" t="s">
        <v>64</v>
      </c>
      <c r="D41" s="20">
        <v>2</v>
      </c>
      <c r="E41" s="20">
        <v>4</v>
      </c>
      <c r="F41" s="20">
        <v>4</v>
      </c>
      <c r="G41" s="24" t="s">
        <v>149</v>
      </c>
      <c r="H41" s="19" t="s">
        <v>336</v>
      </c>
    </row>
    <row r="42" spans="1:8" x14ac:dyDescent="0.2">
      <c r="A42" s="19">
        <v>40</v>
      </c>
      <c r="B42" s="19" t="s">
        <v>124</v>
      </c>
      <c r="C42" s="20" t="s">
        <v>64</v>
      </c>
      <c r="D42" s="19">
        <v>4</v>
      </c>
      <c r="E42" s="19">
        <v>8</v>
      </c>
      <c r="F42" s="19">
        <v>4</v>
      </c>
      <c r="G42" s="19"/>
      <c r="H42" s="19" t="s">
        <v>150</v>
      </c>
    </row>
    <row r="43" spans="1:8" x14ac:dyDescent="0.2">
      <c r="A43" s="19">
        <v>41</v>
      </c>
      <c r="B43" s="19" t="s">
        <v>124</v>
      </c>
      <c r="C43" s="20" t="s">
        <v>64</v>
      </c>
      <c r="D43" s="19">
        <v>6</v>
      </c>
      <c r="E43" s="19">
        <v>6</v>
      </c>
      <c r="F43" s="19"/>
      <c r="G43" s="19"/>
      <c r="H43" s="19" t="s">
        <v>151</v>
      </c>
    </row>
    <row r="44" spans="1:8" x14ac:dyDescent="0.2">
      <c r="A44" s="19">
        <v>42</v>
      </c>
      <c r="B44" s="20" t="s">
        <v>124</v>
      </c>
      <c r="C44" s="20" t="s">
        <v>64</v>
      </c>
      <c r="D44" s="19">
        <v>3</v>
      </c>
      <c r="E44" s="19">
        <v>4</v>
      </c>
      <c r="F44" s="19">
        <v>1</v>
      </c>
      <c r="G44" s="19"/>
      <c r="H44" s="19" t="s">
        <v>152</v>
      </c>
    </row>
    <row r="45" spans="1:8" x14ac:dyDescent="0.2">
      <c r="A45" s="19">
        <v>43</v>
      </c>
      <c r="B45" s="20" t="s">
        <v>124</v>
      </c>
      <c r="C45" s="20" t="s">
        <v>64</v>
      </c>
      <c r="D45" s="19">
        <v>1</v>
      </c>
      <c r="E45" s="19">
        <v>5</v>
      </c>
      <c r="F45" s="19">
        <v>4</v>
      </c>
      <c r="G45" s="19"/>
      <c r="H45" s="19" t="s">
        <v>153</v>
      </c>
    </row>
    <row r="46" spans="1:8" x14ac:dyDescent="0.2">
      <c r="A46" s="19">
        <v>44</v>
      </c>
      <c r="B46" s="20" t="s">
        <v>154</v>
      </c>
      <c r="C46" s="20" t="s">
        <v>64</v>
      </c>
      <c r="D46" s="19">
        <v>3</v>
      </c>
      <c r="E46" s="19">
        <v>5</v>
      </c>
      <c r="F46" s="19">
        <v>2</v>
      </c>
      <c r="G46" s="19"/>
      <c r="H46" s="19" t="s">
        <v>129</v>
      </c>
    </row>
    <row r="47" spans="1:8" x14ac:dyDescent="0.2">
      <c r="A47" s="19">
        <v>45</v>
      </c>
      <c r="B47" s="20" t="s">
        <v>155</v>
      </c>
      <c r="C47" s="20" t="s">
        <v>64</v>
      </c>
      <c r="D47" s="19">
        <v>4</v>
      </c>
      <c r="E47" s="19">
        <v>12</v>
      </c>
      <c r="F47" s="19">
        <v>8</v>
      </c>
      <c r="G47" s="19"/>
      <c r="H47" s="19" t="s">
        <v>144</v>
      </c>
    </row>
    <row r="48" spans="1:8" x14ac:dyDescent="0.2">
      <c r="A48" s="19">
        <v>46</v>
      </c>
      <c r="B48" s="20" t="s">
        <v>156</v>
      </c>
      <c r="C48" s="20" t="s">
        <v>64</v>
      </c>
      <c r="D48" s="19">
        <v>1</v>
      </c>
      <c r="E48" s="19">
        <v>1</v>
      </c>
      <c r="F48" s="19">
        <v>0</v>
      </c>
      <c r="G48" s="19"/>
      <c r="H48" s="19" t="s">
        <v>129</v>
      </c>
    </row>
    <row r="49" spans="1:8" x14ac:dyDescent="0.2">
      <c r="A49" s="19">
        <v>47</v>
      </c>
      <c r="B49" s="19" t="s">
        <v>157</v>
      </c>
      <c r="C49" s="20" t="s">
        <v>64</v>
      </c>
      <c r="D49" s="19">
        <v>0</v>
      </c>
      <c r="E49" s="19">
        <v>1</v>
      </c>
      <c r="F49" s="19">
        <v>1</v>
      </c>
      <c r="G49" s="19"/>
      <c r="H49" s="19" t="s">
        <v>137</v>
      </c>
    </row>
    <row r="50" spans="1:8" x14ac:dyDescent="0.2">
      <c r="A50" s="68">
        <v>48</v>
      </c>
      <c r="B50" s="68" t="s">
        <v>157</v>
      </c>
      <c r="C50" s="69" t="s">
        <v>64</v>
      </c>
      <c r="D50" s="68">
        <v>2</v>
      </c>
      <c r="E50" s="68">
        <v>3</v>
      </c>
      <c r="F50" s="68">
        <v>1</v>
      </c>
      <c r="G50" s="68" t="s">
        <v>158</v>
      </c>
      <c r="H50" s="68" t="s">
        <v>138</v>
      </c>
    </row>
    <row r="51" spans="1:8" x14ac:dyDescent="0.2">
      <c r="A51" s="19">
        <v>49</v>
      </c>
      <c r="B51" s="19" t="s">
        <v>157</v>
      </c>
      <c r="C51" s="20" t="s">
        <v>64</v>
      </c>
      <c r="D51" s="19">
        <v>1</v>
      </c>
      <c r="E51" s="19">
        <v>2</v>
      </c>
      <c r="F51" s="19">
        <v>1</v>
      </c>
      <c r="G51" s="21"/>
      <c r="H51" s="19" t="s">
        <v>121</v>
      </c>
    </row>
    <row r="52" spans="1:8" x14ac:dyDescent="0.2">
      <c r="A52" s="19">
        <v>50</v>
      </c>
      <c r="B52" s="20" t="s">
        <v>157</v>
      </c>
      <c r="C52" s="20" t="s">
        <v>64</v>
      </c>
      <c r="D52" s="20">
        <v>1</v>
      </c>
      <c r="E52" s="20">
        <v>2</v>
      </c>
      <c r="F52" s="20">
        <v>1</v>
      </c>
      <c r="G52" s="21"/>
      <c r="H52" s="19" t="s">
        <v>119</v>
      </c>
    </row>
    <row r="53" spans="1:8" x14ac:dyDescent="0.2">
      <c r="A53" s="19">
        <v>51</v>
      </c>
      <c r="B53" s="20" t="s">
        <v>157</v>
      </c>
      <c r="C53" s="20" t="s">
        <v>64</v>
      </c>
      <c r="D53" s="19">
        <v>6</v>
      </c>
      <c r="E53" s="19">
        <v>6</v>
      </c>
      <c r="F53" s="19">
        <v>1</v>
      </c>
      <c r="G53" s="19"/>
      <c r="H53" s="19" t="s">
        <v>139</v>
      </c>
    </row>
    <row r="54" spans="1:8" x14ac:dyDescent="0.2">
      <c r="A54" s="19">
        <v>52</v>
      </c>
      <c r="B54" s="20" t="s">
        <v>157</v>
      </c>
      <c r="C54" s="20" t="s">
        <v>64</v>
      </c>
      <c r="D54" s="20">
        <v>1</v>
      </c>
      <c r="E54" s="20">
        <v>2</v>
      </c>
      <c r="F54" s="20">
        <v>1</v>
      </c>
      <c r="G54" s="19"/>
      <c r="H54" s="19" t="s">
        <v>140</v>
      </c>
    </row>
    <row r="55" spans="1:8" x14ac:dyDescent="0.2">
      <c r="A55" s="19">
        <v>53</v>
      </c>
      <c r="B55" s="20" t="s">
        <v>157</v>
      </c>
      <c r="C55" s="20" t="s">
        <v>64</v>
      </c>
      <c r="D55" s="19">
        <v>2</v>
      </c>
      <c r="E55" s="19">
        <v>2</v>
      </c>
      <c r="F55" s="19"/>
      <c r="G55" s="19"/>
      <c r="H55" s="19" t="s">
        <v>141</v>
      </c>
    </row>
    <row r="56" spans="1:8" x14ac:dyDescent="0.2">
      <c r="A56" s="68">
        <v>54</v>
      </c>
      <c r="B56" s="69" t="s">
        <v>157</v>
      </c>
      <c r="C56" s="69" t="s">
        <v>64</v>
      </c>
      <c r="D56" s="68">
        <v>0</v>
      </c>
      <c r="E56" s="68">
        <v>1</v>
      </c>
      <c r="F56" s="68">
        <v>1</v>
      </c>
      <c r="G56" s="69" t="s">
        <v>159</v>
      </c>
      <c r="H56" s="68" t="s">
        <v>142</v>
      </c>
    </row>
    <row r="57" spans="1:8" x14ac:dyDescent="0.2">
      <c r="A57" s="19">
        <v>55</v>
      </c>
      <c r="B57" s="20" t="s">
        <v>157</v>
      </c>
      <c r="C57" s="20" t="s">
        <v>64</v>
      </c>
      <c r="D57" s="19">
        <v>0</v>
      </c>
      <c r="E57" s="19">
        <v>8</v>
      </c>
      <c r="F57" s="19">
        <v>8</v>
      </c>
      <c r="G57" s="19"/>
      <c r="H57" s="19" t="s">
        <v>143</v>
      </c>
    </row>
    <row r="58" spans="1:8" x14ac:dyDescent="0.2">
      <c r="A58" s="19">
        <v>56</v>
      </c>
      <c r="B58" s="20" t="s">
        <v>157</v>
      </c>
      <c r="C58" s="20" t="s">
        <v>64</v>
      </c>
      <c r="D58" s="19">
        <v>4</v>
      </c>
      <c r="E58" s="19">
        <v>14</v>
      </c>
      <c r="F58" s="19">
        <v>10</v>
      </c>
      <c r="G58" s="19"/>
      <c r="H58" s="19" t="s">
        <v>143</v>
      </c>
    </row>
    <row r="59" spans="1:8" x14ac:dyDescent="0.2">
      <c r="A59" s="19">
        <v>57</v>
      </c>
      <c r="B59" s="20" t="s">
        <v>157</v>
      </c>
      <c r="C59" s="20" t="s">
        <v>64</v>
      </c>
      <c r="D59" s="19">
        <v>3</v>
      </c>
      <c r="E59" s="19">
        <v>4</v>
      </c>
      <c r="F59" s="19">
        <v>1</v>
      </c>
      <c r="G59" s="19"/>
      <c r="H59" s="19" t="s">
        <v>145</v>
      </c>
    </row>
    <row r="60" spans="1:8" x14ac:dyDescent="0.2">
      <c r="A60" s="19">
        <v>58</v>
      </c>
      <c r="B60" s="20" t="s">
        <v>157</v>
      </c>
      <c r="C60" s="20" t="s">
        <v>64</v>
      </c>
      <c r="D60" s="20">
        <v>3</v>
      </c>
      <c r="E60" s="20">
        <v>6</v>
      </c>
      <c r="F60" s="20">
        <v>3</v>
      </c>
      <c r="G60" s="20" t="s">
        <v>125</v>
      </c>
      <c r="H60" s="19" t="s">
        <v>131</v>
      </c>
    </row>
    <row r="61" spans="1:8" x14ac:dyDescent="0.2">
      <c r="A61" s="19">
        <v>59</v>
      </c>
      <c r="B61" s="20" t="s">
        <v>157</v>
      </c>
      <c r="C61" s="20" t="s">
        <v>64</v>
      </c>
      <c r="D61" s="19"/>
      <c r="E61" s="19"/>
      <c r="F61" s="19"/>
      <c r="G61" s="20" t="s">
        <v>160</v>
      </c>
      <c r="H61" s="19" t="s">
        <v>132</v>
      </c>
    </row>
    <row r="62" spans="1:8" x14ac:dyDescent="0.2">
      <c r="A62" s="19">
        <v>60</v>
      </c>
      <c r="B62" s="19" t="s">
        <v>157</v>
      </c>
      <c r="C62" s="20" t="s">
        <v>64</v>
      </c>
      <c r="D62" s="19">
        <v>4</v>
      </c>
      <c r="E62" s="19">
        <v>5</v>
      </c>
      <c r="F62" s="19">
        <v>1</v>
      </c>
      <c r="G62" s="19"/>
      <c r="H62" s="19" t="s">
        <v>133</v>
      </c>
    </row>
    <row r="63" spans="1:8" x14ac:dyDescent="0.2">
      <c r="A63" s="19">
        <v>61</v>
      </c>
      <c r="B63" s="20" t="s">
        <v>157</v>
      </c>
      <c r="C63" s="20" t="s">
        <v>64</v>
      </c>
      <c r="D63" s="19">
        <v>1</v>
      </c>
      <c r="E63" s="19">
        <v>4</v>
      </c>
      <c r="F63" s="19">
        <v>3</v>
      </c>
      <c r="G63" s="20" t="s">
        <v>161</v>
      </c>
      <c r="H63" s="19" t="s">
        <v>116</v>
      </c>
    </row>
    <row r="64" spans="1:8" x14ac:dyDescent="0.2">
      <c r="A64" s="19">
        <v>62</v>
      </c>
      <c r="B64" s="19" t="s">
        <v>157</v>
      </c>
      <c r="C64" s="20" t="s">
        <v>64</v>
      </c>
      <c r="D64" s="19">
        <v>18</v>
      </c>
      <c r="E64" s="19">
        <v>6</v>
      </c>
      <c r="F64" s="19">
        <v>20</v>
      </c>
      <c r="G64" s="19" t="s">
        <v>125</v>
      </c>
      <c r="H64" s="19" t="s">
        <v>134</v>
      </c>
    </row>
    <row r="65" spans="1:8" x14ac:dyDescent="0.2">
      <c r="A65" s="19">
        <v>63</v>
      </c>
      <c r="B65" s="19" t="s">
        <v>157</v>
      </c>
      <c r="C65" s="20" t="s">
        <v>64</v>
      </c>
      <c r="D65" s="19">
        <v>2</v>
      </c>
      <c r="E65" s="19">
        <v>4</v>
      </c>
      <c r="F65" s="19">
        <v>1</v>
      </c>
      <c r="G65" s="19"/>
      <c r="H65" s="19" t="s">
        <v>147</v>
      </c>
    </row>
    <row r="66" spans="1:8" x14ac:dyDescent="0.2">
      <c r="A66" s="19">
        <v>64</v>
      </c>
      <c r="B66" s="20" t="s">
        <v>157</v>
      </c>
      <c r="C66" s="20" t="s">
        <v>64</v>
      </c>
      <c r="D66" s="19">
        <v>4</v>
      </c>
      <c r="E66" s="19">
        <v>4</v>
      </c>
      <c r="F66" s="19">
        <v>0</v>
      </c>
      <c r="G66" s="19"/>
      <c r="H66" s="19" t="s">
        <v>122</v>
      </c>
    </row>
    <row r="67" spans="1:8" x14ac:dyDescent="0.2">
      <c r="A67" s="19">
        <v>65</v>
      </c>
      <c r="B67" s="19" t="s">
        <v>157</v>
      </c>
      <c r="C67" s="19" t="s">
        <v>64</v>
      </c>
      <c r="D67" s="19">
        <v>0</v>
      </c>
      <c r="E67" s="19">
        <v>1</v>
      </c>
      <c r="F67" s="19">
        <v>1</v>
      </c>
      <c r="G67" s="19" t="s">
        <v>329</v>
      </c>
      <c r="H67" s="19" t="s">
        <v>162</v>
      </c>
    </row>
    <row r="68" spans="1:8" x14ac:dyDescent="0.2">
      <c r="A68" s="19">
        <v>66</v>
      </c>
      <c r="B68" s="20" t="s">
        <v>157</v>
      </c>
      <c r="C68" s="20" t="s">
        <v>64</v>
      </c>
      <c r="D68" s="19">
        <v>6</v>
      </c>
      <c r="E68" s="19">
        <v>1</v>
      </c>
      <c r="F68" s="19">
        <v>1</v>
      </c>
      <c r="G68" s="20"/>
      <c r="H68" s="19" t="s">
        <v>135</v>
      </c>
    </row>
    <row r="69" spans="1:8" x14ac:dyDescent="0.2">
      <c r="A69" s="19">
        <v>67</v>
      </c>
      <c r="B69" s="20" t="s">
        <v>157</v>
      </c>
      <c r="C69" s="20" t="s">
        <v>64</v>
      </c>
      <c r="D69" s="19">
        <v>1</v>
      </c>
      <c r="E69" s="19">
        <v>1</v>
      </c>
      <c r="F69" s="19">
        <v>1</v>
      </c>
      <c r="G69" s="19"/>
      <c r="H69" s="19" t="s">
        <v>148</v>
      </c>
    </row>
    <row r="70" spans="1:8" x14ac:dyDescent="0.2">
      <c r="A70" s="19">
        <v>68</v>
      </c>
      <c r="B70" s="19" t="s">
        <v>157</v>
      </c>
      <c r="C70" s="19" t="s">
        <v>64</v>
      </c>
      <c r="D70" s="19">
        <v>2</v>
      </c>
      <c r="E70" s="19">
        <v>3</v>
      </c>
      <c r="F70" s="19">
        <v>1</v>
      </c>
      <c r="G70" s="19"/>
      <c r="H70" s="19" t="s">
        <v>113</v>
      </c>
    </row>
    <row r="71" spans="1:8" x14ac:dyDescent="0.2">
      <c r="A71" s="19">
        <v>69</v>
      </c>
      <c r="B71" s="20" t="s">
        <v>157</v>
      </c>
      <c r="C71" s="19" t="s">
        <v>64</v>
      </c>
      <c r="D71" s="20">
        <v>2</v>
      </c>
      <c r="E71" s="20">
        <v>4</v>
      </c>
      <c r="F71" s="20">
        <v>4</v>
      </c>
      <c r="G71" s="24" t="s">
        <v>163</v>
      </c>
      <c r="H71" s="19" t="s">
        <v>335</v>
      </c>
    </row>
    <row r="72" spans="1:8" x14ac:dyDescent="0.2">
      <c r="A72" s="19">
        <v>70</v>
      </c>
      <c r="B72" s="19" t="s">
        <v>157</v>
      </c>
      <c r="C72" s="19" t="s">
        <v>64</v>
      </c>
      <c r="D72" s="19">
        <v>13</v>
      </c>
      <c r="E72" s="19">
        <v>5</v>
      </c>
      <c r="F72" s="19"/>
      <c r="G72" s="19"/>
      <c r="H72" s="19" t="s">
        <v>151</v>
      </c>
    </row>
    <row r="73" spans="1:8" x14ac:dyDescent="0.2">
      <c r="A73" s="19">
        <v>71</v>
      </c>
      <c r="B73" s="20" t="s">
        <v>157</v>
      </c>
      <c r="C73" s="20" t="s">
        <v>64</v>
      </c>
      <c r="D73" s="19">
        <v>1</v>
      </c>
      <c r="E73" s="19">
        <v>1</v>
      </c>
      <c r="F73" s="19"/>
      <c r="G73" s="19"/>
      <c r="H73" s="19" t="s">
        <v>152</v>
      </c>
    </row>
    <row r="74" spans="1:8" x14ac:dyDescent="0.2">
      <c r="A74" s="19">
        <v>72</v>
      </c>
      <c r="B74" s="19" t="s">
        <v>330</v>
      </c>
      <c r="C74" s="19" t="s">
        <v>64</v>
      </c>
      <c r="D74" s="19">
        <v>0</v>
      </c>
      <c r="E74" s="19">
        <v>1</v>
      </c>
      <c r="F74" s="19">
        <v>1</v>
      </c>
      <c r="G74" s="19" t="s">
        <v>164</v>
      </c>
      <c r="H74" s="19" t="s">
        <v>162</v>
      </c>
    </row>
    <row r="75" spans="1:8" x14ac:dyDescent="0.2">
      <c r="A75" s="19">
        <v>73</v>
      </c>
      <c r="B75" s="20" t="s">
        <v>165</v>
      </c>
      <c r="C75" s="20" t="s">
        <v>64</v>
      </c>
      <c r="D75" s="19">
        <v>1</v>
      </c>
      <c r="E75" s="19">
        <v>1</v>
      </c>
      <c r="F75" s="19">
        <v>0</v>
      </c>
      <c r="G75" s="19"/>
      <c r="H75" s="19" t="s">
        <v>144</v>
      </c>
    </row>
    <row r="76" spans="1:8" x14ac:dyDescent="0.2">
      <c r="A76" s="19">
        <v>74</v>
      </c>
      <c r="B76" s="23" t="s">
        <v>166</v>
      </c>
      <c r="C76" s="23" t="s">
        <v>59</v>
      </c>
      <c r="D76" s="22">
        <v>0</v>
      </c>
      <c r="E76" s="22">
        <v>2</v>
      </c>
      <c r="F76" s="22">
        <v>2</v>
      </c>
      <c r="G76" s="22"/>
      <c r="H76" s="19" t="s">
        <v>145</v>
      </c>
    </row>
    <row r="77" spans="1:8" x14ac:dyDescent="0.2">
      <c r="A77" s="19">
        <v>75</v>
      </c>
      <c r="B77" s="23" t="s">
        <v>166</v>
      </c>
      <c r="C77" s="23" t="s">
        <v>59</v>
      </c>
      <c r="D77" s="23">
        <v>0</v>
      </c>
      <c r="E77" s="23">
        <v>2</v>
      </c>
      <c r="F77" s="23">
        <v>2</v>
      </c>
      <c r="G77" s="23" t="s">
        <v>167</v>
      </c>
      <c r="H77" s="19" t="s">
        <v>131</v>
      </c>
    </row>
    <row r="78" spans="1:8" x14ac:dyDescent="0.2">
      <c r="A78" s="19">
        <v>76</v>
      </c>
      <c r="B78" s="19" t="s">
        <v>166</v>
      </c>
      <c r="C78" s="23" t="s">
        <v>59</v>
      </c>
      <c r="D78" s="19"/>
      <c r="E78" s="19"/>
      <c r="F78" s="25">
        <v>3</v>
      </c>
      <c r="G78" s="19"/>
      <c r="H78" s="19" t="s">
        <v>133</v>
      </c>
    </row>
    <row r="79" spans="1:8" x14ac:dyDescent="0.2">
      <c r="A79" s="19">
        <v>77</v>
      </c>
      <c r="B79" s="19" t="s">
        <v>166</v>
      </c>
      <c r="C79" s="23" t="s">
        <v>59</v>
      </c>
      <c r="D79" s="19">
        <v>0</v>
      </c>
      <c r="E79" s="19">
        <v>2</v>
      </c>
      <c r="F79" s="25">
        <v>3</v>
      </c>
      <c r="G79" s="19" t="s">
        <v>168</v>
      </c>
      <c r="H79" s="19" t="s">
        <v>134</v>
      </c>
    </row>
    <row r="80" spans="1:8" x14ac:dyDescent="0.2">
      <c r="A80" s="19">
        <v>78</v>
      </c>
      <c r="B80" s="20" t="s">
        <v>166</v>
      </c>
      <c r="C80" s="20" t="s">
        <v>59</v>
      </c>
      <c r="D80" s="19">
        <v>2</v>
      </c>
      <c r="E80" s="19">
        <v>2</v>
      </c>
      <c r="F80" s="19">
        <v>0</v>
      </c>
      <c r="G80" s="19"/>
      <c r="H80" s="19" t="s">
        <v>122</v>
      </c>
    </row>
    <row r="81" spans="1:8" x14ac:dyDescent="0.2">
      <c r="A81" s="19">
        <v>79</v>
      </c>
      <c r="B81" s="20" t="s">
        <v>104</v>
      </c>
      <c r="C81" s="19" t="s">
        <v>64</v>
      </c>
      <c r="D81" s="19">
        <v>2</v>
      </c>
      <c r="E81" s="19">
        <v>2</v>
      </c>
      <c r="F81" s="19">
        <v>0</v>
      </c>
      <c r="G81" s="19"/>
      <c r="H81" s="19" t="s">
        <v>118</v>
      </c>
    </row>
    <row r="82" spans="1:8" x14ac:dyDescent="0.2">
      <c r="A82" s="19">
        <v>80</v>
      </c>
      <c r="B82" s="69" t="s">
        <v>104</v>
      </c>
      <c r="C82" s="69" t="s">
        <v>64</v>
      </c>
      <c r="D82" s="68">
        <v>0</v>
      </c>
      <c r="E82" s="68">
        <v>1</v>
      </c>
      <c r="F82" s="68">
        <v>1</v>
      </c>
      <c r="G82" s="68"/>
      <c r="H82" s="68" t="s">
        <v>147</v>
      </c>
    </row>
    <row r="83" spans="1:8" x14ac:dyDescent="0.2">
      <c r="A83" s="19">
        <v>81</v>
      </c>
      <c r="B83" s="20" t="s">
        <v>100</v>
      </c>
      <c r="C83" s="19" t="s">
        <v>64</v>
      </c>
      <c r="D83" s="19">
        <v>2</v>
      </c>
      <c r="E83" s="19">
        <v>3</v>
      </c>
      <c r="F83" s="19">
        <v>1</v>
      </c>
      <c r="G83" s="19"/>
      <c r="H83" s="19" t="s">
        <v>118</v>
      </c>
    </row>
  </sheetData>
  <autoFilter ref="A2:H83" xr:uid="{00000000-0009-0000-0000-000007000000}"/>
  <phoneticPr fontId="24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6"/>
  <sheetViews>
    <sheetView zoomScale="85" zoomScaleNormal="85" workbookViewId="0">
      <selection activeCell="C23" sqref="C23"/>
    </sheetView>
  </sheetViews>
  <sheetFormatPr defaultColWidth="9" defaultRowHeight="14.25" x14ac:dyDescent="0.2"/>
  <cols>
    <col min="3" max="3" width="35.75" customWidth="1"/>
    <col min="4" max="4" width="48" customWidth="1"/>
  </cols>
  <sheetData>
    <row r="1" spans="1:7" x14ac:dyDescent="0.2">
      <c r="A1" s="13" t="s">
        <v>0</v>
      </c>
      <c r="B1" s="13" t="s">
        <v>36</v>
      </c>
      <c r="C1" s="13" t="s">
        <v>37</v>
      </c>
      <c r="D1" s="13" t="s">
        <v>38</v>
      </c>
      <c r="E1" s="13" t="s">
        <v>39</v>
      </c>
      <c r="F1" s="13" t="s">
        <v>40</v>
      </c>
      <c r="G1" s="13" t="s">
        <v>3</v>
      </c>
    </row>
    <row r="2" spans="1:7" x14ac:dyDescent="0.2">
      <c r="A2" s="14">
        <v>1</v>
      </c>
      <c r="B2" s="118" t="s">
        <v>56</v>
      </c>
      <c r="C2" s="14" t="s">
        <v>57</v>
      </c>
      <c r="D2" s="14" t="s">
        <v>58</v>
      </c>
      <c r="E2" s="14" t="s">
        <v>59</v>
      </c>
      <c r="F2" s="14">
        <v>1</v>
      </c>
      <c r="G2" s="118" t="s">
        <v>169</v>
      </c>
    </row>
    <row r="3" spans="1:7" x14ac:dyDescent="0.2">
      <c r="A3" s="14">
        <v>2</v>
      </c>
      <c r="B3" s="118"/>
      <c r="C3" s="14" t="s">
        <v>60</v>
      </c>
      <c r="D3" s="14"/>
      <c r="E3" s="14" t="s">
        <v>59</v>
      </c>
      <c r="F3" s="14">
        <v>1</v>
      </c>
      <c r="G3" s="118"/>
    </row>
    <row r="4" spans="1:7" x14ac:dyDescent="0.2">
      <c r="A4" s="14">
        <v>3</v>
      </c>
      <c r="B4" s="118"/>
      <c r="C4" s="14" t="s">
        <v>61</v>
      </c>
      <c r="D4" s="14"/>
      <c r="E4" s="14" t="s">
        <v>59</v>
      </c>
      <c r="F4" s="14">
        <v>1</v>
      </c>
      <c r="G4" s="118"/>
    </row>
    <row r="5" spans="1:7" x14ac:dyDescent="0.2">
      <c r="A5" s="14">
        <v>4</v>
      </c>
      <c r="B5" s="118"/>
      <c r="C5" s="14" t="s">
        <v>62</v>
      </c>
      <c r="D5" s="14"/>
      <c r="E5" s="14" t="s">
        <v>59</v>
      </c>
      <c r="F5" s="14">
        <v>1</v>
      </c>
      <c r="G5" s="118"/>
    </row>
    <row r="6" spans="1:7" x14ac:dyDescent="0.2">
      <c r="A6" s="14">
        <v>5</v>
      </c>
      <c r="B6" s="118"/>
      <c r="C6" s="14" t="s">
        <v>63</v>
      </c>
      <c r="D6" s="14"/>
      <c r="E6" s="14" t="s">
        <v>64</v>
      </c>
      <c r="F6" s="14">
        <v>1</v>
      </c>
      <c r="G6" s="118"/>
    </row>
    <row r="7" spans="1:7" x14ac:dyDescent="0.2">
      <c r="A7" s="14">
        <v>6</v>
      </c>
      <c r="B7" s="118"/>
      <c r="C7" s="14" t="s">
        <v>65</v>
      </c>
      <c r="D7" s="14"/>
      <c r="E7" s="14" t="s">
        <v>64</v>
      </c>
      <c r="F7" s="14">
        <v>2</v>
      </c>
      <c r="G7" s="118"/>
    </row>
    <row r="8" spans="1:7" x14ac:dyDescent="0.2">
      <c r="A8" s="14">
        <v>7</v>
      </c>
      <c r="B8" s="118"/>
      <c r="C8" s="14" t="s">
        <v>66</v>
      </c>
      <c r="D8" s="14"/>
      <c r="E8" s="14" t="s">
        <v>64</v>
      </c>
      <c r="F8" s="14">
        <v>59</v>
      </c>
      <c r="G8" s="118"/>
    </row>
    <row r="9" spans="1:7" x14ac:dyDescent="0.2">
      <c r="A9" s="14">
        <v>8</v>
      </c>
      <c r="B9" s="118"/>
      <c r="C9" s="14" t="s">
        <v>67</v>
      </c>
      <c r="D9" s="14"/>
      <c r="E9" s="14" t="s">
        <v>64</v>
      </c>
      <c r="F9" s="14">
        <v>7</v>
      </c>
      <c r="G9" s="118"/>
    </row>
    <row r="10" spans="1:7" x14ac:dyDescent="0.2">
      <c r="A10" s="14">
        <v>9</v>
      </c>
      <c r="B10" s="118"/>
      <c r="C10" s="14" t="s">
        <v>68</v>
      </c>
      <c r="D10" s="14"/>
      <c r="E10" s="14" t="s">
        <v>64</v>
      </c>
      <c r="F10" s="14">
        <v>11</v>
      </c>
      <c r="G10" s="118"/>
    </row>
    <row r="11" spans="1:7" x14ac:dyDescent="0.2">
      <c r="A11" s="14">
        <v>10</v>
      </c>
      <c r="B11" s="118"/>
      <c r="C11" s="14" t="s">
        <v>69</v>
      </c>
      <c r="D11" s="14"/>
      <c r="E11" s="14" t="s">
        <v>64</v>
      </c>
      <c r="F11" s="14">
        <v>2</v>
      </c>
      <c r="G11" s="118"/>
    </row>
    <row r="12" spans="1:7" x14ac:dyDescent="0.2">
      <c r="A12" s="14">
        <v>11</v>
      </c>
      <c r="B12" s="118"/>
      <c r="C12" s="14" t="s">
        <v>70</v>
      </c>
      <c r="D12" s="14"/>
      <c r="E12" s="14" t="s">
        <v>64</v>
      </c>
      <c r="F12" s="14">
        <v>2</v>
      </c>
      <c r="G12" s="118"/>
    </row>
    <row r="13" spans="1:7" x14ac:dyDescent="0.2">
      <c r="A13" s="14">
        <v>12</v>
      </c>
      <c r="B13" s="118"/>
      <c r="C13" s="14" t="s">
        <v>71</v>
      </c>
      <c r="D13" s="14"/>
      <c r="E13" s="14" t="s">
        <v>64</v>
      </c>
      <c r="F13" s="14">
        <v>1</v>
      </c>
      <c r="G13" s="118"/>
    </row>
    <row r="14" spans="1:7" x14ac:dyDescent="0.2">
      <c r="A14" s="14">
        <v>13</v>
      </c>
      <c r="B14" s="118"/>
      <c r="C14" s="14" t="s">
        <v>72</v>
      </c>
      <c r="D14" s="14"/>
      <c r="E14" s="14" t="s">
        <v>64</v>
      </c>
      <c r="F14" s="14">
        <v>3</v>
      </c>
      <c r="G14" s="118"/>
    </row>
    <row r="15" spans="1:7" x14ac:dyDescent="0.2">
      <c r="A15" s="14">
        <v>14</v>
      </c>
      <c r="B15" s="118"/>
      <c r="C15" s="14" t="s">
        <v>73</v>
      </c>
      <c r="D15" s="14"/>
      <c r="E15" s="14" t="s">
        <v>64</v>
      </c>
      <c r="F15" s="14">
        <v>1</v>
      </c>
      <c r="G15" s="118"/>
    </row>
    <row r="16" spans="1:7" x14ac:dyDescent="0.2">
      <c r="A16" s="14">
        <v>15</v>
      </c>
      <c r="B16" s="118"/>
      <c r="C16" s="14" t="s">
        <v>74</v>
      </c>
      <c r="D16" s="14"/>
      <c r="E16" s="14" t="s">
        <v>59</v>
      </c>
      <c r="F16" s="14">
        <v>1</v>
      </c>
      <c r="G16" s="118"/>
    </row>
  </sheetData>
  <mergeCells count="2">
    <mergeCell ref="B2:B16"/>
    <mergeCell ref="G2:G16"/>
  </mergeCells>
  <phoneticPr fontId="2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8"/>
  <sheetViews>
    <sheetView zoomScale="85" zoomScaleNormal="85" workbookViewId="0">
      <selection activeCell="J29" sqref="J29"/>
    </sheetView>
  </sheetViews>
  <sheetFormatPr defaultColWidth="8.625" defaultRowHeight="14.25" x14ac:dyDescent="0.2"/>
  <cols>
    <col min="1" max="4" width="8.625" style="10"/>
    <col min="5" max="5" width="10.125" style="10" customWidth="1"/>
    <col min="6" max="6" width="30.25" style="10" customWidth="1"/>
    <col min="7" max="9" width="8.625" style="10"/>
    <col min="10" max="10" width="14.75" style="10" customWidth="1"/>
    <col min="11" max="11" width="42.75" style="10" customWidth="1"/>
    <col min="12" max="12" width="20.875" style="10" customWidth="1"/>
    <col min="13" max="13" width="14.375" style="10" customWidth="1"/>
    <col min="14" max="16384" width="8.625" style="10"/>
  </cols>
  <sheetData>
    <row r="1" spans="1:14" x14ac:dyDescent="0.2">
      <c r="A1" s="8" t="s">
        <v>0</v>
      </c>
      <c r="B1" s="11" t="s">
        <v>170</v>
      </c>
      <c r="C1" s="8" t="s">
        <v>39</v>
      </c>
      <c r="D1" s="8" t="s">
        <v>40</v>
      </c>
      <c r="E1" s="8" t="s">
        <v>171</v>
      </c>
      <c r="F1" s="8" t="s">
        <v>172</v>
      </c>
      <c r="G1" s="8" t="s">
        <v>173</v>
      </c>
      <c r="H1" s="8" t="s">
        <v>174</v>
      </c>
      <c r="I1" s="8" t="s">
        <v>175</v>
      </c>
      <c r="J1" s="8" t="s">
        <v>176</v>
      </c>
      <c r="K1" s="8" t="s">
        <v>177</v>
      </c>
      <c r="L1" s="8" t="s">
        <v>178</v>
      </c>
      <c r="M1" s="8" t="s">
        <v>179</v>
      </c>
      <c r="N1" s="8" t="s">
        <v>3</v>
      </c>
    </row>
    <row r="2" spans="1:14" x14ac:dyDescent="0.2">
      <c r="A2" s="8">
        <v>1</v>
      </c>
      <c r="B2" s="8" t="s">
        <v>180</v>
      </c>
      <c r="C2" s="8" t="s">
        <v>64</v>
      </c>
      <c r="D2" s="8">
        <v>1</v>
      </c>
      <c r="E2" s="12" t="s">
        <v>181</v>
      </c>
      <c r="F2" s="12" t="s">
        <v>182</v>
      </c>
      <c r="G2" s="12" t="s">
        <v>183</v>
      </c>
      <c r="H2" s="12" t="s">
        <v>184</v>
      </c>
      <c r="I2" s="12" t="s">
        <v>185</v>
      </c>
      <c r="J2" s="12" t="s">
        <v>186</v>
      </c>
      <c r="K2" s="12" t="s">
        <v>187</v>
      </c>
      <c r="L2" s="12" t="s">
        <v>188</v>
      </c>
      <c r="M2" s="12" t="s">
        <v>189</v>
      </c>
      <c r="N2" s="12" t="s">
        <v>190</v>
      </c>
    </row>
    <row r="3" spans="1:14" x14ac:dyDescent="0.2">
      <c r="A3" s="8">
        <v>2</v>
      </c>
      <c r="B3" s="8" t="s">
        <v>180</v>
      </c>
      <c r="C3" s="8" t="s">
        <v>64</v>
      </c>
      <c r="D3" s="8">
        <v>1</v>
      </c>
      <c r="E3" s="12" t="s">
        <v>181</v>
      </c>
      <c r="F3" s="12" t="s">
        <v>182</v>
      </c>
      <c r="G3" s="12" t="s">
        <v>191</v>
      </c>
      <c r="H3" s="12" t="s">
        <v>184</v>
      </c>
      <c r="I3" s="12" t="s">
        <v>185</v>
      </c>
      <c r="J3" s="12" t="s">
        <v>186</v>
      </c>
      <c r="K3" s="12" t="s">
        <v>192</v>
      </c>
      <c r="L3" s="12" t="s">
        <v>188</v>
      </c>
      <c r="M3" s="12" t="s">
        <v>189</v>
      </c>
      <c r="N3" s="12" t="s">
        <v>190</v>
      </c>
    </row>
    <row r="4" spans="1:14" x14ac:dyDescent="0.2">
      <c r="A4" s="8">
        <v>3</v>
      </c>
      <c r="B4" s="8" t="s">
        <v>180</v>
      </c>
      <c r="C4" s="8" t="s">
        <v>64</v>
      </c>
      <c r="D4" s="8">
        <v>1</v>
      </c>
      <c r="E4" s="12" t="s">
        <v>193</v>
      </c>
      <c r="F4" s="12" t="s">
        <v>194</v>
      </c>
      <c r="G4" s="12" t="s">
        <v>195</v>
      </c>
      <c r="H4" s="12" t="s">
        <v>196</v>
      </c>
      <c r="I4" s="12" t="s">
        <v>197</v>
      </c>
      <c r="J4" s="12" t="s">
        <v>186</v>
      </c>
      <c r="K4" s="12" t="s">
        <v>198</v>
      </c>
      <c r="L4" s="12" t="s">
        <v>199</v>
      </c>
      <c r="M4" s="12" t="s">
        <v>189</v>
      </c>
      <c r="N4" s="12" t="s">
        <v>190</v>
      </c>
    </row>
    <row r="5" spans="1:14" x14ac:dyDescent="0.2">
      <c r="A5" s="8">
        <v>4</v>
      </c>
      <c r="B5" s="8" t="s">
        <v>180</v>
      </c>
      <c r="C5" s="8" t="s">
        <v>64</v>
      </c>
      <c r="D5" s="8">
        <v>1</v>
      </c>
      <c r="E5" s="12" t="s">
        <v>193</v>
      </c>
      <c r="F5" s="12" t="s">
        <v>200</v>
      </c>
      <c r="G5" s="12" t="s">
        <v>195</v>
      </c>
      <c r="H5" s="12" t="s">
        <v>201</v>
      </c>
      <c r="I5" s="12" t="s">
        <v>197</v>
      </c>
      <c r="J5" s="12" t="s">
        <v>186</v>
      </c>
      <c r="K5" s="12" t="s">
        <v>202</v>
      </c>
      <c r="L5" s="12" t="s">
        <v>203</v>
      </c>
      <c r="M5" s="12" t="s">
        <v>204</v>
      </c>
      <c r="N5" s="12" t="s">
        <v>190</v>
      </c>
    </row>
    <row r="6" spans="1:14" x14ac:dyDescent="0.2">
      <c r="A6" s="8">
        <v>5</v>
      </c>
      <c r="B6" s="8" t="s">
        <v>180</v>
      </c>
      <c r="C6" s="8" t="s">
        <v>64</v>
      </c>
      <c r="D6" s="8">
        <v>1</v>
      </c>
      <c r="E6" s="12" t="s">
        <v>193</v>
      </c>
      <c r="F6" s="12" t="s">
        <v>200</v>
      </c>
      <c r="G6" s="12" t="s">
        <v>195</v>
      </c>
      <c r="H6" s="12" t="s">
        <v>201</v>
      </c>
      <c r="I6" s="12" t="s">
        <v>197</v>
      </c>
      <c r="J6" s="12" t="s">
        <v>186</v>
      </c>
      <c r="K6" s="12" t="s">
        <v>202</v>
      </c>
      <c r="L6" s="12" t="s">
        <v>199</v>
      </c>
      <c r="M6" s="12" t="s">
        <v>189</v>
      </c>
      <c r="N6" s="12" t="s">
        <v>190</v>
      </c>
    </row>
    <row r="7" spans="1:14" x14ac:dyDescent="0.2">
      <c r="A7" s="8">
        <v>6</v>
      </c>
      <c r="B7" s="8" t="s">
        <v>180</v>
      </c>
      <c r="C7" s="8" t="s">
        <v>64</v>
      </c>
      <c r="D7" s="8">
        <v>1</v>
      </c>
      <c r="E7" s="12" t="s">
        <v>193</v>
      </c>
      <c r="F7" s="12" t="s">
        <v>200</v>
      </c>
      <c r="G7" s="12" t="s">
        <v>205</v>
      </c>
      <c r="H7" s="12" t="s">
        <v>201</v>
      </c>
      <c r="I7" s="12" t="s">
        <v>197</v>
      </c>
      <c r="J7" s="12" t="s">
        <v>186</v>
      </c>
      <c r="K7" s="12" t="s">
        <v>202</v>
      </c>
      <c r="L7" s="12" t="s">
        <v>199</v>
      </c>
      <c r="M7" s="12" t="s">
        <v>189</v>
      </c>
      <c r="N7" s="12" t="s">
        <v>190</v>
      </c>
    </row>
    <row r="8" spans="1:14" x14ac:dyDescent="0.2">
      <c r="A8" s="8">
        <v>7</v>
      </c>
      <c r="B8" s="8" t="s">
        <v>180</v>
      </c>
      <c r="C8" s="8" t="s">
        <v>64</v>
      </c>
      <c r="D8" s="8">
        <v>1</v>
      </c>
      <c r="E8" s="12" t="s">
        <v>193</v>
      </c>
      <c r="F8" s="12" t="s">
        <v>200</v>
      </c>
      <c r="G8" s="12" t="s">
        <v>205</v>
      </c>
      <c r="H8" s="12" t="s">
        <v>201</v>
      </c>
      <c r="I8" s="12" t="s">
        <v>197</v>
      </c>
      <c r="J8" s="12" t="s">
        <v>186</v>
      </c>
      <c r="K8" s="12" t="s">
        <v>202</v>
      </c>
      <c r="L8" s="12" t="s">
        <v>199</v>
      </c>
      <c r="M8" s="12" t="s">
        <v>189</v>
      </c>
      <c r="N8" s="12" t="s">
        <v>190</v>
      </c>
    </row>
    <row r="9" spans="1:14" x14ac:dyDescent="0.2">
      <c r="A9" s="8">
        <v>8</v>
      </c>
      <c r="B9" s="8" t="s">
        <v>180</v>
      </c>
      <c r="C9" s="8" t="s">
        <v>64</v>
      </c>
      <c r="D9" s="8">
        <v>1</v>
      </c>
      <c r="E9" s="12" t="s">
        <v>193</v>
      </c>
      <c r="F9" s="12" t="s">
        <v>206</v>
      </c>
      <c r="G9" s="12" t="s">
        <v>207</v>
      </c>
      <c r="H9" s="12" t="s">
        <v>208</v>
      </c>
      <c r="I9" s="12" t="s">
        <v>209</v>
      </c>
      <c r="J9" s="12" t="s">
        <v>186</v>
      </c>
      <c r="K9" s="12" t="s">
        <v>202</v>
      </c>
      <c r="L9" s="12" t="s">
        <v>199</v>
      </c>
      <c r="M9" s="12" t="s">
        <v>189</v>
      </c>
      <c r="N9" s="12" t="s">
        <v>190</v>
      </c>
    </row>
    <row r="10" spans="1:14" x14ac:dyDescent="0.2">
      <c r="A10" s="8">
        <v>9</v>
      </c>
      <c r="B10" s="8" t="s">
        <v>180</v>
      </c>
      <c r="C10" s="8" t="s">
        <v>64</v>
      </c>
      <c r="D10" s="8">
        <v>1</v>
      </c>
      <c r="E10" s="12" t="s">
        <v>193</v>
      </c>
      <c r="F10" s="12" t="s">
        <v>200</v>
      </c>
      <c r="G10" s="12" t="s">
        <v>205</v>
      </c>
      <c r="H10" s="12" t="s">
        <v>196</v>
      </c>
      <c r="I10" s="12" t="s">
        <v>210</v>
      </c>
      <c r="J10" s="12" t="s">
        <v>186</v>
      </c>
      <c r="K10" s="12" t="s">
        <v>202</v>
      </c>
      <c r="L10" s="12"/>
      <c r="M10" s="12"/>
      <c r="N10" s="12" t="s">
        <v>190</v>
      </c>
    </row>
    <row r="11" spans="1:14" x14ac:dyDescent="0.2">
      <c r="A11" s="8">
        <v>10</v>
      </c>
      <c r="B11" s="8" t="s">
        <v>180</v>
      </c>
      <c r="C11" s="8" t="s">
        <v>64</v>
      </c>
      <c r="D11" s="8">
        <v>1</v>
      </c>
      <c r="E11" s="12" t="s">
        <v>193</v>
      </c>
      <c r="F11" s="12" t="s">
        <v>211</v>
      </c>
      <c r="G11" s="12" t="s">
        <v>212</v>
      </c>
      <c r="H11" s="12" t="s">
        <v>213</v>
      </c>
      <c r="I11" s="12" t="s">
        <v>214</v>
      </c>
      <c r="J11" s="12" t="s">
        <v>186</v>
      </c>
      <c r="K11" s="12" t="s">
        <v>215</v>
      </c>
      <c r="L11" s="12"/>
      <c r="M11" s="12"/>
      <c r="N11" s="12" t="s">
        <v>190</v>
      </c>
    </row>
    <row r="12" spans="1:14" x14ac:dyDescent="0.2">
      <c r="A12" s="8">
        <v>11</v>
      </c>
      <c r="B12" s="8" t="s">
        <v>180</v>
      </c>
      <c r="C12" s="8" t="s">
        <v>64</v>
      </c>
      <c r="D12" s="8">
        <v>1</v>
      </c>
      <c r="E12" s="12" t="s">
        <v>216</v>
      </c>
      <c r="F12" s="12" t="s">
        <v>217</v>
      </c>
      <c r="G12" s="12" t="s">
        <v>207</v>
      </c>
      <c r="H12" s="12" t="s">
        <v>218</v>
      </c>
      <c r="I12" s="12" t="s">
        <v>210</v>
      </c>
      <c r="J12" s="12" t="s">
        <v>186</v>
      </c>
      <c r="K12" s="12" t="s">
        <v>202</v>
      </c>
      <c r="L12" s="12" t="s">
        <v>199</v>
      </c>
      <c r="M12" s="12" t="s">
        <v>189</v>
      </c>
      <c r="N12" s="12" t="s">
        <v>190</v>
      </c>
    </row>
    <row r="13" spans="1:14" x14ac:dyDescent="0.2">
      <c r="A13" s="8">
        <v>12</v>
      </c>
      <c r="B13" s="8" t="s">
        <v>180</v>
      </c>
      <c r="C13" s="8" t="s">
        <v>64</v>
      </c>
      <c r="D13" s="8">
        <v>1</v>
      </c>
      <c r="E13" s="12" t="s">
        <v>216</v>
      </c>
      <c r="F13" s="12" t="s">
        <v>219</v>
      </c>
      <c r="G13" s="12" t="s">
        <v>220</v>
      </c>
      <c r="H13" s="12" t="s">
        <v>218</v>
      </c>
      <c r="I13" s="12" t="s">
        <v>221</v>
      </c>
      <c r="J13" s="12" t="s">
        <v>186</v>
      </c>
      <c r="K13" s="12" t="s">
        <v>222</v>
      </c>
      <c r="L13" s="12" t="s">
        <v>199</v>
      </c>
      <c r="M13" s="12" t="s">
        <v>199</v>
      </c>
      <c r="N13" s="12" t="s">
        <v>190</v>
      </c>
    </row>
    <row r="14" spans="1:14" x14ac:dyDescent="0.2">
      <c r="A14" s="8">
        <v>13</v>
      </c>
      <c r="B14" s="8" t="s">
        <v>180</v>
      </c>
      <c r="C14" s="8" t="s">
        <v>64</v>
      </c>
      <c r="D14" s="8">
        <v>1</v>
      </c>
      <c r="E14" s="12" t="s">
        <v>223</v>
      </c>
      <c r="F14" s="12" t="s">
        <v>224</v>
      </c>
      <c r="G14" s="12" t="s">
        <v>225</v>
      </c>
      <c r="H14" s="12" t="s">
        <v>226</v>
      </c>
      <c r="I14" s="12" t="s">
        <v>221</v>
      </c>
      <c r="J14" s="12" t="s">
        <v>186</v>
      </c>
      <c r="K14" s="12" t="s">
        <v>222</v>
      </c>
      <c r="L14" s="12" t="s">
        <v>199</v>
      </c>
      <c r="M14" s="12" t="s">
        <v>199</v>
      </c>
      <c r="N14" s="12" t="s">
        <v>190</v>
      </c>
    </row>
    <row r="15" spans="1:14" x14ac:dyDescent="0.2">
      <c r="A15" s="8">
        <v>14</v>
      </c>
      <c r="B15" s="8" t="s">
        <v>180</v>
      </c>
      <c r="C15" s="8" t="s">
        <v>64</v>
      </c>
      <c r="D15" s="8">
        <v>1</v>
      </c>
      <c r="E15" s="12" t="s">
        <v>223</v>
      </c>
      <c r="F15" s="12" t="s">
        <v>227</v>
      </c>
      <c r="G15" s="12" t="s">
        <v>228</v>
      </c>
      <c r="H15" s="12" t="s">
        <v>218</v>
      </c>
      <c r="I15" s="12" t="s">
        <v>229</v>
      </c>
      <c r="J15" s="12" t="s">
        <v>186</v>
      </c>
      <c r="K15" s="12" t="s">
        <v>222</v>
      </c>
      <c r="L15" s="12"/>
      <c r="M15" s="12"/>
      <c r="N15" s="12" t="s">
        <v>230</v>
      </c>
    </row>
    <row r="16" spans="1:14" x14ac:dyDescent="0.2">
      <c r="A16" s="8">
        <v>15</v>
      </c>
      <c r="B16" s="8" t="s">
        <v>180</v>
      </c>
      <c r="C16" s="8" t="s">
        <v>64</v>
      </c>
      <c r="D16" s="8">
        <v>1</v>
      </c>
      <c r="E16" s="12" t="s">
        <v>231</v>
      </c>
      <c r="F16" s="12" t="s">
        <v>232</v>
      </c>
      <c r="G16" s="12" t="s">
        <v>233</v>
      </c>
      <c r="H16" s="12" t="s">
        <v>234</v>
      </c>
      <c r="I16" s="12" t="s">
        <v>185</v>
      </c>
      <c r="J16" s="12" t="s">
        <v>186</v>
      </c>
      <c r="K16" s="12" t="s">
        <v>235</v>
      </c>
      <c r="L16" s="12"/>
      <c r="M16" s="12"/>
      <c r="N16" s="12" t="s">
        <v>230</v>
      </c>
    </row>
    <row r="17" spans="1:14" x14ac:dyDescent="0.2">
      <c r="A17" s="8">
        <v>16</v>
      </c>
      <c r="B17" s="8" t="s">
        <v>180</v>
      </c>
      <c r="C17" s="8" t="s">
        <v>64</v>
      </c>
      <c r="D17" s="8">
        <v>1</v>
      </c>
      <c r="E17" s="12" t="s">
        <v>236</v>
      </c>
      <c r="F17" s="12" t="s">
        <v>237</v>
      </c>
      <c r="G17" s="12" t="s">
        <v>238</v>
      </c>
      <c r="H17" s="12" t="s">
        <v>239</v>
      </c>
      <c r="I17" s="12" t="s">
        <v>240</v>
      </c>
      <c r="J17" s="12" t="s">
        <v>241</v>
      </c>
      <c r="K17" s="12" t="s">
        <v>242</v>
      </c>
      <c r="L17" s="12"/>
      <c r="M17" s="12"/>
      <c r="N17" s="12" t="s">
        <v>190</v>
      </c>
    </row>
    <row r="18" spans="1:14" x14ac:dyDescent="0.2">
      <c r="A18" s="119" t="s">
        <v>35</v>
      </c>
      <c r="B18" s="119"/>
      <c r="C18" s="119"/>
      <c r="D18" s="12">
        <f>SUM(D2:D17)</f>
        <v>16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</row>
  </sheetData>
  <mergeCells count="1">
    <mergeCell ref="A18:C18"/>
  </mergeCells>
  <phoneticPr fontId="2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7"/>
  <sheetViews>
    <sheetView zoomScale="85" zoomScaleNormal="85" workbookViewId="0">
      <selection activeCell="F14" sqref="F14"/>
    </sheetView>
  </sheetViews>
  <sheetFormatPr defaultColWidth="8.625" defaultRowHeight="14.25" x14ac:dyDescent="0.2"/>
  <cols>
    <col min="1" max="1" width="8.625" style="2"/>
    <col min="2" max="2" width="11" style="2" customWidth="1"/>
    <col min="3" max="3" width="24.875" style="2" customWidth="1"/>
    <col min="4" max="4" width="18" style="2" customWidth="1"/>
    <col min="5" max="5" width="12.25" style="2" customWidth="1"/>
    <col min="6" max="6" width="8.625" style="2"/>
    <col min="7" max="7" width="20.125" style="2" customWidth="1"/>
    <col min="8" max="8" width="17.125" style="2" customWidth="1"/>
    <col min="9" max="16384" width="8.625" style="2"/>
  </cols>
  <sheetData>
    <row r="1" spans="1:8" x14ac:dyDescent="0.2">
      <c r="A1" s="2" t="s">
        <v>0</v>
      </c>
      <c r="B1" s="2" t="s">
        <v>170</v>
      </c>
      <c r="C1" s="2" t="s">
        <v>243</v>
      </c>
      <c r="D1" s="2" t="s">
        <v>39</v>
      </c>
      <c r="E1" s="2" t="s">
        <v>40</v>
      </c>
      <c r="F1" s="7" t="s">
        <v>171</v>
      </c>
      <c r="G1" s="2" t="s">
        <v>172</v>
      </c>
      <c r="H1" s="2" t="s">
        <v>3</v>
      </c>
    </row>
    <row r="2" spans="1:8" x14ac:dyDescent="0.2">
      <c r="A2" s="8">
        <v>1</v>
      </c>
      <c r="B2" s="8" t="s">
        <v>244</v>
      </c>
      <c r="C2" s="9" t="s">
        <v>245</v>
      </c>
      <c r="D2" s="9" t="s">
        <v>64</v>
      </c>
      <c r="E2" s="9">
        <v>1</v>
      </c>
      <c r="F2" s="8" t="s">
        <v>246</v>
      </c>
      <c r="G2" s="8" t="s">
        <v>247</v>
      </c>
      <c r="H2" s="8" t="s">
        <v>248</v>
      </c>
    </row>
    <row r="3" spans="1:8" x14ac:dyDescent="0.2">
      <c r="A3" s="8">
        <v>2</v>
      </c>
      <c r="B3" s="8" t="s">
        <v>244</v>
      </c>
      <c r="C3" s="9" t="s">
        <v>249</v>
      </c>
      <c r="D3" s="9" t="s">
        <v>64</v>
      </c>
      <c r="E3" s="9">
        <v>1</v>
      </c>
      <c r="F3" s="8" t="s">
        <v>250</v>
      </c>
      <c r="G3" s="8" t="s">
        <v>251</v>
      </c>
      <c r="H3" s="8"/>
    </row>
    <row r="4" spans="1:8" x14ac:dyDescent="0.2">
      <c r="A4" s="8">
        <v>3</v>
      </c>
      <c r="B4" s="8" t="s">
        <v>244</v>
      </c>
      <c r="C4" s="9" t="s">
        <v>249</v>
      </c>
      <c r="D4" s="9" t="s">
        <v>64</v>
      </c>
      <c r="E4" s="9">
        <v>1</v>
      </c>
      <c r="F4" s="8" t="s">
        <v>250</v>
      </c>
      <c r="G4" s="8" t="s">
        <v>251</v>
      </c>
      <c r="H4" s="8"/>
    </row>
    <row r="5" spans="1:8" x14ac:dyDescent="0.2">
      <c r="A5" s="8">
        <v>4</v>
      </c>
      <c r="B5" s="8" t="s">
        <v>244</v>
      </c>
      <c r="C5" s="9" t="s">
        <v>252</v>
      </c>
      <c r="D5" s="9" t="s">
        <v>64</v>
      </c>
      <c r="E5" s="9">
        <v>1</v>
      </c>
      <c r="F5" s="8" t="s">
        <v>250</v>
      </c>
      <c r="G5" s="8" t="s">
        <v>253</v>
      </c>
      <c r="H5" s="8"/>
    </row>
    <row r="6" spans="1:8" x14ac:dyDescent="0.2">
      <c r="A6" s="8">
        <v>5</v>
      </c>
      <c r="B6" s="8" t="s">
        <v>254</v>
      </c>
      <c r="C6" s="9" t="s">
        <v>255</v>
      </c>
      <c r="D6" s="9" t="s">
        <v>64</v>
      </c>
      <c r="E6" s="9">
        <v>1</v>
      </c>
      <c r="F6" s="8" t="s">
        <v>256</v>
      </c>
      <c r="G6" s="8" t="s">
        <v>257</v>
      </c>
      <c r="H6" s="8"/>
    </row>
    <row r="7" spans="1:8" x14ac:dyDescent="0.2">
      <c r="A7" s="8">
        <v>6</v>
      </c>
      <c r="B7" s="8" t="s">
        <v>254</v>
      </c>
      <c r="C7" s="9" t="s">
        <v>258</v>
      </c>
      <c r="D7" s="9" t="s">
        <v>64</v>
      </c>
      <c r="E7" s="9">
        <v>1</v>
      </c>
      <c r="F7" s="8" t="s">
        <v>256</v>
      </c>
      <c r="G7" s="8" t="s">
        <v>259</v>
      </c>
      <c r="H7" s="8"/>
    </row>
    <row r="8" spans="1:8" x14ac:dyDescent="0.2">
      <c r="A8" s="8">
        <v>7</v>
      </c>
      <c r="B8" s="8" t="s">
        <v>254</v>
      </c>
      <c r="C8" s="9" t="s">
        <v>260</v>
      </c>
      <c r="D8" s="9" t="s">
        <v>64</v>
      </c>
      <c r="E8" s="9">
        <v>1</v>
      </c>
      <c r="F8" s="8" t="s">
        <v>256</v>
      </c>
      <c r="G8" s="8" t="s">
        <v>261</v>
      </c>
      <c r="H8" s="8"/>
    </row>
    <row r="9" spans="1:8" x14ac:dyDescent="0.2">
      <c r="A9" s="8">
        <v>8</v>
      </c>
      <c r="B9" s="8" t="s">
        <v>254</v>
      </c>
      <c r="C9" s="9" t="s">
        <v>262</v>
      </c>
      <c r="D9" s="9" t="s">
        <v>64</v>
      </c>
      <c r="E9" s="9">
        <v>1</v>
      </c>
      <c r="F9" s="8" t="s">
        <v>256</v>
      </c>
      <c r="G9" s="8" t="s">
        <v>263</v>
      </c>
      <c r="H9" s="8"/>
    </row>
    <row r="10" spans="1:8" x14ac:dyDescent="0.2">
      <c r="A10" s="8">
        <v>9</v>
      </c>
      <c r="B10" s="8" t="s">
        <v>254</v>
      </c>
      <c r="C10" s="9" t="s">
        <v>264</v>
      </c>
      <c r="D10" s="9" t="s">
        <v>64</v>
      </c>
      <c r="E10" s="9">
        <v>1</v>
      </c>
      <c r="F10" s="8" t="s">
        <v>256</v>
      </c>
      <c r="G10" s="8" t="s">
        <v>265</v>
      </c>
      <c r="H10" s="8"/>
    </row>
    <row r="11" spans="1:8" x14ac:dyDescent="0.2">
      <c r="A11" s="8">
        <v>10</v>
      </c>
      <c r="B11" s="8" t="s">
        <v>266</v>
      </c>
      <c r="C11" s="9" t="s">
        <v>267</v>
      </c>
      <c r="D11" s="9" t="s">
        <v>64</v>
      </c>
      <c r="E11" s="9">
        <v>1</v>
      </c>
      <c r="F11" s="8" t="s">
        <v>268</v>
      </c>
      <c r="G11" s="8" t="s">
        <v>269</v>
      </c>
      <c r="H11" s="8"/>
    </row>
    <row r="12" spans="1:8" x14ac:dyDescent="0.2">
      <c r="A12" s="8">
        <v>11</v>
      </c>
      <c r="B12" s="8" t="s">
        <v>266</v>
      </c>
      <c r="C12" s="9" t="s">
        <v>270</v>
      </c>
      <c r="D12" s="9" t="s">
        <v>64</v>
      </c>
      <c r="E12" s="9">
        <v>1</v>
      </c>
      <c r="F12" s="8" t="s">
        <v>268</v>
      </c>
      <c r="G12" s="8" t="s">
        <v>271</v>
      </c>
      <c r="H12" s="8"/>
    </row>
    <row r="13" spans="1:8" x14ac:dyDescent="0.2">
      <c r="A13" s="8">
        <v>12</v>
      </c>
      <c r="B13" s="8" t="s">
        <v>266</v>
      </c>
      <c r="C13" s="9" t="s">
        <v>272</v>
      </c>
      <c r="D13" s="9" t="s">
        <v>59</v>
      </c>
      <c r="E13" s="9">
        <v>1</v>
      </c>
      <c r="F13" s="8" t="s">
        <v>268</v>
      </c>
      <c r="G13" s="8" t="s">
        <v>273</v>
      </c>
      <c r="H13" s="8"/>
    </row>
    <row r="14" spans="1:8" x14ac:dyDescent="0.2">
      <c r="A14" s="8">
        <v>13</v>
      </c>
      <c r="B14" s="8" t="s">
        <v>266</v>
      </c>
      <c r="C14" s="9" t="s">
        <v>267</v>
      </c>
      <c r="D14" s="9" t="s">
        <v>64</v>
      </c>
      <c r="E14" s="9">
        <v>1</v>
      </c>
      <c r="F14" s="8" t="s">
        <v>268</v>
      </c>
      <c r="G14" s="8" t="s">
        <v>274</v>
      </c>
      <c r="H14" s="8"/>
    </row>
    <row r="15" spans="1:8" x14ac:dyDescent="0.2">
      <c r="A15" s="8">
        <v>14</v>
      </c>
      <c r="B15" s="8" t="s">
        <v>266</v>
      </c>
      <c r="C15" s="9" t="s">
        <v>270</v>
      </c>
      <c r="D15" s="9" t="s">
        <v>64</v>
      </c>
      <c r="E15" s="9">
        <v>1</v>
      </c>
      <c r="F15" s="8" t="s">
        <v>268</v>
      </c>
      <c r="G15" s="8" t="s">
        <v>271</v>
      </c>
      <c r="H15" s="8"/>
    </row>
    <row r="16" spans="1:8" x14ac:dyDescent="0.2">
      <c r="A16" s="8">
        <v>15</v>
      </c>
      <c r="B16" s="8" t="s">
        <v>275</v>
      </c>
      <c r="C16" s="9" t="s">
        <v>276</v>
      </c>
      <c r="D16" s="9" t="s">
        <v>59</v>
      </c>
      <c r="E16" s="9">
        <v>1</v>
      </c>
      <c r="F16" s="8" t="s">
        <v>277</v>
      </c>
      <c r="G16" s="8" t="s">
        <v>278</v>
      </c>
      <c r="H16" s="8"/>
    </row>
    <row r="17" spans="1:8" x14ac:dyDescent="0.2">
      <c r="A17" s="120" t="s">
        <v>35</v>
      </c>
      <c r="B17" s="121"/>
      <c r="C17" s="121"/>
      <c r="D17" s="122"/>
      <c r="E17" s="9">
        <f>SUM(E2:E16)</f>
        <v>15</v>
      </c>
      <c r="F17" s="8"/>
      <c r="G17" s="8"/>
      <c r="H17" s="8"/>
    </row>
  </sheetData>
  <mergeCells count="1">
    <mergeCell ref="A17:D17"/>
  </mergeCells>
  <phoneticPr fontId="2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1"/>
  <sheetViews>
    <sheetView zoomScale="85" zoomScaleNormal="85" workbookViewId="0">
      <selection activeCell="H26" sqref="H26"/>
    </sheetView>
  </sheetViews>
  <sheetFormatPr defaultColWidth="8.625" defaultRowHeight="14.25" x14ac:dyDescent="0.2"/>
  <cols>
    <col min="1" max="1" width="8.625" style="2"/>
    <col min="2" max="2" width="24.375" style="2" customWidth="1"/>
    <col min="3" max="3" width="26.5" style="2" customWidth="1"/>
    <col min="4" max="4" width="16.875" style="2" customWidth="1"/>
    <col min="5" max="5" width="14.875" style="2" customWidth="1"/>
    <col min="6" max="6" width="26.625" style="2" customWidth="1"/>
    <col min="7" max="16384" width="8.625" style="2"/>
  </cols>
  <sheetData>
    <row r="1" spans="1:8" x14ac:dyDescent="0.2">
      <c r="A1" s="3" t="s">
        <v>0</v>
      </c>
      <c r="B1" s="3" t="s">
        <v>279</v>
      </c>
      <c r="C1" s="3" t="s">
        <v>280</v>
      </c>
      <c r="D1" s="3" t="s">
        <v>281</v>
      </c>
      <c r="E1" s="3" t="s">
        <v>282</v>
      </c>
      <c r="F1" s="3" t="s">
        <v>283</v>
      </c>
      <c r="G1" s="3" t="s">
        <v>284</v>
      </c>
      <c r="H1" s="2" t="s">
        <v>3</v>
      </c>
    </row>
    <row r="2" spans="1:8" x14ac:dyDescent="0.2">
      <c r="A2" s="3">
        <v>1</v>
      </c>
      <c r="B2" s="3" t="s">
        <v>285</v>
      </c>
      <c r="C2" s="3" t="s">
        <v>286</v>
      </c>
      <c r="D2" s="4">
        <v>41609</v>
      </c>
      <c r="E2" s="3" t="s">
        <v>287</v>
      </c>
      <c r="F2" s="3" t="s">
        <v>288</v>
      </c>
      <c r="G2" s="3" t="s">
        <v>289</v>
      </c>
      <c r="H2" s="123" t="s">
        <v>290</v>
      </c>
    </row>
    <row r="3" spans="1:8" x14ac:dyDescent="0.2">
      <c r="A3" s="3">
        <v>2</v>
      </c>
      <c r="B3" s="3" t="s">
        <v>291</v>
      </c>
      <c r="C3" s="3" t="s">
        <v>292</v>
      </c>
      <c r="D3" s="4">
        <v>41609</v>
      </c>
      <c r="E3" s="3" t="s">
        <v>287</v>
      </c>
      <c r="F3" s="3" t="s">
        <v>288</v>
      </c>
      <c r="G3" s="3" t="s">
        <v>289</v>
      </c>
      <c r="H3" s="124"/>
    </row>
    <row r="4" spans="1:8" x14ac:dyDescent="0.2">
      <c r="A4" s="3">
        <v>3</v>
      </c>
      <c r="B4" s="3" t="s">
        <v>293</v>
      </c>
      <c r="C4" s="3" t="s">
        <v>294</v>
      </c>
      <c r="D4" s="4">
        <v>41609</v>
      </c>
      <c r="E4" s="3" t="s">
        <v>287</v>
      </c>
      <c r="F4" s="3" t="s">
        <v>288</v>
      </c>
      <c r="G4" s="3" t="s">
        <v>289</v>
      </c>
      <c r="H4" s="124"/>
    </row>
    <row r="5" spans="1:8" x14ac:dyDescent="0.2">
      <c r="A5" s="3">
        <v>4</v>
      </c>
      <c r="B5" s="3" t="s">
        <v>295</v>
      </c>
      <c r="C5" s="3" t="s">
        <v>296</v>
      </c>
      <c r="D5" s="4">
        <v>41609</v>
      </c>
      <c r="E5" s="3" t="s">
        <v>287</v>
      </c>
      <c r="F5" s="3" t="s">
        <v>288</v>
      </c>
      <c r="G5" s="3" t="s">
        <v>289</v>
      </c>
      <c r="H5" s="124"/>
    </row>
    <row r="6" spans="1:8" x14ac:dyDescent="0.2">
      <c r="A6" s="3">
        <v>5</v>
      </c>
      <c r="B6" s="3" t="s">
        <v>297</v>
      </c>
      <c r="C6" s="3" t="s">
        <v>298</v>
      </c>
      <c r="D6" s="4">
        <v>41609</v>
      </c>
      <c r="E6" s="3" t="s">
        <v>287</v>
      </c>
      <c r="F6" s="3" t="s">
        <v>288</v>
      </c>
      <c r="G6" s="3" t="s">
        <v>289</v>
      </c>
      <c r="H6" s="124"/>
    </row>
    <row r="7" spans="1:8" x14ac:dyDescent="0.2">
      <c r="A7" s="3">
        <v>6</v>
      </c>
      <c r="B7" s="3" t="s">
        <v>299</v>
      </c>
      <c r="C7" s="3" t="s">
        <v>299</v>
      </c>
      <c r="D7" s="4">
        <v>41609</v>
      </c>
      <c r="E7" s="3" t="s">
        <v>287</v>
      </c>
      <c r="F7" s="3" t="s">
        <v>288</v>
      </c>
      <c r="G7" s="3" t="s">
        <v>289</v>
      </c>
      <c r="H7" s="124"/>
    </row>
    <row r="8" spans="1:8" x14ac:dyDescent="0.2">
      <c r="A8" s="3">
        <v>7</v>
      </c>
      <c r="B8" s="3" t="s">
        <v>300</v>
      </c>
      <c r="C8" s="3" t="s">
        <v>286</v>
      </c>
      <c r="D8" s="4">
        <v>41609</v>
      </c>
      <c r="E8" s="3" t="s">
        <v>287</v>
      </c>
      <c r="F8" s="3" t="s">
        <v>288</v>
      </c>
      <c r="G8" s="3" t="s">
        <v>289</v>
      </c>
      <c r="H8" s="124"/>
    </row>
    <row r="9" spans="1:8" x14ac:dyDescent="0.2">
      <c r="A9" s="3">
        <v>8</v>
      </c>
      <c r="B9" s="3" t="s">
        <v>301</v>
      </c>
      <c r="C9" s="3" t="s">
        <v>302</v>
      </c>
      <c r="D9" s="4">
        <v>41609</v>
      </c>
      <c r="E9" s="3" t="s">
        <v>287</v>
      </c>
      <c r="F9" s="3" t="s">
        <v>288</v>
      </c>
      <c r="G9" s="3" t="s">
        <v>289</v>
      </c>
      <c r="H9" s="124"/>
    </row>
    <row r="10" spans="1:8" x14ac:dyDescent="0.2">
      <c r="A10" s="3">
        <v>9</v>
      </c>
      <c r="B10" s="3" t="s">
        <v>303</v>
      </c>
      <c r="C10" s="3" t="s">
        <v>294</v>
      </c>
      <c r="D10" s="4">
        <v>41609</v>
      </c>
      <c r="E10" s="3" t="s">
        <v>287</v>
      </c>
      <c r="F10" s="3" t="s">
        <v>288</v>
      </c>
      <c r="G10" s="3" t="s">
        <v>289</v>
      </c>
      <c r="H10" s="124"/>
    </row>
    <row r="11" spans="1:8" x14ac:dyDescent="0.2">
      <c r="A11" s="3">
        <v>10</v>
      </c>
      <c r="B11" s="3" t="s">
        <v>304</v>
      </c>
      <c r="C11" s="3" t="s">
        <v>305</v>
      </c>
      <c r="D11" s="4">
        <v>41609</v>
      </c>
      <c r="E11" s="3" t="s">
        <v>287</v>
      </c>
      <c r="F11" s="3" t="s">
        <v>288</v>
      </c>
      <c r="G11" s="3" t="s">
        <v>289</v>
      </c>
      <c r="H11" s="124"/>
    </row>
    <row r="12" spans="1:8" x14ac:dyDescent="0.2">
      <c r="A12" s="3">
        <v>11</v>
      </c>
      <c r="B12" s="3" t="s">
        <v>306</v>
      </c>
      <c r="C12" s="3" t="s">
        <v>307</v>
      </c>
      <c r="D12" s="4">
        <v>41609</v>
      </c>
      <c r="E12" s="3" t="s">
        <v>287</v>
      </c>
      <c r="F12" s="3" t="s">
        <v>288</v>
      </c>
      <c r="G12" s="3" t="s">
        <v>289</v>
      </c>
      <c r="H12" s="124"/>
    </row>
    <row r="13" spans="1:8" x14ac:dyDescent="0.2">
      <c r="A13" s="3">
        <v>12</v>
      </c>
      <c r="B13" s="3" t="s">
        <v>308</v>
      </c>
      <c r="C13" s="3" t="s">
        <v>309</v>
      </c>
      <c r="D13" s="4">
        <v>41609</v>
      </c>
      <c r="E13" s="3" t="s">
        <v>287</v>
      </c>
      <c r="F13" s="3" t="s">
        <v>288</v>
      </c>
      <c r="G13" s="3" t="s">
        <v>289</v>
      </c>
      <c r="H13" s="124"/>
    </row>
    <row r="14" spans="1:8" x14ac:dyDescent="0.2">
      <c r="A14" s="3">
        <v>13</v>
      </c>
      <c r="B14" s="3" t="s">
        <v>310</v>
      </c>
      <c r="C14" s="3" t="s">
        <v>311</v>
      </c>
      <c r="D14" s="4">
        <v>41609</v>
      </c>
      <c r="E14" s="3" t="s">
        <v>287</v>
      </c>
      <c r="F14" s="3" t="s">
        <v>288</v>
      </c>
      <c r="G14" s="3" t="s">
        <v>289</v>
      </c>
      <c r="H14" s="124"/>
    </row>
    <row r="15" spans="1:8" x14ac:dyDescent="0.2">
      <c r="A15" s="3">
        <v>14</v>
      </c>
      <c r="B15" s="3" t="s">
        <v>312</v>
      </c>
      <c r="C15" s="3" t="s">
        <v>313</v>
      </c>
      <c r="D15" s="4">
        <v>41609</v>
      </c>
      <c r="E15" s="3" t="s">
        <v>287</v>
      </c>
      <c r="F15" s="3" t="s">
        <v>288</v>
      </c>
      <c r="G15" s="3" t="s">
        <v>289</v>
      </c>
      <c r="H15" s="89"/>
    </row>
    <row r="16" spans="1:8" x14ac:dyDescent="0.2">
      <c r="A16" s="3">
        <v>15</v>
      </c>
      <c r="B16" s="3" t="s">
        <v>314</v>
      </c>
      <c r="C16" s="3" t="s">
        <v>315</v>
      </c>
      <c r="D16" s="4">
        <v>41609</v>
      </c>
      <c r="E16" s="3" t="s">
        <v>287</v>
      </c>
      <c r="F16" s="3" t="s">
        <v>316</v>
      </c>
      <c r="G16" s="3" t="s">
        <v>289</v>
      </c>
      <c r="H16" s="3"/>
    </row>
    <row r="17" spans="1:9" s="1" customFormat="1" x14ac:dyDescent="0.2">
      <c r="A17" s="5">
        <v>16</v>
      </c>
      <c r="B17" s="5" t="s">
        <v>317</v>
      </c>
      <c r="C17" s="5" t="s">
        <v>294</v>
      </c>
      <c r="D17" s="6">
        <v>43282</v>
      </c>
      <c r="E17" s="5" t="s">
        <v>287</v>
      </c>
      <c r="F17" s="5" t="s">
        <v>318</v>
      </c>
      <c r="G17" s="5" t="s">
        <v>289</v>
      </c>
      <c r="H17" s="5"/>
      <c r="I17" s="77" t="s">
        <v>340</v>
      </c>
    </row>
    <row r="18" spans="1:9" x14ac:dyDescent="0.2">
      <c r="A18" s="3">
        <v>17</v>
      </c>
      <c r="B18" s="3" t="s">
        <v>319</v>
      </c>
      <c r="C18" s="3" t="s">
        <v>320</v>
      </c>
      <c r="D18" s="4">
        <v>43466</v>
      </c>
      <c r="E18" s="3" t="s">
        <v>287</v>
      </c>
      <c r="F18" s="3" t="s">
        <v>321</v>
      </c>
      <c r="G18" s="3" t="s">
        <v>322</v>
      </c>
      <c r="H18" s="3"/>
    </row>
    <row r="19" spans="1:9" x14ac:dyDescent="0.2">
      <c r="A19" s="3">
        <v>18</v>
      </c>
      <c r="B19" s="3" t="s">
        <v>323</v>
      </c>
      <c r="C19" s="3" t="s">
        <v>286</v>
      </c>
      <c r="D19" s="4">
        <v>44053</v>
      </c>
      <c r="E19" s="3" t="s">
        <v>287</v>
      </c>
      <c r="F19" s="3" t="s">
        <v>324</v>
      </c>
      <c r="G19" s="3" t="s">
        <v>322</v>
      </c>
      <c r="H19" s="3"/>
    </row>
    <row r="20" spans="1:9" s="1" customFormat="1" x14ac:dyDescent="0.2">
      <c r="A20" s="5">
        <v>19</v>
      </c>
      <c r="B20" s="5" t="s">
        <v>325</v>
      </c>
      <c r="C20" s="5" t="s">
        <v>326</v>
      </c>
      <c r="D20" s="6">
        <v>44409</v>
      </c>
      <c r="E20" s="5" t="s">
        <v>287</v>
      </c>
      <c r="F20" s="5" t="s">
        <v>327</v>
      </c>
      <c r="G20" s="5" t="s">
        <v>289</v>
      </c>
      <c r="H20" s="5"/>
      <c r="I20" s="77" t="s">
        <v>341</v>
      </c>
    </row>
    <row r="21" spans="1:9" x14ac:dyDescent="0.2">
      <c r="A21" s="3">
        <v>20</v>
      </c>
      <c r="B21" s="3" t="s">
        <v>328</v>
      </c>
      <c r="C21" s="3" t="s">
        <v>294</v>
      </c>
      <c r="D21" s="4">
        <v>44567</v>
      </c>
      <c r="E21" s="3" t="s">
        <v>287</v>
      </c>
      <c r="F21" s="3" t="s">
        <v>324</v>
      </c>
      <c r="G21" s="3" t="s">
        <v>322</v>
      </c>
      <c r="H21" s="3"/>
    </row>
  </sheetData>
  <autoFilter ref="A1:G21" xr:uid="{00000000-0009-0000-0000-00000B000000}"/>
  <mergeCells count="1">
    <mergeCell ref="H2:H15"/>
  </mergeCells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汇总表</vt:lpstr>
      <vt:lpstr>业务系统迁移服务</vt:lpstr>
      <vt:lpstr>机房搬迁服务</vt:lpstr>
      <vt:lpstr>信息化基础设备</vt:lpstr>
      <vt:lpstr>桌面及办公设备</vt:lpstr>
      <vt:lpstr>基本现状描述</vt:lpstr>
      <vt:lpstr>桌面办公现状</vt:lpstr>
      <vt:lpstr>信息化基础设备在建内容清单</vt:lpstr>
      <vt:lpstr>服务器现状</vt:lpstr>
      <vt:lpstr>网络、安全、储存及机房设备现状</vt:lpstr>
      <vt:lpstr>业务系统现状表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2023-11-22T14:32:00Z</cp:lastPrinted>
  <dcterms:created xsi:type="dcterms:W3CDTF">2019-09-07T05:57:00Z</dcterms:created>
  <dcterms:modified xsi:type="dcterms:W3CDTF">2025-01-09T04:12:16Z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01CF1E9D9AE04811B516E87DB48201F8_13</vt:lpwstr>
  </property>
  <property fmtid="{D5CDD505-2E9C-101B-9397-08002B2CF9AE}" pid="3" name="KSOProductBuildVer">
    <vt:lpwstr>2052-12.1.0.16120</vt:lpwstr>
  </property>
</Properties>
</file>