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<sst xmlns="http://schemas.openxmlformats.org/spreadsheetml/2006/main" count="118" uniqueCount="69">
  <si>
    <t>1.常温高温灭菌手术器械服务资费</t>
  </si>
  <si>
    <t>序号</t>
  </si>
  <si>
    <t>辅料包名称</t>
  </si>
  <si>
    <t>综合单价/元</t>
  </si>
  <si>
    <t>数量</t>
  </si>
  <si>
    <t>金额</t>
  </si>
  <si>
    <t>包装材料</t>
  </si>
  <si>
    <t>备注</t>
  </si>
  <si>
    <t>常规高温灭菌器械大包（＞30cm）</t>
  </si>
  <si>
    <t>无纺布</t>
  </si>
  <si>
    <t>常规高温灭菌器械中包（20-30cm)</t>
  </si>
  <si>
    <t>常规高温灭菌器械小包（＜20cm)</t>
  </si>
  <si>
    <t>1)公司负责对手术器械的初洗、酶洗、消毒、保养(消毒一次保养两次)</t>
  </si>
  <si>
    <t>2)包含包装材料(双层无纺布)。</t>
  </si>
  <si>
    <t>3)包含指示胶带、包内化学指示卡。
4)器械包有效期限180天。</t>
  </si>
  <si>
    <t>2.布类消毒灭菌报价表</t>
  </si>
  <si>
    <t>器械包名称</t>
  </si>
  <si>
    <t>敷料大
(30cm*30cm*50cm)</t>
  </si>
  <si>
    <t>灭菌，有效期180天</t>
  </si>
  <si>
    <t>敷料中
(20cm*30cm*30cm)</t>
  </si>
  <si>
    <t>敷料小
(20cm*20cm*15cm)</t>
  </si>
  <si>
    <t>3.纱布棉球灭菌报价表：</t>
  </si>
  <si>
    <t>大
(20cm*20cm*15cm)</t>
  </si>
  <si>
    <t>纸塑袋+化学指示卡+打包+灭菌</t>
  </si>
  <si>
    <t>有效期180天</t>
  </si>
  <si>
    <t>中
(15cm*15cm*10cm)</t>
  </si>
  <si>
    <t>小
(10cm*10cm*5cm)</t>
  </si>
  <si>
    <t>4.单把器械消毒灭菌服务资费</t>
  </si>
  <si>
    <t>纸塑袋25cm(特大)</t>
  </si>
  <si>
    <t>纸塑袋</t>
  </si>
  <si>
    <t>包括清洗、包装、灭菌
全过程.</t>
  </si>
  <si>
    <t>纸塑袋20cm(大)</t>
  </si>
  <si>
    <t>纸塑袋15cm(中)</t>
  </si>
  <si>
    <t>5.低温器械灭菌服务资费</t>
  </si>
  <si>
    <t>低温灭菌(套)</t>
  </si>
  <si>
    <t>20件内</t>
  </si>
  <si>
    <t>10件内</t>
  </si>
  <si>
    <t>5件内</t>
  </si>
  <si>
    <t>过氧化氢低温快速放
行</t>
  </si>
  <si>
    <t>20个单包装内</t>
  </si>
  <si>
    <t>6.器械加急报价表</t>
  </si>
  <si>
    <t>常规高温灭菌器械（包）</t>
  </si>
  <si>
    <t>低温灭菌器械（包）</t>
  </si>
  <si>
    <t>加急物流配送</t>
  </si>
  <si>
    <t>往返</t>
  </si>
  <si>
    <t>医用织物洗涤明细表</t>
  </si>
  <si>
    <t>物品名称</t>
  </si>
  <si>
    <t>洗涤价格（综合单价/元）</t>
  </si>
  <si>
    <t>床单</t>
  </si>
  <si>
    <t>定点取送（不含下取下送），包含运输</t>
  </si>
  <si>
    <t>被套</t>
  </si>
  <si>
    <t>枕套</t>
  </si>
  <si>
    <t>白服（含护士裤）</t>
  </si>
  <si>
    <t>工作服</t>
  </si>
  <si>
    <t>沙发套</t>
  </si>
  <si>
    <t>窗帘</t>
  </si>
  <si>
    <t>大窗帘（5平方以上）</t>
  </si>
  <si>
    <t>手术大衣</t>
  </si>
  <si>
    <t>洗手衣/裤）</t>
  </si>
  <si>
    <t>中单（含大单）</t>
  </si>
  <si>
    <t>包皮（双层）</t>
  </si>
  <si>
    <t>四块（长宽0.5米以下）</t>
  </si>
  <si>
    <t>拖鞋（双）</t>
  </si>
  <si>
    <t>毛毯（被）</t>
  </si>
  <si>
    <t>隔离服</t>
  </si>
  <si>
    <t>大孔巾（双层）</t>
  </si>
  <si>
    <t>总计</t>
  </si>
  <si>
    <t>捌拾万元</t>
  </si>
  <si>
    <t>注：1.报价形式：本项目采用固定单价合同。供应商所报的综合单价在合同履行期间固定不变，不因市场价格、政策或其他任何因素而调整；2.结算方式实行按月结算。每月结算金额按以下公式计算：月度结算款=中标（成交）综合单价×当月实际验收合格的数量（或工作量）；3.供应商应于每月10日前，向采购人提交上月服务确认单、验收单据及等额合规的发票。采购人在收到完整结算资料并审核无误后，于20个工作日内完成款项支付。当年累计结算金额达到合同总价或预算金额上限时，合同自动终止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</si>
</sst>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32">
    <font>
      <sz val="11"/>
      <name val="Arial"/>
      <charset val="134"/>
    </font>
    <font>
      <sz val="11"/>
      <name val="宋体"/>
      <charset val="134"/>
    </font>
    <font>
      <b/>
      <sz val="16"/>
      <color rgb="FF000000"/>
      <name val="宋体"/>
      <charset val="134"/>
    </font>
    <font>
      <sz val="16"/>
      <name val="宋体"/>
      <charset val="134"/>
    </font>
    <font>
      <b/>
      <sz val="11"/>
      <name val="宋体"/>
      <charset val="134"/>
    </font>
    <font>
      <sz val="11"/>
      <color rgb="FF000000"/>
      <name val="宋体"/>
      <charset val="134"/>
    </font>
    <font>
      <b/>
      <sz val="16"/>
      <name val="宋体"/>
      <charset val="134"/>
    </font>
    <font>
      <sz val="16"/>
      <color rgb="FF000000"/>
      <name val="宋体"/>
      <charset val="134"/>
    </font>
    <font>
      <b/>
      <sz val="14"/>
      <name val="宋体"/>
      <charset val="134"/>
    </font>
    <font>
      <b/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9" applyNumberFormat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4" fillId="5" borderId="11" applyNumberForma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left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left" vertical="center"/>
    </xf>
    <xf numFmtId="0" fontId="6" fillId="0" borderId="0" xfId="0" applyNumberFormat="1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177" fontId="5" fillId="0" borderId="2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left" vertical="center"/>
    </xf>
    <xf numFmtId="176" fontId="5" fillId="0" borderId="2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left" vertical="center"/>
    </xf>
    <xf numFmtId="0" fontId="6" fillId="0" borderId="3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left" vertical="center"/>
    </xf>
    <xf numFmtId="0" fontId="7" fillId="0" borderId="3" xfId="0" applyNumberFormat="1" applyFont="1" applyFill="1" applyBorder="1" applyAlignment="1">
      <alignment horizontal="center" vertical="center"/>
    </xf>
    <xf numFmtId="0" fontId="7" fillId="0" borderId="4" xfId="0" applyNumberFormat="1" applyFont="1" applyFill="1" applyBorder="1" applyAlignment="1">
      <alignment horizontal="left" vertical="center"/>
    </xf>
    <xf numFmtId="0" fontId="4" fillId="0" borderId="5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left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>
      <alignment vertical="center"/>
    </xf>
    <xf numFmtId="176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56"/>
  <sheetViews>
    <sheetView tabSelected="1" zoomScale="80" zoomScaleNormal="80" topLeftCell="A42" workbookViewId="0">
      <selection activeCell="I51" sqref="I50:I51"/>
    </sheetView>
  </sheetViews>
  <sheetFormatPr defaultColWidth="10" defaultRowHeight="30" customHeight="1" outlineLevelCol="6"/>
  <cols>
    <col min="1" max="1" width="12.1916666666667" style="2" customWidth="1"/>
    <col min="2" max="2" width="33.375" style="3" customWidth="1"/>
    <col min="3" max="3" width="14.125" style="2" customWidth="1"/>
    <col min="4" max="4" width="25.4666666666667" style="3" customWidth="1"/>
    <col min="5" max="6" width="22.025" style="3" customWidth="1"/>
    <col min="7" max="7" width="29.3666666666667" style="3" customWidth="1"/>
    <col min="8" max="16384" width="10" style="3"/>
  </cols>
  <sheetData>
    <row r="1" customHeight="1" spans="1:7">
      <c r="A1" s="4" t="s">
        <v>0</v>
      </c>
      <c r="B1" s="5"/>
      <c r="C1" s="6"/>
      <c r="D1" s="5"/>
      <c r="E1" s="5"/>
      <c r="F1" s="5"/>
      <c r="G1" s="5"/>
    </row>
    <row r="2" customHeight="1" spans="1:7">
      <c r="A2" s="7" t="s">
        <v>1</v>
      </c>
      <c r="B2" s="8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</row>
    <row r="3" customHeight="1" spans="1:7">
      <c r="A3" s="9">
        <v>1</v>
      </c>
      <c r="B3" s="10" t="s">
        <v>8</v>
      </c>
      <c r="C3" s="11">
        <v>66</v>
      </c>
      <c r="D3" s="9">
        <v>1000</v>
      </c>
      <c r="E3" s="9">
        <f>C3*D3</f>
        <v>66000</v>
      </c>
      <c r="F3" s="9" t="s">
        <v>9</v>
      </c>
      <c r="G3" s="7"/>
    </row>
    <row r="4" customHeight="1" spans="1:7">
      <c r="A4" s="9">
        <v>2</v>
      </c>
      <c r="B4" s="10" t="s">
        <v>10</v>
      </c>
      <c r="C4" s="11">
        <v>50.5</v>
      </c>
      <c r="D4" s="9">
        <v>1500</v>
      </c>
      <c r="E4" s="9">
        <f>C4*D4</f>
        <v>75750</v>
      </c>
      <c r="F4" s="9" t="s">
        <v>9</v>
      </c>
      <c r="G4" s="7"/>
    </row>
    <row r="5" customHeight="1" spans="1:7">
      <c r="A5" s="9">
        <v>3</v>
      </c>
      <c r="B5" s="10" t="s">
        <v>11</v>
      </c>
      <c r="C5" s="11">
        <v>30.5</v>
      </c>
      <c r="D5" s="9">
        <v>1500</v>
      </c>
      <c r="E5" s="9">
        <f>C5*D5</f>
        <v>45750</v>
      </c>
      <c r="F5" s="9" t="s">
        <v>9</v>
      </c>
      <c r="G5" s="7"/>
    </row>
    <row r="6" customHeight="1" spans="1:7">
      <c r="A6" s="10" t="s">
        <v>12</v>
      </c>
      <c r="B6" s="12"/>
      <c r="C6" s="12"/>
      <c r="D6" s="12"/>
      <c r="E6" s="12"/>
      <c r="F6" s="12"/>
      <c r="G6" s="12"/>
    </row>
    <row r="7" customHeight="1" spans="1:7">
      <c r="A7" s="10" t="s">
        <v>13</v>
      </c>
      <c r="B7" s="13"/>
      <c r="C7" s="13"/>
      <c r="D7" s="13"/>
      <c r="E7" s="13"/>
      <c r="F7" s="13"/>
      <c r="G7" s="13"/>
    </row>
    <row r="8" customHeight="1" spans="1:7">
      <c r="A8" s="10" t="s">
        <v>14</v>
      </c>
      <c r="B8" s="12"/>
      <c r="C8" s="12"/>
      <c r="D8" s="12"/>
      <c r="E8" s="12"/>
      <c r="F8" s="12"/>
      <c r="G8" s="12"/>
    </row>
    <row r="9" customHeight="1" spans="1:7">
      <c r="A9" s="14" t="s">
        <v>15</v>
      </c>
      <c r="B9" s="5"/>
      <c r="C9" s="6"/>
      <c r="D9" s="5"/>
      <c r="E9" s="5"/>
      <c r="F9" s="5"/>
      <c r="G9" s="5"/>
    </row>
    <row r="10" customHeight="1" spans="1:7">
      <c r="A10" s="7" t="s">
        <v>1</v>
      </c>
      <c r="B10" s="7" t="s">
        <v>16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7</v>
      </c>
    </row>
    <row r="11" customHeight="1" spans="1:7">
      <c r="A11" s="15">
        <v>1</v>
      </c>
      <c r="B11" s="10" t="s">
        <v>17</v>
      </c>
      <c r="C11" s="16">
        <v>26</v>
      </c>
      <c r="D11" s="9">
        <v>2100</v>
      </c>
      <c r="E11" s="17">
        <f>C11*D11</f>
        <v>54600</v>
      </c>
      <c r="F11" s="17" t="s">
        <v>18</v>
      </c>
      <c r="G11" s="13"/>
    </row>
    <row r="12" customHeight="1" spans="1:7">
      <c r="A12" s="15">
        <v>2</v>
      </c>
      <c r="B12" s="10" t="s">
        <v>19</v>
      </c>
      <c r="C12" s="16">
        <v>21</v>
      </c>
      <c r="D12" s="9">
        <v>2400</v>
      </c>
      <c r="E12" s="17">
        <f>C12*D12</f>
        <v>50400</v>
      </c>
      <c r="F12" s="17"/>
      <c r="G12" s="13"/>
    </row>
    <row r="13" customHeight="1" spans="1:7">
      <c r="A13" s="15">
        <v>3</v>
      </c>
      <c r="B13" s="10" t="s">
        <v>20</v>
      </c>
      <c r="C13" s="16">
        <v>15.5</v>
      </c>
      <c r="D13" s="9">
        <v>3000</v>
      </c>
      <c r="E13" s="17">
        <f>C13*D13</f>
        <v>46500</v>
      </c>
      <c r="F13" s="17"/>
      <c r="G13" s="13"/>
    </row>
    <row r="14" customHeight="1" spans="1:7">
      <c r="A14" s="14" t="s">
        <v>21</v>
      </c>
      <c r="B14" s="5"/>
      <c r="C14" s="6"/>
      <c r="D14" s="5"/>
      <c r="E14" s="5"/>
      <c r="F14" s="5"/>
      <c r="G14" s="5"/>
    </row>
    <row r="15" customHeight="1" spans="1:7">
      <c r="A15" s="7" t="s">
        <v>1</v>
      </c>
      <c r="B15" s="7" t="s">
        <v>2</v>
      </c>
      <c r="C15" s="7" t="s">
        <v>3</v>
      </c>
      <c r="D15" s="7" t="s">
        <v>4</v>
      </c>
      <c r="E15" s="7" t="s">
        <v>5</v>
      </c>
      <c r="F15" s="7" t="s">
        <v>6</v>
      </c>
      <c r="G15" s="7" t="s">
        <v>7</v>
      </c>
    </row>
    <row r="16" customHeight="1" spans="1:7">
      <c r="A16" s="15">
        <v>1</v>
      </c>
      <c r="B16" s="10" t="s">
        <v>22</v>
      </c>
      <c r="C16" s="16">
        <v>12.5</v>
      </c>
      <c r="D16" s="9">
        <v>696</v>
      </c>
      <c r="E16" s="9">
        <f>C16*D16</f>
        <v>8700</v>
      </c>
      <c r="F16" s="9" t="s">
        <v>23</v>
      </c>
      <c r="G16" s="10" t="s">
        <v>24</v>
      </c>
    </row>
    <row r="17" customHeight="1" spans="1:7">
      <c r="A17" s="15">
        <v>2</v>
      </c>
      <c r="B17" s="10" t="s">
        <v>25</v>
      </c>
      <c r="C17" s="16">
        <v>8.5</v>
      </c>
      <c r="D17" s="9">
        <v>700</v>
      </c>
      <c r="E17" s="9">
        <f>C17*D17</f>
        <v>5950</v>
      </c>
      <c r="F17" s="9"/>
      <c r="G17" s="13"/>
    </row>
    <row r="18" customHeight="1" spans="1:7">
      <c r="A18" s="18">
        <v>3</v>
      </c>
      <c r="B18" s="19" t="s">
        <v>26</v>
      </c>
      <c r="C18" s="20">
        <v>5.5</v>
      </c>
      <c r="D18" s="21">
        <v>1000</v>
      </c>
      <c r="E18" s="21">
        <f>C18*D18</f>
        <v>5500</v>
      </c>
      <c r="F18" s="21"/>
      <c r="G18" s="22"/>
    </row>
    <row r="19" customHeight="1" spans="1:7">
      <c r="A19" s="23" t="s">
        <v>27</v>
      </c>
      <c r="B19" s="24"/>
      <c r="C19" s="25"/>
      <c r="D19" s="24"/>
      <c r="E19" s="24"/>
      <c r="F19" s="24"/>
      <c r="G19" s="26"/>
    </row>
    <row r="20" customHeight="1" spans="1:7">
      <c r="A20" s="27" t="s">
        <v>1</v>
      </c>
      <c r="B20" s="27" t="s">
        <v>16</v>
      </c>
      <c r="C20" s="27" t="s">
        <v>3</v>
      </c>
      <c r="D20" s="27" t="s">
        <v>4</v>
      </c>
      <c r="E20" s="27" t="s">
        <v>5</v>
      </c>
      <c r="F20" s="27" t="s">
        <v>6</v>
      </c>
      <c r="G20" s="27" t="s">
        <v>7</v>
      </c>
    </row>
    <row r="21" customHeight="1" spans="1:7">
      <c r="A21" s="15">
        <v>1</v>
      </c>
      <c r="B21" s="10" t="s">
        <v>28</v>
      </c>
      <c r="C21" s="16">
        <v>15.5</v>
      </c>
      <c r="D21" s="9">
        <v>1000</v>
      </c>
      <c r="E21" s="9">
        <f>C21*D21</f>
        <v>15500</v>
      </c>
      <c r="F21" s="10" t="s">
        <v>29</v>
      </c>
      <c r="G21" s="10" t="s">
        <v>30</v>
      </c>
    </row>
    <row r="22" customHeight="1" spans="1:7">
      <c r="A22" s="15">
        <v>2</v>
      </c>
      <c r="B22" s="10" t="s">
        <v>31</v>
      </c>
      <c r="C22" s="16">
        <v>12.5</v>
      </c>
      <c r="D22" s="9">
        <v>1000</v>
      </c>
      <c r="E22" s="9">
        <f>C22*D22</f>
        <v>12500</v>
      </c>
      <c r="F22" s="10" t="s">
        <v>29</v>
      </c>
      <c r="G22" s="13"/>
    </row>
    <row r="23" customHeight="1" spans="1:7">
      <c r="A23" s="18">
        <v>3</v>
      </c>
      <c r="B23" s="19" t="s">
        <v>32</v>
      </c>
      <c r="C23" s="20">
        <v>10.5</v>
      </c>
      <c r="D23" s="21">
        <v>1000</v>
      </c>
      <c r="E23" s="21">
        <f>C23*D23</f>
        <v>10500</v>
      </c>
      <c r="F23" s="19" t="s">
        <v>29</v>
      </c>
      <c r="G23" s="22"/>
    </row>
    <row r="24" customHeight="1" spans="1:7">
      <c r="A24" s="23" t="s">
        <v>33</v>
      </c>
      <c r="B24" s="28"/>
      <c r="C24" s="29"/>
      <c r="D24" s="28"/>
      <c r="E24" s="28"/>
      <c r="F24" s="28"/>
      <c r="G24" s="30"/>
    </row>
    <row r="25" customHeight="1" spans="1:7">
      <c r="A25" s="27" t="s">
        <v>1</v>
      </c>
      <c r="B25" s="27" t="s">
        <v>16</v>
      </c>
      <c r="C25" s="27" t="s">
        <v>3</v>
      </c>
      <c r="D25" s="27" t="s">
        <v>4</v>
      </c>
      <c r="E25" s="27" t="s">
        <v>5</v>
      </c>
      <c r="F25" s="27" t="s">
        <v>6</v>
      </c>
      <c r="G25" s="27" t="s">
        <v>7</v>
      </c>
    </row>
    <row r="26" customHeight="1" spans="1:7">
      <c r="A26" s="15">
        <v>1</v>
      </c>
      <c r="B26" s="10" t="s">
        <v>34</v>
      </c>
      <c r="C26" s="16">
        <v>203</v>
      </c>
      <c r="D26" s="9">
        <v>400</v>
      </c>
      <c r="E26" s="9">
        <f>C26*D26</f>
        <v>81200</v>
      </c>
      <c r="F26" s="10" t="s">
        <v>9</v>
      </c>
      <c r="G26" s="10" t="s">
        <v>35</v>
      </c>
    </row>
    <row r="27" customHeight="1" spans="1:7">
      <c r="A27" s="15">
        <v>2</v>
      </c>
      <c r="B27" s="10" t="s">
        <v>34</v>
      </c>
      <c r="C27" s="16">
        <v>151</v>
      </c>
      <c r="D27" s="9">
        <v>500</v>
      </c>
      <c r="E27" s="9">
        <f>C27*D27</f>
        <v>75500</v>
      </c>
      <c r="F27" s="10" t="s">
        <v>9</v>
      </c>
      <c r="G27" s="10" t="s">
        <v>36</v>
      </c>
    </row>
    <row r="28" customHeight="1" spans="1:7">
      <c r="A28" s="15">
        <v>3</v>
      </c>
      <c r="B28" s="10" t="s">
        <v>34</v>
      </c>
      <c r="C28" s="16">
        <v>101</v>
      </c>
      <c r="D28" s="9">
        <v>500</v>
      </c>
      <c r="E28" s="9">
        <f>C28*D28</f>
        <v>50500</v>
      </c>
      <c r="F28" s="10" t="s">
        <v>9</v>
      </c>
      <c r="G28" s="10" t="s">
        <v>37</v>
      </c>
    </row>
    <row r="29" customHeight="1" spans="1:7">
      <c r="A29" s="18">
        <v>9</v>
      </c>
      <c r="B29" s="19" t="s">
        <v>38</v>
      </c>
      <c r="C29" s="20">
        <v>152</v>
      </c>
      <c r="D29" s="21">
        <v>150</v>
      </c>
      <c r="E29" s="21">
        <f>C29*D29</f>
        <v>22800</v>
      </c>
      <c r="F29" s="19" t="s">
        <v>39</v>
      </c>
      <c r="G29" s="22"/>
    </row>
    <row r="30" customHeight="1" spans="1:7">
      <c r="A30" s="23" t="s">
        <v>40</v>
      </c>
      <c r="B30" s="24"/>
      <c r="C30" s="25"/>
      <c r="D30" s="24"/>
      <c r="E30" s="24"/>
      <c r="F30" s="24"/>
      <c r="G30" s="26"/>
    </row>
    <row r="31" customHeight="1" spans="1:7">
      <c r="A31" s="27" t="s">
        <v>1</v>
      </c>
      <c r="B31" s="27" t="s">
        <v>16</v>
      </c>
      <c r="C31" s="27" t="s">
        <v>3</v>
      </c>
      <c r="D31" s="27" t="s">
        <v>4</v>
      </c>
      <c r="E31" s="27" t="s">
        <v>5</v>
      </c>
      <c r="F31" s="27" t="s">
        <v>6</v>
      </c>
      <c r="G31" s="27" t="s">
        <v>7</v>
      </c>
    </row>
    <row r="32" customHeight="1" spans="1:7">
      <c r="A32" s="31">
        <v>1</v>
      </c>
      <c r="B32" s="13" t="s">
        <v>41</v>
      </c>
      <c r="C32" s="16">
        <v>203</v>
      </c>
      <c r="D32" s="31">
        <v>20</v>
      </c>
      <c r="E32" s="31">
        <f>C32*D32</f>
        <v>4060</v>
      </c>
      <c r="F32" s="13" t="s">
        <v>9</v>
      </c>
      <c r="G32" s="10"/>
    </row>
    <row r="33" customHeight="1" spans="1:7">
      <c r="A33" s="15">
        <v>2</v>
      </c>
      <c r="B33" s="10" t="s">
        <v>42</v>
      </c>
      <c r="C33" s="16">
        <v>203</v>
      </c>
      <c r="D33" s="9">
        <v>20</v>
      </c>
      <c r="E33" s="31">
        <f>C33*D33</f>
        <v>4060</v>
      </c>
      <c r="F33" s="13" t="s">
        <v>9</v>
      </c>
      <c r="G33" s="13"/>
    </row>
    <row r="34" customHeight="1" spans="1:7">
      <c r="A34" s="15">
        <v>3</v>
      </c>
      <c r="B34" s="10" t="s">
        <v>43</v>
      </c>
      <c r="C34" s="16">
        <v>102</v>
      </c>
      <c r="D34" s="9">
        <v>20</v>
      </c>
      <c r="E34" s="31">
        <f>C34*D34</f>
        <v>2040</v>
      </c>
      <c r="F34" s="13" t="s">
        <v>44</v>
      </c>
      <c r="G34" s="13"/>
    </row>
    <row r="36" s="1" customFormat="1" customHeight="1" spans="1:7">
      <c r="A36" s="32" t="s">
        <v>45</v>
      </c>
      <c r="B36" s="32"/>
      <c r="C36" s="32"/>
      <c r="D36" s="32"/>
      <c r="E36" s="32"/>
      <c r="F36" s="32"/>
    </row>
    <row r="37" customHeight="1" spans="1:7">
      <c r="A37" s="33" t="s">
        <v>1</v>
      </c>
      <c r="B37" s="34" t="s">
        <v>46</v>
      </c>
      <c r="C37" s="35" t="s">
        <v>47</v>
      </c>
      <c r="D37" s="7" t="s">
        <v>4</v>
      </c>
      <c r="E37" s="7" t="s">
        <v>5</v>
      </c>
      <c r="F37" s="33" t="s">
        <v>7</v>
      </c>
    </row>
    <row r="38" customHeight="1" spans="1:7">
      <c r="A38" s="36">
        <v>1</v>
      </c>
      <c r="B38" s="37" t="s">
        <v>48</v>
      </c>
      <c r="C38" s="38">
        <v>2.8</v>
      </c>
      <c r="D38" s="39">
        <v>10000</v>
      </c>
      <c r="E38" s="36">
        <f>C38*D38</f>
        <v>28000</v>
      </c>
      <c r="F38" s="40" t="s">
        <v>49</v>
      </c>
    </row>
    <row r="39" customHeight="1" spans="1:7">
      <c r="A39" s="36">
        <v>2</v>
      </c>
      <c r="B39" s="37" t="s">
        <v>50</v>
      </c>
      <c r="C39" s="38">
        <v>3.4</v>
      </c>
      <c r="D39" s="39">
        <v>10000</v>
      </c>
      <c r="E39" s="36">
        <f t="shared" ref="E39:E55" si="0">C39*D39</f>
        <v>34000</v>
      </c>
      <c r="F39" s="40"/>
    </row>
    <row r="40" customHeight="1" spans="1:7">
      <c r="A40" s="36">
        <v>3</v>
      </c>
      <c r="B40" s="37" t="s">
        <v>51</v>
      </c>
      <c r="C40" s="38">
        <v>1</v>
      </c>
      <c r="D40" s="39">
        <v>10000</v>
      </c>
      <c r="E40" s="36">
        <f t="shared" si="0"/>
        <v>10000</v>
      </c>
      <c r="F40" s="40"/>
    </row>
    <row r="41" customHeight="1" spans="1:7">
      <c r="A41" s="36">
        <v>4</v>
      </c>
      <c r="B41" s="37" t="s">
        <v>52</v>
      </c>
      <c r="C41" s="38">
        <v>5</v>
      </c>
      <c r="D41" s="39">
        <v>6000</v>
      </c>
      <c r="E41" s="36">
        <f t="shared" si="0"/>
        <v>30000</v>
      </c>
      <c r="F41" s="40"/>
    </row>
    <row r="42" customHeight="1" spans="1:7">
      <c r="A42" s="36">
        <v>5</v>
      </c>
      <c r="B42" s="37" t="s">
        <v>53</v>
      </c>
      <c r="C42" s="38">
        <v>5</v>
      </c>
      <c r="D42" s="39">
        <v>3000</v>
      </c>
      <c r="E42" s="36">
        <f t="shared" si="0"/>
        <v>15000</v>
      </c>
      <c r="F42" s="40"/>
    </row>
    <row r="43" customHeight="1" spans="1:7">
      <c r="A43" s="36">
        <v>6</v>
      </c>
      <c r="B43" s="37" t="s">
        <v>54</v>
      </c>
      <c r="C43" s="38">
        <v>2</v>
      </c>
      <c r="D43" s="39">
        <v>200</v>
      </c>
      <c r="E43" s="36">
        <f t="shared" si="0"/>
        <v>400</v>
      </c>
      <c r="F43" s="40"/>
    </row>
    <row r="44" customHeight="1" spans="1:7">
      <c r="A44" s="36">
        <v>7</v>
      </c>
      <c r="B44" s="37" t="s">
        <v>55</v>
      </c>
      <c r="C44" s="38">
        <v>2</v>
      </c>
      <c r="D44" s="39">
        <v>300</v>
      </c>
      <c r="E44" s="36">
        <f t="shared" si="0"/>
        <v>600</v>
      </c>
      <c r="F44" s="40"/>
    </row>
    <row r="45" customHeight="1" spans="1:7">
      <c r="A45" s="36">
        <v>8</v>
      </c>
      <c r="B45" s="37" t="s">
        <v>56</v>
      </c>
      <c r="C45" s="38">
        <v>20</v>
      </c>
      <c r="D45" s="39">
        <v>20</v>
      </c>
      <c r="E45" s="36">
        <f t="shared" si="0"/>
        <v>400</v>
      </c>
      <c r="F45" s="40"/>
    </row>
    <row r="46" customHeight="1" spans="1:7">
      <c r="A46" s="36">
        <v>9</v>
      </c>
      <c r="B46" s="37" t="s">
        <v>57</v>
      </c>
      <c r="C46" s="38">
        <v>5</v>
      </c>
      <c r="D46" s="39">
        <v>2000</v>
      </c>
      <c r="E46" s="36">
        <f t="shared" si="0"/>
        <v>10000</v>
      </c>
      <c r="F46" s="40"/>
    </row>
    <row r="47" customHeight="1" spans="1:7">
      <c r="A47" s="36">
        <v>10</v>
      </c>
      <c r="B47" s="37" t="s">
        <v>58</v>
      </c>
      <c r="C47" s="38">
        <v>3</v>
      </c>
      <c r="D47" s="39">
        <v>1800</v>
      </c>
      <c r="E47" s="36">
        <f t="shared" si="0"/>
        <v>5400</v>
      </c>
      <c r="F47" s="40"/>
    </row>
    <row r="48" customHeight="1" spans="1:7">
      <c r="A48" s="36">
        <v>11</v>
      </c>
      <c r="B48" s="37" t="s">
        <v>59</v>
      </c>
      <c r="C48" s="38">
        <v>3</v>
      </c>
      <c r="D48" s="39">
        <v>2800</v>
      </c>
      <c r="E48" s="36">
        <f t="shared" si="0"/>
        <v>8400</v>
      </c>
      <c r="F48" s="40"/>
    </row>
    <row r="49" customHeight="1" spans="1:6">
      <c r="A49" s="36">
        <v>12</v>
      </c>
      <c r="B49" s="37" t="s">
        <v>60</v>
      </c>
      <c r="C49" s="38">
        <v>3</v>
      </c>
      <c r="D49" s="39">
        <v>3000</v>
      </c>
      <c r="E49" s="36">
        <f t="shared" si="0"/>
        <v>9000</v>
      </c>
      <c r="F49" s="40"/>
    </row>
    <row r="50" customHeight="1" spans="1:6">
      <c r="A50" s="36">
        <v>13</v>
      </c>
      <c r="B50" s="37" t="s">
        <v>61</v>
      </c>
      <c r="C50" s="38">
        <v>2</v>
      </c>
      <c r="D50" s="39">
        <v>1800</v>
      </c>
      <c r="E50" s="36">
        <f t="shared" si="0"/>
        <v>3600</v>
      </c>
      <c r="F50" s="40"/>
    </row>
    <row r="51" customHeight="1" spans="1:6">
      <c r="A51" s="36">
        <v>14</v>
      </c>
      <c r="B51" s="37" t="s">
        <v>62</v>
      </c>
      <c r="C51" s="38">
        <v>2</v>
      </c>
      <c r="D51" s="39">
        <v>400</v>
      </c>
      <c r="E51" s="36">
        <f t="shared" si="0"/>
        <v>800</v>
      </c>
      <c r="F51" s="40"/>
    </row>
    <row r="52" customHeight="1" spans="1:6">
      <c r="A52" s="36">
        <v>15</v>
      </c>
      <c r="B52" s="37" t="s">
        <v>63</v>
      </c>
      <c r="C52" s="38">
        <v>10</v>
      </c>
      <c r="D52" s="39">
        <v>143</v>
      </c>
      <c r="E52" s="36">
        <f t="shared" si="0"/>
        <v>1430</v>
      </c>
      <c r="F52" s="40"/>
    </row>
    <row r="53" customHeight="1" spans="1:6">
      <c r="A53" s="36">
        <v>16</v>
      </c>
      <c r="B53" s="37" t="s">
        <v>64</v>
      </c>
      <c r="C53" s="38">
        <v>8.4</v>
      </c>
      <c r="D53" s="39">
        <v>400</v>
      </c>
      <c r="E53" s="36">
        <f t="shared" si="0"/>
        <v>3360</v>
      </c>
      <c r="F53" s="40"/>
    </row>
    <row r="54" customHeight="1" spans="1:6">
      <c r="A54" s="36">
        <v>17</v>
      </c>
      <c r="B54" s="37" t="s">
        <v>65</v>
      </c>
      <c r="C54" s="38">
        <v>3</v>
      </c>
      <c r="D54" s="39">
        <v>600</v>
      </c>
      <c r="E54" s="36">
        <f t="shared" si="0"/>
        <v>1800</v>
      </c>
      <c r="F54" s="40"/>
    </row>
    <row r="55" customHeight="1" spans="1:6">
      <c r="A55" s="41" t="s">
        <v>66</v>
      </c>
      <c r="B55" s="12"/>
      <c r="C55" s="12"/>
      <c r="D55" s="41"/>
      <c r="E55" s="41">
        <f>SUM(E3:E54)</f>
        <v>800000</v>
      </c>
      <c r="F55" s="12" t="s">
        <v>67</v>
      </c>
    </row>
    <row r="56" ht="115" customHeight="1" spans="1:6">
      <c r="A56" s="42" t="s">
        <v>68</v>
      </c>
      <c r="B56" s="43"/>
      <c r="C56" s="43"/>
      <c r="D56" s="43"/>
      <c r="E56" s="43"/>
      <c r="F56" s="43"/>
    </row>
  </sheetData>
  <sheetProtection formatCells="0" formatColumns="0" formatRows="0" insertRows="0" insertColumns="0" insertHyperlinks="0" deleteColumns="0" deleteRows="0" sort="0" autoFilter="0" pivotTables="0"/>
  <mergeCells count="15">
    <mergeCell ref="A1:G1"/>
    <mergeCell ref="A6:G6"/>
    <mergeCell ref="A7:G7"/>
    <mergeCell ref="A8:G8"/>
    <mergeCell ref="A9:G9"/>
    <mergeCell ref="A14:G14"/>
    <mergeCell ref="A19:G19"/>
    <mergeCell ref="A24:G24"/>
    <mergeCell ref="F29:G29"/>
    <mergeCell ref="A30:G30"/>
    <mergeCell ref="A36:F36"/>
    <mergeCell ref="A56:F56"/>
    <mergeCell ref="F11:F13"/>
    <mergeCell ref="F16:F18"/>
    <mergeCell ref="F38:F54"/>
  </mergeCells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pdfbuilder</dc:subject>
  <dc:creator>Kingsoft-PDF</dc:creator>
  <cp:lastModifiedBy>Administrator</cp:lastModifiedBy>
  <dcterms:created xsi:type="dcterms:W3CDTF">2025-01-02T16:02:00Z</dcterms:created>
  <dcterms:modified xsi:type="dcterms:W3CDTF">2026-06-30T03:34:28Z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UsrData">
    <vt:lpwstr>237d610f88d84fdeafc9457eab9c8e9e</vt:lpwstr>
  </property>
  <property fmtid="{D5CDD505-2E9C-101B-9397-08002B2CF9AE}" pid="4" name="KSOProductBuildVer">
    <vt:lpwstr>2052-12.1.0.26895</vt:lpwstr>
  </property>
  <property fmtid="{D5CDD505-2E9C-101B-9397-08002B2CF9AE}" pid="5" name="ICV">
    <vt:lpwstr>D97B92A6F14E4937B001D2A1DE1A8A99_13</vt:lpwstr>
  </property>
  <property fmtid="{D5CDD505-2E9C-101B-9397-08002B2CF9AE}" pid="6" name="Created">
    <vt:filetime>2025-01-02T08:02:11Z</vt:filetime>
  </property>
  <property fmtid="{D5CDD505-2E9C-101B-9397-08002B2CF9AE}" pid="7" name="CalculationRule">
    <vt:i4>0</vt:i4>
  </property>
</Properties>
</file>