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435"/>
  </bookViews>
  <sheets>
    <sheet name="专用设备包" sheetId="3" r:id="rId1"/>
  </sheets>
  <definedNames>
    <definedName name="_xlnm._FilterDatabase" localSheetId="0" hidden="1">专用设备包!$A$1:$H$201</definedName>
  </definedNames>
  <calcPr calcId="144525"/>
</workbook>
</file>

<file path=xl/sharedStrings.xml><?xml version="1.0" encoding="utf-8"?>
<sst xmlns="http://schemas.openxmlformats.org/spreadsheetml/2006/main" count="602" uniqueCount="415">
  <si>
    <t>专用设备包</t>
  </si>
  <si>
    <t>序号</t>
  </si>
  <si>
    <t>核心产品</t>
  </si>
  <si>
    <t>标的物名称</t>
  </si>
  <si>
    <t>数量</t>
  </si>
  <si>
    <t>单位</t>
  </si>
  <si>
    <t>预算单价</t>
  </si>
  <si>
    <t>总价</t>
  </si>
  <si>
    <t>具体技术参数</t>
  </si>
  <si>
    <t>饮水机</t>
  </si>
  <si>
    <t>台</t>
  </si>
  <si>
    <r>
      <rPr>
        <sz val="10"/>
        <color theme="1"/>
        <rFont val="宋体"/>
        <charset val="134"/>
      </rPr>
      <t>一开一直饮 ，出水温度可调
1.电源：220V（3KW）  50HZ；
2.整机尺寸：≥650*520*1810mm，接水台高度</t>
    </r>
    <r>
      <rPr>
        <sz val="10"/>
        <color theme="1"/>
        <rFont val="Arial"/>
        <charset val="134"/>
      </rPr>
      <t>≥</t>
    </r>
    <r>
      <rPr>
        <sz val="10"/>
        <color theme="1"/>
        <rFont val="宋体"/>
        <charset val="134"/>
        <scheme val="minor"/>
      </rPr>
      <t>43CM
3.出水量:开水≥60L/H 常温水≥63L/H ；水胆容量≥:60L
4.整机≥0.8mm不锈钢材质，≥4.5英寸显示屏带≥5毫米钢化玻璃，感光触摸式开关，杜绝按键，细节精致，防溅水设计。
5.加热胆采用食品级不锈钢SUS304，全自动氩弧双面焊接，1.2Mpa水压检验，另内带水位隔离板，使烧开的水自动分离，不会出现混合水状态；
6.▲配备加热内胆、水箱、加热方式采用步进式加热技术均采用不锈钢材质
7.达到A级保温，采用聚氨酯保温技术，保温效果更好
8.▲过滤配置：不低于五级过滤（5umpp棉+活性炭+1umpp棉+400GRO反渗透膜+后置活性炭），净水流量</t>
    </r>
    <r>
      <rPr>
        <sz val="10"/>
        <color theme="1"/>
        <rFont val="宋体"/>
        <charset val="134"/>
      </rPr>
      <t>≥</t>
    </r>
    <r>
      <rPr>
        <sz val="10"/>
        <color theme="1"/>
        <rFont val="宋体"/>
        <charset val="134"/>
        <scheme val="minor"/>
      </rPr>
      <t>1.05L/min，额定总净水量4000L，
9.▲节水要求，水效等级为1级。
10.▲节能要求：产品通过中国节能产品认证。
11.▲水质要求：机器《生活饮用水水质处理器卫生安全与功能评价规范—反渗透处理装置》（2001）标准 ，出水水质符合CMA、ILAC-MRA、CNAS标识的CJ94-2005纯水质检测报告GB 5749-2022《生活饮用水卫生标准》、T/BJA 001-2021《健康直饮水水质标准》
12.质量要求：荣获国际标准ISO 9001（或国内对应标准GB/T 19001），证明组织在质量管理方面符合规范要求的认证。
13.环境管理、污染预防和可持续发展要求：生产企业通过</t>
    </r>
    <r>
      <rPr>
        <sz val="10"/>
        <color rgb="FF000000"/>
        <rFont val="Arial"/>
        <charset val="134"/>
      </rPr>
      <t> </t>
    </r>
    <r>
      <rPr>
        <sz val="10"/>
        <color rgb="FF000000"/>
        <rFont val="仿宋"/>
        <charset val="134"/>
      </rPr>
      <t>ISO 14001 环境管理体系标准</t>
    </r>
    <r>
      <rPr>
        <sz val="10"/>
        <color rgb="FF000000"/>
        <rFont val="Arial"/>
        <charset val="134"/>
      </rPr>
      <t> </t>
    </r>
    <r>
      <rPr>
        <sz val="10"/>
        <color rgb="FF000000"/>
        <rFont val="仿宋"/>
        <charset val="134"/>
      </rPr>
      <t xml:space="preserve">认证
</t>
    </r>
    <r>
      <rPr>
        <sz val="10"/>
        <color rgb="FF000000"/>
        <rFont val="华文中宋"/>
        <charset val="134"/>
      </rPr>
      <t>15.采用智能反渗透滤芯管理系统：设备具有自动检测水位，防止机器缺水或满水；
16.商用净水器感应出水智能钥匙锁系统：“感应控制 + 权限管理” 双核心设计
17.智能型低电压液位传感系统，具有自动检测水位，防止机器缺水或满水。</t>
    </r>
  </si>
  <si>
    <t>乐谱架</t>
  </si>
  <si>
    <t>个</t>
  </si>
  <si>
    <r>
      <rPr>
        <sz val="10"/>
        <color theme="1"/>
        <rFont val="宋体"/>
        <charset val="134"/>
      </rPr>
      <t>1、材质：优质铁，磨砂面
2、规格:谱台面直径≧47CM，高度≧34CM，最大可升降到1.4-1.5米的高度，加厚金属钢管支架中心钢管直径≧1.9CM
3、结构：由加厚金属谱台面和加厚金属钢管支架组成。加厚金属钢管支架底部有3个支撑杆可收合， 脚底为防滑塑胶材质，所有旋钮为均高级ABS材质结实耐用
4、使用方法：打开包装进行简单组装即可使用    
★为了保证产品的先进性稳定性，有害物质甲醛含量检测结果为未检出或甲醛含量≤0.01mg/m</t>
    </r>
    <r>
      <rPr>
        <sz val="10"/>
        <color theme="1"/>
        <rFont val="方正书宋_GBK"/>
        <charset val="134"/>
      </rPr>
      <t>³</t>
    </r>
    <r>
      <rPr>
        <sz val="10"/>
        <color theme="1"/>
        <rFont val="宋体"/>
        <charset val="134"/>
      </rPr>
      <t>。</t>
    </r>
  </si>
  <si>
    <t>高配古筝</t>
  </si>
  <si>
    <t>架</t>
  </si>
  <si>
    <t>长度约为163厘米，宽约为34厘米，弦数为21弦，采用莲花码，采用整挖工艺制做，整体做工精细，天然材质等。</t>
  </si>
  <si>
    <t>古筝凳</t>
  </si>
  <si>
    <t>圆形实木制，高度不低于43cm，凳子面直径不低于30cm</t>
  </si>
  <si>
    <t>△</t>
  </si>
  <si>
    <t>钢琴</t>
  </si>
  <si>
    <t xml:space="preserve">
1规格122型或以上立式钢琴
2外观尺寸长≥150cm，宽≥60cm，高≥122cm；
3▲五金件钢琴外观可见的五金件采用不易氧化的银色合金类金属；顶盖铰链有加强筋的结构，能更稳定安全支撑顶盖。
4外壳光亮黑色；板面粘贴防火板；使用不饱和环保树脂油漆，表面平整光亮；键盖商标使用镍片材质材料并封在油漆里。
5上门上门板固定卡扣采用精密模具加工的高分子材料固定件（非弹簧结构），结构牢固，安全耐用；上门板内侧安装金属长梁，能防止上门板长时间受温湿度变化影响导致的变形，且方便上门板拆装。
6下门采用下门边框装配结构，使下门板开合时避免与琴腿碰撞。
7谱架采用实木制作。谱架铰链有插销固定结构，使谱架在闭合时可通过插销固定，防止时间长了之后铰链松动导致谱架闭合不紧，从而影响键盘盖关闭受阻。
8铁板翻砂工艺铸铁板。
9铁板高度≥111.5cm
10琴弦圆形弦（截面为正圆形），镀锡防锈钢线；1#音有效弦长不小于119cm，30#音有效弦长不小于94cm。
11音板采用寒带地区缓慢生长的鱼鳞松制作的实木音板；音板须有防开裂防变形的特殊工艺或结构。
12肋木使用与音板相同材质木材，数量不少于11根。
13弦轴板由多层坚硬的榉木交错压榨制成。
14弦码采用多层榉木制作。
15背柱实木制作，五背柱设计，且背柱截面尺寸≥77*70mm；背柱整体严密牢固，无明显缝隙或粘贴痕迹。
16键盘材质有机玻璃白键片，仿乌木黑键键顶；键板采用不易变形的杨木层积材制作，含水率要求：6-12%；中座板采用椴木或杨木，含水率要求6-14%；使用铁粒代替传统铅粒配重，减少重金属使用，保证环保无污染。
17中盘使用稳定不易变形的木材制作而成。除螺丝外中盘上面不加装任何金属加固或金属链接结构。
18弦槌要求用纯羊毛毡及鹅耳枥木制作。弦槌木芯采用数控设备成形，加以铆钉夹具装配，使弦槌整体更牢固。
19击弦机木制部件转击器、联动杆、制音杆要求使用鹅耳枥木制作；
20击弦机顶杆要求使用高强度ABS材质的顶杆，顶杆轴架的粘合面底部增加藏胶槽，使组件装配更稳固，增加粘连的稳定性。
二、乐理教具部分：
1.▲键盘：采用高质量迷你键盘
2.开关：智能防漏电开关按键。
3.▲键位：圆形黑色按键，数量16个，每个按键对应具有升降号调节按键，可临时升降半个调
4.节拍选择：具有节拍快捷选择键四个，包含：2/4、3/4、4/4、6/8拍型、节拍播放时三色指示灯同步高亮显示。
5.节拍速度：可在40－280/每分钟范围可调、调节速度在LED显示器中显示数值。
6.复音数：16
7.音符升降：音符升半音、降半音、原音三级可调
8.指示灯：三色指示灯
9.音量控制：电子电位器控制、音量加减1-10级调节
10.五线谱表：一组可书写的高音谱表，谱表占硬件面积不低于3/4（
11.耳机：立体声迷你插孔（耳机/输出）
12.电源：Type-C电源接口直充
13.电池：四节"AA"级碱性(LR6),锰(R6)或Ni-MH充电(HR6)电池
14.配件：说明书、USB线。
15.尺寸：460mmX180mmX25mm±10mm。
16.功率：≥1.2W
17.净重：≥0.96kg</t>
  </si>
  <si>
    <t>节拍器</t>
  </si>
  <si>
    <t>1.材料：注塑外壳 纯金属机芯
2.机芯：高档金属机芯
3.模式：传统示拍模式
4.速度：40~208拍/分
5.节拍：0、2、3、4、6 
6.误差：速度误差&lt;1%
7.音色：纯金属机芯结构，精准、稳定、音亮清脆、均匀，操作简便,外观时尚 
8.尺寸：20.5*9.7*105mm,无须电池
9、为了保证产品的先进性稳定性，有害物质甲醛含量检测结果为未检出或甲醛含量≤0.01mg/m³；。</t>
  </si>
  <si>
    <t>琴凳</t>
  </si>
  <si>
    <r>
      <rPr>
        <sz val="10"/>
        <color theme="1"/>
        <rFont val="宋体"/>
        <charset val="134"/>
        <scheme val="minor"/>
      </rPr>
      <t>1、材质：优质皮革、高密度海绵
2、尺寸：≥50cm * 30cm * 48cm，净重：</t>
    </r>
    <r>
      <rPr>
        <sz val="10"/>
        <color theme="1"/>
        <rFont val="Arial"/>
        <charset val="134"/>
      </rPr>
      <t>≤</t>
    </r>
    <r>
      <rPr>
        <sz val="10"/>
        <color theme="1"/>
        <rFont val="宋体"/>
        <charset val="134"/>
        <scheme val="minor"/>
      </rPr>
      <t>10.5KG，5、颜色：黑色，面积：≥34*54CM，外箱尺寸：</t>
    </r>
    <r>
      <rPr>
        <sz val="10"/>
        <color theme="1"/>
        <rFont val="Arial"/>
        <charset val="134"/>
      </rPr>
      <t>≤</t>
    </r>
    <r>
      <rPr>
        <sz val="10"/>
        <color theme="1"/>
        <rFont val="宋体"/>
        <charset val="134"/>
        <scheme val="minor"/>
      </rPr>
      <t>109*48*7CM</t>
    </r>
  </si>
  <si>
    <t>儿童脚踏</t>
  </si>
  <si>
    <t>1、外观：田园橡木色，斜面款，圆润边角，不宜磕碰，符合人体工学，牢固耐用；
2、规格：不低于30*24*15cm</t>
  </si>
  <si>
    <t>三角钢琴</t>
  </si>
  <si>
    <t>1.规格160型或以上三角钢琴
2声学品质标准音为445Hz±0.5Hz范围内；音准稳定性≤3音分。
3外观尺寸长≥160cm，宽≥150cm，高≥99cm。
5.铁板传统欧洲翻砂铸造工艺制造的铁板
6.铁板长度≥131cm
7.琴弦中高音区裸弦采用抛光琴弦，表面有防锈涂层；低音区琴弦以钢弦为芯线，外层用纯铜弦手工缠绕最大有效弦长≥121cm；中高音区域的前后复振弦列；
8.音板精选鱼鳞云杉按不同声部的振动而配作加工的非规则不等厚加强型实木音板。
9肋木与音板相同材质的木材，肋木末端完全延伸至音板垫边缘。数量不少于12根。
10弦轴板由多层硬质榉木交叉粘合而成，木材纹理顺直对称。
11弦码中高音弦码采用弯压工艺，榉木层叠弯压成型，最大保留木材原有纹理，利于音的传导。
12背柱支架不少于3根背柱，每根背柱截面尺寸不低于9*6cm。
13键盘采用鱼鳞松实木键盘，配置仿乌木黑键。
14弦槌德国进口Wurzen优质加厚纯羊毛毡，弦槌木芯使用桃花芯木
15击弦系统精选鹅耳枥木制作。</t>
  </si>
  <si>
    <t>校音器</t>
  </si>
  <si>
    <t>十二平均律校音，可调节A4值：430Hz-450Hz.钢琴吉他古筝专业通用节拍器提琴调音校音二合一</t>
  </si>
  <si>
    <t>排练椅</t>
  </si>
  <si>
    <t>把</t>
  </si>
  <si>
    <t>1.靠背：优质透气网布
2.架子：采用厚22MM加粗加厚钢管，承重力强
3. 坐垫：内置高密度海绵  面料采用优质透气网布
4. 功能：椅子可折叠，不占空间，轻松收纳</t>
  </si>
  <si>
    <t>音叉</t>
  </si>
  <si>
    <t>1.材质：钢制
2.规格：总长≧115mm
3.结构：呈“Y”形的钢质音叉，手柄上印有A-440钢印，标准音乐音叉，整块钢材经过车床，铣床，磨床等机械加工而成  
4.使用方法：敲击音叉，采集声波波形图 
5、为了保证产品的先进性稳定性，有害物质甲醛含量检测结果为未检出或甲醛含量≤0.01mg/m³；。</t>
  </si>
  <si>
    <t>指挥台（含指挥棒）</t>
  </si>
  <si>
    <t>1.指挥台，全木制，便携可调/折叠式，结实耐用，无噪音。站台表面铺有红地毯，美观大方，站台内部为钢制结构，结实耐用，抗压力强，站台带有安全护栏，安全性好。谱台和二层板台也都为实木材质，可以自由调节倾斜度数。谱台高度可调节，800-1200mm.任意调节。
2.谱台板尺寸:≥650*420mm
3.二层台板尺寸:≥300*400mm 
4.谱台板高度尺寸:≥800-1200mm 可调
5.护栏高度尺寸:高≥900mm 宽:≥700mm
6.站台尺寸:≥1000*1200*250mm</t>
  </si>
  <si>
    <t>可伸缩合唱台</t>
  </si>
  <si>
    <t>组</t>
  </si>
  <si>
    <t xml:space="preserve">
伸缩合唱台，尺寸≥1200*1300*900mm±10mm，整体采用≥18mm橡胶木实木制作，使用时可以直接把台子展开，不使用时可以将台子像抽屉一样收起。前二层板宽≥400mm，最顶层板宽≥500mm，每层高：≥300mm，内部采用≥18mm橡木支撑，每层站三人，每层承重1000斤以内，下面带万向轮，可推拉，万向轮带锁可固定，边角做弧形处理。具有坚固耐用，美观大方，可伸缩，易收纳，防滑，耐磨，防潮，等特点。</t>
  </si>
  <si>
    <t>北梆子</t>
  </si>
  <si>
    <t>副</t>
  </si>
  <si>
    <t>1.材质：梨木；                                                                                                                                                                                                    2.结构：由两根长短不等、粗细不同的实心硬木棒组成，形状为圆柱形；产品表面光滑，完整、光亮；
3.规格：长≧190mm，宽≧47mm，高≧34mm；另一根尺寸≧190mm*26mm；                                                                                                                                                                                  4.音色：音质清晰，洪亮、悦耳，音色饱满，无杂音.                                                                                                                                                                                                                                  5.使用方法：手各持一根互相敲击即可；</t>
  </si>
  <si>
    <t>南梆子</t>
  </si>
  <si>
    <t>1.材质：梨木或硬杂木；                                                                                                                                                                                                                                                                                         2.结构：由木制中空长方体梆子和敲棒构成；中间为一长方形音孔，内腔渐大，音孔镂空高≧10mm，配一支敲棒，表面光滑，完整，光亮。
3.规格：长≧175mm，宽≧50mm                                                                                                                                                                 4.音色：音质清晰，宏亮，悦耳，饱满，无杂音；                                                                                                                                                                                            5.使用方法：手各持一根互相敲击即可；
6、为了保证产品的先进性稳定性，有害物质甲醛含量检测结果为未检出或甲醛含量≤0.01mg/m³；。</t>
  </si>
  <si>
    <t>木鱼（7音）</t>
  </si>
  <si>
    <t>套</t>
  </si>
  <si>
    <t>1.材质：椿木；                                                                                                                                                                                                                        2.结构：八音一组，正面方形，侧面三角形，手工制作，设有发音孔，附击锤1个；木鱼呈团鱼形，腹部中空，头部正中开口，为发音孔，尾部盘绕，其状昂首缩尾，背部(敲击部位)呈斜坡形，两侧三角形，底部椭圆，外观红色喷漆，金色画漆。
3.规格：尺寸为宽*高≧①90*70mm ②≧88*67mm ③≧86*64mm ④≧78*62mm ⑤≧74*60mm ⑥≧71*54mm ⑦≧63*52mm ⑧≧60*55mm。击槌槌头直径≧24mm，球形，把为圆柱形，直径为≧5mm，敲槌全长≧190mm，敲击不同尺寸的木鱼，出不一同的音调。                                                                                                                                                                                                                                             4.音色：音质清晰，洪亮、悦耳，音色饱满，无杂音.                                                                                                                                                                                                                                  5.使用方法：手持击锤敲击即可；</t>
  </si>
  <si>
    <t>碰钟</t>
  </si>
  <si>
    <t>1.材质：铜制； 2.结构：两个一对，系绳连接； 3.规格：直径≧44mm，高≧35mm， 4.音质：清脆、悦耳，发音响亮，余音环绕； 5.使用方法：手持互相碰撞发声；</t>
  </si>
  <si>
    <t>大锣</t>
  </si>
  <si>
    <t>1.材质：优质响铜；                                                                                                                                                                                                                  2.结构：锣身为一圆型弧面，中心部稍凸起，锣的内部中心位置印有商标，锣边缘开有两个小孔穿绳，方便使用   
3.规格：锣直径≧300mm，外延厚度≧2mm,中心脐直径≧100mm，重量≧800g，敲槌长度≧245mm；                                                                                                                                              4.音质：发音灵敏，主音明显集中，铿锵有力，谐音丰富；无明显转音、颤音；
5.使用方法：手持锣锤敲击锣面即可，锣音由敲击力度而改变；                                                                                                                                                                                 
6、为了保证产品的先进性稳定性，有害物质甲醛含量检测结果为未检出或甲醛含量≤0.01mg/m³；。</t>
  </si>
  <si>
    <t>小锣</t>
  </si>
  <si>
    <t>1.材质：优质响铜;                                                                                                                                                                                                                 2.结构：小锣身为一圆型弧面，响铜制,中心部稍凸起，锣的内部中心位置印有商标，锣边缘开有两个小孔穿绳，方便使用
3.规格：锣直径为≧215mm，外延厚度≧1.5mm,木片长度≧265mm
4.音质：发音灵敏，主音明显集中，铿锵有力，谐音丰富；无明显转音、颤音；
5.使用方法：手持锣锤敲击锣面即可，锣音由敲击力度而改变</t>
  </si>
  <si>
    <t>小钹</t>
  </si>
  <si>
    <t>1、材质：响铜
2、规格：直径≧15CM，壁厚≧0.2CM
3、结构：钹体为一圆形金属板，用“响铜”制成，中部隆起的半球形部分称“帽”，顶部钻有小孔，用粗绳栓系，两个为一付</t>
  </si>
  <si>
    <t>堂鼓</t>
  </si>
  <si>
    <t>1.材质：牛皮鼓面,鼓腔、鼓锤用胶木；
2.结构：由鼓、鼓锤及鼓架组成；鼓面光滑，张力适度，鼓圈与鼓面连接处用锚钉固定，间距均匀，更为结实；鼓圈喷油红色环保油漆，鼓的侧面两端镶有铝制挂钩，配合鼓架使用，配鼓架；
3.规格:鼓面直径≧250mm，高度≧170mm ，鼓锤长度≧300mm，鼓锤直径≧14mm
4.音质：鼓中心发音较低沉、厚实，鼓外圈发音稍短、稍薄，演奏时无杂音；                                                                                                                                                                                                          5.使用方法：手持鼓锤敲击鼓面即可，鼓声音由敲击力度而改变；</t>
  </si>
  <si>
    <t>排鼓</t>
  </si>
  <si>
    <t>五鼓（10音）一组，鼓身高29cm～33.3cm，上口面直径16.7cm～37cm，下口面直径11.7cm～37cm</t>
  </si>
  <si>
    <t>三角铁</t>
  </si>
  <si>
    <t>1.材质：锰钢 
2.结构：由1根敲棒和3个等边三角形的三角铁组成，3个为一套，表面镀铬，镀层均匀，光亮，材质厚实；材质厚实；金属敲击棒的顶端带有软橡胶保护垫，更安全 ，每个三角铁都带有带有软橡胶制作的勾手，方便使用;                                                                                                                                                                                                                                                           3.规格：3件套三角铁的尺寸分别为：≥200mm ；≥145mm ；≥105mm ；金属敲棒的长度≥125mm ；三角铁的直径≥8mm ，金属击棒的直径≥5mm  
4.音质：明亮，发音清脆，穿透力强，                                                                                                                                                                                                       5.使用方法：演奏时，用吊环悬吊敲击，应发出“铛、铛”声，无其他杂音；</t>
  </si>
  <si>
    <t>钹</t>
  </si>
  <si>
    <t>小军鼓</t>
  </si>
  <si>
    <t>面</t>
  </si>
  <si>
    <t>1.材质：金属鼓腔贴PVC;                                                                                                                                                                                                            2.结构：鼓膜与压边圈、鼓腔、金属配件鼓背带组成；                                                                                                                                                                                          3.规格：鼓面直径≧335mm，高度≧135mm
4.音质：发音灵敏、清晰、音色可调性强、无杂音、响带（砂带）反应灵敏；
5.使用方法：左右手各持一支鼓棒敲击鼓面即可
6、为了保证产品的先进性稳定性，有害物质甲醛含量检测结果为未检出或甲醛含量≤0.01mg/m³；。</t>
  </si>
  <si>
    <t>大军鼓</t>
  </si>
  <si>
    <t>1.材质：金属鼓腔贴PVC;                                                                                                                                                                                                            2.结构：鼓膜与压边圈、鼓腔、金属配件鼓背带组成；                                                                                                                                                                                          3.规格： 鼓面直径≧600mm，高度≧235mm
4.音质：发音灵敏、清晰、音色可调性强。
5.使用方法：左右手各持一支鼓棒敲击鼓面即可；
6、为了保证产品的先进性稳定性，有害物质甲醛含量检测结果为未检出或甲醛含量≤0.01mg/m³；</t>
  </si>
  <si>
    <t>定音鼓</t>
  </si>
  <si>
    <t>81cm、73.5cm、66cm、58.4cm、50.8cm（32in、29in、26in、23in、20in）</t>
  </si>
  <si>
    <t>话筒架</t>
  </si>
  <si>
    <t>1.8米落地支架，横杆*1 三脚架*1 话筒U型夹*1</t>
  </si>
  <si>
    <t>教学用笛子</t>
  </si>
  <si>
    <t>1、一套8支C.D.E.降E.F.G.A.</t>
  </si>
  <si>
    <t>笛子</t>
  </si>
  <si>
    <t>支</t>
  </si>
  <si>
    <t>E调、F调、D调、小G调各8支</t>
  </si>
  <si>
    <t>六面体凳</t>
  </si>
  <si>
    <t>1、材质：复合木制板材、带ABS包边材料、硬质包角钉制；
2、规格：370*300*250含护角部分
3、结构：由一正方体凳组成，凳子颜色有3种，3色对。凳子有8个护角，护角为硬质塑料制成，防滑
4、使用方法：打开包装即可使用，根据需要可组合各种形状</t>
  </si>
  <si>
    <t>定制镜子</t>
  </si>
  <si>
    <t>1.8×0.9米镜子，带框，墙面粘贴</t>
  </si>
  <si>
    <t>教学葫芦丝</t>
  </si>
  <si>
    <t>一套6支，C调、D调、G调、F调、G调、降B调各一支</t>
  </si>
  <si>
    <t>葫芦丝</t>
  </si>
  <si>
    <t>降B、C调各12把</t>
  </si>
  <si>
    <t>教学陶笛</t>
  </si>
  <si>
    <t>SC、SG、SF、AC、AG、AF、BC，三管AC、三管调各一个</t>
  </si>
  <si>
    <t>陶笛</t>
  </si>
  <si>
    <t>SG、SF、AC、AG各8个</t>
  </si>
  <si>
    <t>排箫</t>
  </si>
  <si>
    <t>22管C调、22管G调各一支</t>
  </si>
  <si>
    <t>教学洞箫</t>
  </si>
  <si>
    <t>右手在上：C调、D调、E调、F调、G调、A调</t>
  </si>
  <si>
    <t>电吹管</t>
  </si>
  <si>
    <t>1、音色：自动颤音、95种真采样音色、三个八度、金属按键设计，轻松演奏八度音
2、3种指法：萨克斯指法、笛子指法、葫芦丝指法可连接耳机/音箱/蓝牙
3、颜色：黑色Type-C充电接口
4、电池：1200mAh可充电锂离子电池</t>
  </si>
  <si>
    <t>专业全频音箱</t>
  </si>
  <si>
    <t>只</t>
  </si>
  <si>
    <t xml:space="preserve">
1.单元组合：≥8"中低音*1，≥1.4"高音*1
2.频响范围：≥65Hz～20,000Hz 
3.灵敏度（折算到1m，1W）：95dB
4.最大声压级：120dB peak,@1m.
5.输入阻抗：8Ω
6.额定功率：≥150W,最大功率≥300W
7.辐射角度(1KHz)（H*V）：≥90°*40°
▲8.产品经过严格的防尘处理，防护级别测试达到IP6X。。
</t>
  </si>
  <si>
    <t>合并式数字功放</t>
  </si>
  <si>
    <t xml:space="preserve">                                                                                                                                                                                                  
1.配备≥3.5寸LED高清液晶屏幕，实时显示动态电平条、音量状态等功能。
2.具有≥3通道话筒输入：支持≥3个独立话筒同时接入，满足多场景需求。
3.具有FBX防啸叫模块：内置FBX防啸叫模块，有效减少因声反馈导致的扬声器损坏，确保音质稳定。
4.具备前级调音功能、内置FM收音机功能、支持蓝牙5.0无线连接
5.三段音色调节：对话筒和音源的高、中、低频进行三段独立调节。
6.USB音源接入：支持USB设备直接接入，播放音乐、视频等多媒体内容。
7.莲花线输入：提供莲花线输入接口，兼容多种音频设备。
8.光纤信号接入：支持发烧级高保真数字音频解码，同时支持光纤信号接入。
9.功率：≥250w*2，
10.频率响应：5Hz-50KHz ± 3dB。
▲11.设备具有开机软启动，欠压，过压，过热，过载，过流，直流保护等保护电路设计，为保证功放故障自恢复能力，需提供“设备故障检测修复软件”软件。</t>
  </si>
  <si>
    <t>尤克里里</t>
  </si>
  <si>
    <t>1、桃花芯木，全封闭弦纽，≥23寸</t>
  </si>
  <si>
    <t>吉他</t>
  </si>
  <si>
    <t>1、⾯板：北美英格曼云杉单板
2、背侧板：玫瑰⽊单板
3、琴颈：3拼+A级奥古曼+玫瑰⽊
4、指板琴码：玫瑰⽊+枫⽊镶嵌
5、琴体包边：⽊边+多线
6、弦枕：⽜⻣
7琴弦：达达⾥奥
8、琴准：扁头全封闭、圆头品丝
9、油漆：⾼透亮光</t>
  </si>
  <si>
    <t>扬琴</t>
  </si>
  <si>
    <t>1.含琴架、琴竹、调音扳手；尺寸：不小于前≥78cm，后≥119cm，宽≥51cm，高≥14.5cm
2.材料：花梨木，采用十二平均律.402型，基本音域F～a³；
3.面板宜选用纹理顺直的四拼板桐木，可有≥10mm×10 mm的活疤节1个；弦轴板选用色木等制成的多层胶合板；音梁选用无死疤节、劈裂及油渍的白松；
4.演奏性能：发音较灵敏，音准稳定性能良好；</t>
  </si>
  <si>
    <t>唢呐</t>
  </si>
  <si>
    <t xml:space="preserve">1、声学品质：律制：采用十二平均律；
2、标准音：a1音为440HZ；
3调名：按第三音孔音高命名；
4基本音域：按调名记谱二个八度和一个大二度；
5音准误差-15~+15；相邻两音音准误差之差≤10；
6音质：高亢、响亮。
7演奏性能：发音较灵敏，手感较舒适，有表现力。
</t>
  </si>
  <si>
    <t>二胡</t>
  </si>
  <si>
    <t>1、红木材质/原木本色/</t>
  </si>
  <si>
    <t>马头琴</t>
  </si>
  <si>
    <t>1、琴框硬杂木，两面蒙皮。琴长≥70cm左右，琴箱长≥20cm、下宽≥18cm左右</t>
  </si>
  <si>
    <t>阮</t>
  </si>
  <si>
    <t>1、材质；硬木。
2、头饰；花开富贵骨花。
3、琴轴；优质白铜微调轴、六瓣木轴。
4、品；优质钢品。
5、面板；优质河南兰考面板。
6、音窗；园音窗。
7、琴码；优质枫木琴码。
8、配置；轻体泡沫壳、琴包、拨片、擦琴布、说明书。</t>
  </si>
  <si>
    <t>琵琶</t>
  </si>
  <si>
    <t>1、硬木材质/原木本色/花开富贵头饰</t>
  </si>
  <si>
    <t>1.配备≥3.5寸LED高清液晶屏幕，实时显示动态电平条、音量状态等功能。
2.具有≥3通道话筒输入：支持≥3个独立话筒同时接入，满足多场景需求。
3.具有FBX防啸叫模块：内置FBX防啸叫模块，有效减少因声反馈导致的扬声器损坏，确保音质稳定。
4.具备前级调音功能、内置FM收音机功能、支持蓝牙5.0无线连接
5.三段音色调节：对话筒和音源的高、中、低频进行三段独立调节。
6.USB音源接入：支持USB设备直接接入，播放音乐、视频等多媒体内容。
7.莲花线输入：提供莲花线输入接口，兼容多种音频设备。
8.光纤信号接入：支持发烧级高保真数字音频解码，同时支持光纤信号接入。
9.功率：≥250w*2，
10.频率响应：5Hz-50KHz ± 3dB。
▲11.设备具有开机软启动，欠压，过压，过热，过载，过流，直流保护等保护电路设计，为保证功放故障自恢复能力，需提供“设备故障检测修复软件”软件。</t>
  </si>
  <si>
    <t>立式钢琴</t>
  </si>
  <si>
    <t>一、钢琴部分：
1规格122型或以上立式钢琴
2外观尺寸长≥150cm，宽≥60cm，高≥122cm；
3五金件钢琴外观可见的五金件采用不易氧化的银色合金类金属；顶盖铰链有加强筋的结构，能更稳定安全支撑顶盖。
4外壳光亮黑色；板面粘贴防火板；使用不饱和环保树脂油漆，表面平整光亮；键盖商标使用镍片材质材料并封在油漆里。
5上门上门板固定卡扣采用精密模具加工的高分子材料固定件（非弹簧结构），结构牢固，安全耐用；上门板内侧安装金属长梁，能防止上门板长时间受温湿度变化影响导致的变形，且方便上门板拆装。
6下门采用下门边框装配结构，使下门板开合时避免与琴腿碰撞。
7谱架采用实木制作。谱架铰链有插销固定结构，使谱架在闭合时可通过插销固定，防止时间长了之后铰链松动导致谱架闭合不紧，从而影响键盘盖关闭受阻。
8铁板翻砂工艺铸铁板。
9铁板高度≥111.5cm
10琴弦圆形弦（截面为正圆形），镀锡防锈钢线；1#音有效弦长不小于119cm，30#音有效弦长不小于94cm。
11音板采用寒带地区缓慢生长的鱼鳞松制作的实木音板；音板须有防开裂防变形的特殊工艺或结构。
12肋木使用与音板相同材质木材，数量不少于11根。
13弦轴板由多层坚硬的榉木交错压榨制成。
14弦码采用多层榉木制作。
15背柱实木制作，五背柱设计，且背柱截面尺寸≥77*70mm；背柱整体严密牢固，无明显缝隙或粘贴痕迹。
16键盘材质有机玻璃白键片，仿乌木黑键键顶；键板采用不易变形的杨木层积材制作，含水率要求：6-12%；中座板采用椴木或杨木，含水率要求6-14%；使用铁粒代替传统铅粒配重，减少重金属使用，保证环保无污染。
17中盘使用稳定不易变形的木材制作而成。除螺丝外中盘上面不加装任何金属加固或金属链接结构。
18弦槌要求用纯羊毛毡及鹅耳枥木制作。弦槌木芯采用数控设备成形，加以铆钉夹具装配，使弦槌整体更牢固。
19击弦机木制部件转击器、联动杆、制音杆要求使用鹅耳枥木制作；
20击弦机顶杆要求使用高强度ABS材质的顶杆，顶杆轴架的粘合面底部增加藏胶槽，使组件装配更稳固，增加粘连的稳定性。
二、乐理教具部分：
1.▲键盘：采用高质量迷你键盘
2.开关：智能防漏电开关按键。
3.▲键位：圆形黑色按键，数量16个，每个按键对应具有升降号调节按键，可临时升降半个调（需在含CMA、CNAS认证标识的检测报告中体现此条功能）。
4.节拍选择：具有节拍快捷选择键四个，包含：2/4、3/4、4/4、6/8拍型、节拍播放时三色指示灯同步高亮显示。
5.节拍速度：可在40－280/每分钟范围可调、调节速度在LED显示器中显示数值。
6.复音数：16
7.音符升降：音符升半音、降半音、原音三级可调
8.指示灯：三色指示灯
9.音量控制：电子电位器控制、音量加减1-10级调节
10.▲五线谱表：一组可书写的高音谱表，谱表占硬件面积不低于3/4（需在含CMA、CNAS认证标识的检测报告中体现此条功能）。。
11.耳机：立体声迷你插孔（耳机/输出）
12.电源：Type-C电源接口直充
13.电池：四节"AA"级碱性(LR6),锰(R6)或Ni-MH充电(HR6)电池
14.配件：说明书、USB线。
15.尺寸：460mmX180mmX25mm±10mm。
16.功率：≥1.2W
17.净重：≥0.96kg</t>
  </si>
  <si>
    <t>航空机柜</t>
  </si>
  <si>
    <t>1.专业航空机柜，行业标准尺寸设计；
2.颜色：黑色；
3.选用优质8mm防火板制作，安全耐用；
4.容量：≥16U；
5.尺寸：≥730*620*980mm；</t>
  </si>
  <si>
    <t>把杆</t>
  </si>
  <si>
    <t>要求，水曲柳木直径低于120mm，内穿15mm软钢。升降式，三米一组（包含两个底座）。</t>
  </si>
  <si>
    <t>练功凳</t>
  </si>
  <si>
    <t>简约现代所设计、超纤皮方形黑色、材质：超纤皮。≥35*35*60cm。</t>
  </si>
  <si>
    <t>压腿凳</t>
  </si>
  <si>
    <t>练功凳，尺寸：≥24*30*200cm，松木实木整料，无拼接，中间海绵一层，表面采用皮革包裹。</t>
  </si>
  <si>
    <t>压腿砖</t>
  </si>
  <si>
    <t>环保材质，无害物质，防水性强，不易沾水，高密度海绵泡沫砖，尺寸：23*15*7cm。</t>
  </si>
  <si>
    <t>瑜伽垫</t>
  </si>
  <si>
    <t>尺寸:≥180*80cm,高密度TPE环保材质,厚度:8mm。</t>
  </si>
  <si>
    <t>舞蹈练功球</t>
  </si>
  <si>
    <t>直径：≥55cm，加厚防爆</t>
  </si>
  <si>
    <t>舞蹈拉力带</t>
  </si>
  <si>
    <t>根</t>
  </si>
  <si>
    <t>天然乳胶 ≥1500MM*150MM*0.35MM</t>
  </si>
  <si>
    <t>架子鼓</t>
  </si>
  <si>
    <t>1、材质 钢
2、厚度 ≥1.5mm
3、鼓耳 类型 分离式鼓耳
4、鼓腔 材质 桦木
5、鼓面 上方 Remo UT Clear
6、鼓底 Remo UT Clear
7、前方 Remo UT Ebony P3
8、鼓皮 Remo UT Clear P3</t>
  </si>
  <si>
    <t>鼓凳</t>
  </si>
  <si>
    <t>1、升降椅子，升降高度：42-57CM，底部直径：≥40CM</t>
  </si>
  <si>
    <t>画架（教师）</t>
  </si>
  <si>
    <t>1、规格：总高度≥2000mm，宽≥550mm，
2、材质：优质实木，
3、特点：单摇杆升降式，画托高度升降可调，四角制动脚轮，表面光滑、无毛刺、无弯曲，接缝无开裂，整体无疤痕无弯曲，表面环保烤漆处理。
4、适用范围：油画专用，适用于小学美术教学用。</t>
  </si>
  <si>
    <t>写生灯</t>
  </si>
  <si>
    <t>1.材质：整体应采用金属材料制作；灯罩须为球型罩灯；灯杆应为钢管材质，配备塑料旋钮，且内部须内置弹簧。
2.规格：须为立式三节可升降设计，最大调节高度≥2400mm、整体的照射角度须在0°—120°范围内可调节，且底部应带有万向轮，以保证移动便捷性。
3.质量要求：整体应结实可靠，稳定性良好，能承受正常教学使用过程中的碰撞和移动；表面须光滑、无锈斑、无划痕。
4.产品必须符合JY0001-2003《教学仪器设备产品一般质量要求》的有关规定，投标方应提供相关证明材料以证实其合规性。
5.美术专用灯泡要求：显色指数≥95，R9＞60；光通量≥500lm，波动深度≤5%，支持调光功能10%-100%，支持调色温2700K-5400K，可调节色温；实现无线调节多档色温，照度；实现冷暖色温自动切换。</t>
  </si>
  <si>
    <t>写生灯泡</t>
  </si>
  <si>
    <t>1、美术专用灯泡，灯泡要求：显色指数≥95，R9＞60；光通量≥500lm，波动深度≤5%，支持调光功能10%-100%，支持调色温2700K-5400K，可自定义色温；支持zigbee协议，可实现无线调节多档色温，
2、照度；实现冷暖色温自动切换。</t>
  </si>
  <si>
    <t>画板</t>
  </si>
  <si>
    <t>1．规格:外观尺寸≥450mm×600mm×8mm。
2．材质：双面椴木三合板，实木边框，边框宽≥10mm,45度割角拼接。
3．整体板面平整、表面光滑、洁净、无毛刺、无开裂、板面无疤痕，无挖补，无异味。应符合JY0001-2003的有关规定。</t>
  </si>
  <si>
    <t>画架子</t>
  </si>
  <si>
    <r>
      <rPr>
        <sz val="10"/>
        <rFont val="宋体"/>
        <charset val="134"/>
      </rPr>
      <t>1、外观尺寸</t>
    </r>
    <r>
      <rPr>
        <sz val="10"/>
        <rFont val="Arial"/>
        <charset val="134"/>
      </rPr>
      <t>≤</t>
    </r>
    <r>
      <rPr>
        <sz val="10"/>
        <rFont val="宋体"/>
        <charset val="134"/>
      </rPr>
      <t>510*550*1500mm,
2、最大夹画:≥115cm 材质：进口欧洲榉木材特点：梯形，表面光滑、无毛刺、无弯曲，接缝无开裂，整体无疤痕无弯曲，表面环保烤漆处理。</t>
    </r>
  </si>
  <si>
    <t>教学展示架</t>
  </si>
  <si>
    <t>1、规格：≥900×400×1800mm，5层A字型隔板支撑、隔板可调节，整体橡胶木，环保清漆处理。</t>
  </si>
  <si>
    <t>学生作品展示架</t>
  </si>
  <si>
    <t>1、规格：≥1000*2000mm，四扇一组，铝合金框架，配106挂画线、64个双向挂钩，可移动脚轮。</t>
  </si>
  <si>
    <t>静物台</t>
  </si>
  <si>
    <t>1.整体规格：≥900mm×600mm×600mm，尺寸公差控制在±3mm 内，适配多种绘画静物放置场景要求。板面厚度 20mm，厚度偏差≤0.5mm，平整度高；底座尺寸 500mm×700mm，厚度 20mm，尺寸公差 ±2mm，结构紧凑，与桌面搭配协调。
2.产品材质：采用优质榉木材料，不易变形开裂。配备背板，采用同材质木制材料，与桌面连接牢固，增强桌面整体稳定性。背板高度与桌面高度一致，边缘经过打磨处理，无毛刺。
3.升降性能：可升高至 810mm，升降调节范围为初始高度至 810mm，调节顺畅，无卡顿现象。升降调节精度≤5mm，能精准满足不同使用高度需求。
4.产品配置：配备 4 个脚轮，均匀分布在底座底部四角，承重均衡；脚轮采用高强度聚氨酯材质，硬度高，耐磨性强，使用寿命长。转向顺滑，噪音低。脚轮带有制动装置。配有抽屉，位于桌面下方，与桌面及底座连接协调。</t>
  </si>
  <si>
    <t>衬布</t>
  </si>
  <si>
    <t>1、尺寸规格：≥1000mm×2000mm，尺寸公差控制在 ±2mm 内，确保裁切精准度，适配多种绘画使用场景。
2、材质组合：采用棉、麻、丝、绒四种不同面料组成。
3、色调搭配：严格遵循冷暖色调搭配原则</t>
  </si>
  <si>
    <t>拉胚机</t>
  </si>
  <si>
    <t>1、外形尺寸：≥540*340*390；
2、电压：220V；
3、功率：200W；
4、转盘直径：≥280mm；转速0～300/min；
5、高速：触屏手动与霍尔电子脚踏双操作；
6、工作噪音≤60dB。
7、安全稳定：拉坯机采用国标正品直流电机，质量稳定使用寿命长，电源品字插头自带防漏电保护和过载保护功能，安全性极高，节能省电，大扭力输出，电机经过5万小时使用寿命测试，质量可靠稳定。
8、电子控制采用智能控制，具有过载、过流、漏电、故障自诊断等多重监测保护。拉坯机带有智能防止断电重来电飞车摔坯功能。
9、智能控制系统，速度反馈灵敏扭矩大，具有过载、过流、漏电、故障自诊断等多重监测保护</t>
  </si>
  <si>
    <t>小型版画印刷机</t>
  </si>
  <si>
    <t>1.设备用途：需适用于铜版画、凸版画的印制工作，保证印刷过程稳定可靠，需满足相关版画制作的工艺要求。
2.外观尺寸：≥880*780*450mm；
3.版面规格：版面尺寸需≥45×80cm，以确保能够适配相应规格的版画作品进行印制。
4.床身要求：采用铝合金材质床身，其厚度需≥1cm，具备足够的结构强度和稳定性，保障印刷过程中的精准性。
5.滚筒配置：配备双滚筒，滚筒长度需≥45cm，确保与版面规格相匹配，能够均匀施加压力，保证印刷效果。
6.工作行程调节：支持手动调节工作行程，操作便捷灵活。
7.配毛毡1块。</t>
  </si>
  <si>
    <t>塑封机（A3）</t>
  </si>
  <si>
    <t>尺寸：≥442*120*70mm；过塑尺寸：A3及以下。</t>
  </si>
  <si>
    <t>裁纸刀（大）</t>
  </si>
  <si>
    <t>1、圆形切纸器材质：ABS塑料、可裁切圆形圆环、可直线裁切、切圆部分尺寸：≥22*7cm：直径可调范围20-64cm尺寸：≥22*7cm。
2、直线裁切部分尺寸：≥38*13.5cm，可以延长延长后尺寸≥38*41cm。</t>
  </si>
  <si>
    <t>打孔机（单控打孔机）</t>
  </si>
  <si>
    <t>规格：≥245*70*18mm，孔径2-4.5mm，材质：高锰钢、塑料。</t>
  </si>
  <si>
    <t>写生教具（1）</t>
  </si>
  <si>
    <t>石膏像：阿古力巴切面1件≥30cm，腊空半面1件≥30cm，太阳神头像1件≥38cm，海盗头像1件≥45cm，小大卫头像1件≥67cm，亚历山大1件≥45cm，表面光洁，形态逼真，线条清晰。</t>
  </si>
  <si>
    <t>写生教具（2）</t>
  </si>
  <si>
    <r>
      <rPr>
        <sz val="10"/>
        <color theme="1"/>
        <rFont val="宋体"/>
        <charset val="134"/>
      </rPr>
      <t>1、圆切体：高235mm，底面直径120mm；
2、八棱柱：高235mm，棱长50mm；
3、六棱柱：高235mm，棱长65mm；
4、圆柱体：高235mm，底面直径120mm；
5、长方体：100*100*235mm；
6、正方体：边长160mm；
7、十二面体：棱长70mm；
8、多面体：棱长100mm；
9、圆球体：直径190mm；
10、方带方：高230mm，底部棱长90mm，带方柱长220mm，带方柱棱长100mm；
11、圆锥带圆：底部直径160mm，高不230mm，带圆柱直径70mm，长度不小于200mm；
12、方锥带方：高不230mm，底部棱长150mm，带方柱长220mm，带方柱棱长70mm；
13、圆锥体：高230mm，底部直径160mm；
14、四棱锥：高不小于230mm，底部棱长150mm；
15、六棱锥：高不小于230mm，底部棱长85mm；</t>
    </r>
    <r>
      <rPr>
        <sz val="10"/>
        <rFont val="宋体"/>
        <charset val="134"/>
      </rPr>
      <t>材质：</t>
    </r>
    <r>
      <rPr>
        <b/>
        <sz val="10"/>
        <color rgb="FFFF0000"/>
        <rFont val="宋体"/>
        <charset val="134"/>
      </rPr>
      <t>热固性树脂，</t>
    </r>
    <r>
      <rPr>
        <sz val="10"/>
        <color theme="1"/>
        <rFont val="宋体"/>
        <charset val="134"/>
      </rPr>
      <t>环保，表面光滑、无异味。棱角分明，线条清晰，强度高，抗磨、抗摔，耐脏，可水洗，使用年限长。</t>
    </r>
  </si>
  <si>
    <t>书法临摹桌</t>
  </si>
  <si>
    <t>张</t>
  </si>
  <si>
    <t>1.仿古设计，弧形腿，框架结构；
2.规格：≤134cm×60cm×75cm；左右两边两个墨盒孔，长宽：≤13.8cm×7.8cm；左右两边两个临摹台开关孔，长宽：≤7.5cm×1.8cm；洗笔器开关孔直径：≤1.6cm；桌面厚度：≥3.2cm；
3.交互式数字临摹台能无缝嵌入至书法桌，嵌入后临摹台与书法桌表面水平，为一体化设计；
4.书法桌学生一侧具有嵌入式临摹台开关，音频接口，USB接口；
5.专业笔搁；
6.配套实木方凳2个。</t>
  </si>
  <si>
    <t>笔洗</t>
  </si>
  <si>
    <t>青花瓷笔洗</t>
  </si>
  <si>
    <t>墨汁</t>
  </si>
  <si>
    <t>瓶</t>
  </si>
  <si>
    <t>精品墨汁</t>
  </si>
  <si>
    <t>学生镇尺</t>
  </si>
  <si>
    <t>对</t>
  </si>
  <si>
    <t>实木、素面，外观尺寸不小于200*40*16mm</t>
  </si>
  <si>
    <t>学生毛笔</t>
  </si>
  <si>
    <t>学生练习专用毛笔。
兼毫中锋。</t>
  </si>
  <si>
    <t>毛毡</t>
  </si>
  <si>
    <t>规格：不小于50×50cm。</t>
  </si>
  <si>
    <t>多功能墨盒</t>
  </si>
  <si>
    <t>1.墨盒嵌入在桌面；材质：ABS；
2.外观尺寸：≤140×80×33mm；墨盒盖尺寸：≤140.mm×80.mm×6.5mm；墨盒右边水池：≤46×67mm，墨盒左上墨水池：≤33×56mm，左下舔笔台：≤33×56mm，左上角引流槽一个。
3.墨盒采用微倒扣防挥发设计，所盛墨汁可保持百日以上不干涸。墨盒集刮笔、舔笔、润笔功能于一体。</t>
  </si>
  <si>
    <t>临摹专用纸</t>
  </si>
  <si>
    <t>包</t>
  </si>
  <si>
    <t>书法专用临摹纸，100张/包。
吸墨性好，且不透墨。</t>
  </si>
  <si>
    <t>智能积木基础套装</t>
  </si>
  <si>
    <t>1、控制器：集成式，含2 个闭环电机+3 个彩色 LED+1 个扬声器。 32 位 Cortex-M3 处理器，2 路Type-c 接口，可与编程笔配对，内置1500mAh 锂电池
2、编程笔：按键 x4， LED 灯 x2，无线通讯，内置 430mAh 锂电池
3、编程指令卡：41 种，编程指令卡≥82 个，最多可扩展至103 种编程指令卡，指令卡放置板1张
编程方式：编程笔实物编程
传感器：超声传感器 1 个，五灰度集成传感器1个
执行器：智能舵机 1 个
结构件：集成式组件数量≥120个，组件种类≥34种
传动件：齿轮5种，数量9个；2种传动皮筋各1个</t>
  </si>
  <si>
    <t>ENJOY AI“小鲸游古都”普及活动场地套装</t>
  </si>
  <si>
    <t>1、包含2023年活动场地任务模型零件（不少于
170个），可搭建模型：4个关卡，2个景点放置，4个城市标
志，14个3.5cm的方块。固定场地任务模型专用双面胶。
2、包含活动专用场地纸一张（尺寸≥2.2米*1.2米）。
3、任务模型贴图2张。</t>
  </si>
  <si>
    <t>人工智能普及赛套装</t>
  </si>
  <si>
    <r>
      <rPr>
        <sz val="10"/>
        <rFont val="仿宋_GB2312"/>
        <charset val="134"/>
      </rPr>
      <t>1、整体功能不低于：配套提供16次课程资源，匹配至少1个国家级白名单赛事。结构件设计比例基于标准的10毫米积木，无螺丝六面搭建方式。包含结构类、连接类、传动类、控制类和传感与执行类，既可以完成机械传动项目，也可以完成编程项目。支持Scratch、流程图、C语言、python语言编程。
整体配置不低于：结构与传动件数量303个，电子件包含控制器1个、锂电池1块、闭环电机3个、彩灯1个、地面灰度传感器5个、红外传感器1个，塑料箱包装，包含1个零件整理盒。齿轮包含8齿直齿轮、16齿直齿轮、24齿直齿轮、蜗杆、齿条。
2、尺寸与机械扩展：尺寸≥长118*宽70*高32mm，提供12个机械扩展孔，设计有锂电池仓。
3、计算与存储能力不低于：32位处理器， 512KB flash，64K RAM；3MB外部程序存储空间加1M外部文件存储空间，可存储50条以上程序。
4、接口与扩展能力至少包含：4路电机口，12路I/O口，4个RS485口，1路USBA型下载口，1路电源口。最大扩展能力不低于4路闭环电机、12路模拟输入、12路数字输入、12路数字输出、10路I</t>
    </r>
    <r>
      <rPr>
        <sz val="10"/>
        <rFont val="方正书宋_GBK"/>
        <charset val="134"/>
      </rPr>
      <t>²</t>
    </r>
    <r>
      <rPr>
        <sz val="10"/>
        <rFont val="仿宋_GB2312"/>
        <charset val="134"/>
      </rPr>
      <t>C扩展、2路UART扩展、不少于4路数字舵机扩展。
5、控制上集成的其他硬件至少包含：4个物理按键、1个圈动式喇叭、1个128*64带背光LCD、1个蓝牙模组。
6、控制器内置操作系统，功能不低于：切换、运行与停止程序、模拟输入（ADI）监测、电机测试（4口同时控制或单独控制）、舵机控制与修改ID、数字输出（DO）控制（12口同时控制）、EEPROM值查看与修改（100个分别设置）、设置背光开关、设置声音开关、设置蓝牙、设置中英文、查看固件版本、扩展（UART、I</t>
    </r>
    <r>
      <rPr>
        <sz val="10"/>
        <rFont val="方正书宋_GBK"/>
        <charset val="134"/>
      </rPr>
      <t>²</t>
    </r>
    <r>
      <rPr>
        <sz val="10"/>
        <rFont val="仿宋_GB2312"/>
        <charset val="134"/>
      </rPr>
      <t>C）类电子件测试。
7、编程环境：支持模块化编程、Scratch图形化编程、流程图编程、C语言编程、python编程，还支持仿生类动作在线编辑。Scratch程序可自动生成C语言或python语言，流程图程序可自动生成C语言。
8、能源：工作电压6.5~10V，可以直接使用直流电源供电，也可以使用专用锂电池供电。
9、锂电池：标称容量7.4V1500mAh，充满电压8.4V，绝缘阻燃外壳，配有3.5*1..3MM充电口，最大放电电流为6.5A，自带保护电路。配有专用充电器，输入100~240VAC\50~60Hz，输出8.4V1A。
10、闭环电机：工作电压6~10V，空载转速420，减速比36：1，码盘12线。
11、彩灯：工作电压5V，通过RGB参数控制实现多种发光颜色。
12、地面灰度传感器：工作电压5V，自发调制光，抗干扰能力强，模拟型传感器，含线缆。
13、红外传感器：工作电压5V，模拟型传感器，检测范围4-12cm。</t>
    </r>
  </si>
  <si>
    <t>ENJOY AI“夏季运动会”普及赛场地套装</t>
  </si>
  <si>
    <t>1、包含活动场地任务模型零件（不少于500个），可搭建8个任务模型：击剑、举重、自行车、百米赛跑、吊环、射击、足球、攀岩。固定场地任务模型专用魔术贴
2、包含活动专用场地纸1张（尺寸≥1.2米*2.2米）。
3、包含可移动拼装巡线台一套（5cm斜坡1个，5cm平台1个）。</t>
  </si>
  <si>
    <t>AI Module 电机配件包</t>
  </si>
  <si>
    <t>1、130闭环电机2个，6PIN连接线2根，电机转接支架2个</t>
  </si>
  <si>
    <t>AI Module 数码管和电磁铁配件包</t>
  </si>
  <si>
    <t>1、数码管和电磁铁配件包</t>
  </si>
  <si>
    <t>AI Module 轴 配件包</t>
  </si>
  <si>
    <t>1、结构件≥46个，其中：20轴≥5个，30轴≥5个，40轴≥5个，
50轴≥5个，60轴≥5个，80轴≥5个，20联轴器≥4个，90度联轴
器≥4个，157.5度联轴器≥4个，112.5度联轴器≥4个</t>
  </si>
  <si>
    <t>AI Module 销配件包</t>
  </si>
  <si>
    <t>1、结构件≥124个，其中：1倍方销≥4个，2倍销≥50个，3倍销≥30个，0.5高滑轮轴≥套10个，轴套≥
10个</t>
  </si>
  <si>
    <t>AI Module 齿轮配件包</t>
  </si>
  <si>
    <t>1、齿轮≥17个，其中：12齿半高锥齿轮≥2个，
2、20齿半高锥齿轮≥2个，12齿锥直齿轮≥2个，
3、20齿锥直齿轮≥2个，8齿直齿轮≥2个，
4、16齿直齿轮≥2个，24齿直齿轮≥1个，蜗杆≥1个，带销齿条≥2个</t>
  </si>
  <si>
    <t>类人机器人标准版套装</t>
  </si>
  <si>
    <t>1、控制器：32位处理器，时钟频率120MHz，256KB flash。内置扬声器、蓝牙、2路控制
按钮、集成4路指示灯等。含有5路扩展I/O口，其中4路亦可接I^2C相关设备，1
路可接URAT串口相关设备。
2、人形结构：机器人具有双足、双手、双眼类人型的外观设计。整机材质为铝
合金外壳+ABS舵机结构。外壳采用阳极氧化铝合金，舵机为高强尼龙材质（磨
砂面），整体结构抗撞击能力强，防刮伤，触感好；机身拥有18自由度,头部2自
由度（左右摆动和俯仰），左右臂各3个自由度，左右腿各5个自由度；可以实
现，前进、后退、左转、右转、左移、右移等多种人类动作。
3、传感器：激光测距（测量距离1cm-120cm，毫米级精度），麦克风，6轴陀
螺仪（三轴加速度计+三轴陀螺仪）
4、舵机参数：共计18个舵机
16个伺服舵机：空载转速≤0.28 S/60°；最大扭矩18kg*cm；精度：空载≤1° ，带载≤2°。2个模拟舵机：空载转速0.14sec/60°；最大扭矩2.2kg*cm。
5、能源：专用内置锂电池1个，7.4v2500mAh；适配器一个；下载数据线1根。
6、视觉模块：内置AI摄像头，双核64位处理器。30W像素摄像头，后置
320x240分辨率LCD屏幕；尺寸60x50mm，电源5V。实现有实时人脸识别，人
脸信息存储与目标人类识别；自训练学习分类与识别；固定卡片识别；颜色识别
等功能。
7、编程软件：支持Scratch编程、标准C语言编程、Python编程、行为动作（舵
机回读）编程四种编程方式</t>
  </si>
  <si>
    <t>ENJOY AI“足间通信”活动场地套装</t>
  </si>
  <si>
    <t>1、包含活动场地任务模型，场地斜坡8块，球门2个，比赛用足球2个。固定场地任务模型专用双面胶。
2、包含活动专用场地纸一张（尺寸1.2米*2.2米）。</t>
  </si>
  <si>
    <t>模块化机器人
AI竞赛套装</t>
  </si>
  <si>
    <t>1、核心控制模块≥2个、驱动模块≥10个、延长模块≥8个、轮毂模块≥6个、底座模块≥2个、手机/相机转接件≥1个，锁定模块≥10个、机械抓手模块≥4个、红外线传感器模块≥2个、气动吸盘模块≥2个，压力足底模块≥6个、充电线≥1根、说明书≥1份、课程≥1套、教师管理品≥1套
2、核心控制模块：各模块的指令控制中心，可连接移动设备，接收的控制指令，核心控制模块同时负责为其他模块供电，尺寸≥55.5*62.9*125.3mm，带有圆形屏幕分辨率≥640*527，上下两个连接面，带有单声道扬声器。
3、运动驱动模块：驱动模块是机器人的“关节”，用于驱动机器人运动，上下半球可实现高精度伺服运动，尺寸55mm（直径）伺服精度 2°，最大旋转速度216°/s，电机额定功率2.64W，拼接指示灯上下半球各两个。
4、连接延长模块：是机器人的“骨骼”，用于拼接机器人的身体四肢，实现模块间的刚性结构拼接。延长模块带有条形指示灯，RGB 混色，上下各1个拼接口，尺寸37.8*37*120mm，重量57g。
5、轮毂模块：仿车轮外形，用于带轮子机器人构型搭建，最大转速4.5 r/s，直径 83.8mm，重量140g，电机额定功率2.4W，最大转度4.5圈/s，拼接卡扣位置1个，环形指示灯白/红双色。
6、底座模块：作为机械臂类构型的位置固定配件，可将机器人固定在水平面上，尺寸75.1*75.1*45.2mm，重量61g。
7、手机/相机支架模块：作用是将手机、运动相机固定在机器人构型上，2个可调节自由度，万向节底部调节范围 0°~180° ，主体左右旋调节范围&lt;-90°~90°&gt;，尺寸39.8*39.8*79.6mm，带有1个拼接接口
8、锁定模块：用在两模块拼接口中间，加强模块间拼接的稳定性，规格尺寸47*36*15.4mm，重量11g。
9、机械抓手模块：作为机器人的执行模块，用于物体的抓取，尺寸75*57*165mm，重量98g，最大抓取重量250g，最大抓取宽度6cm。
10、红外线传感器模块：作为机器人的传感模块，用于检测与前方物体的距离，2个可调节自由度，尺寸40*40*82mm，重量53g，检测范围2~100cm，底部万向节调节范围0°~180°，主体左右旋调节范围-90°~90°。
11、气动吸盘模块：作为机器人的执行模块，通过气泵吸气实现吸附功能，支持内置气压传感器检测负压值，判断当前是否实现吸附，可作为机器人在光滑墙壁等攀爬的吸附功能模块。尺寸83.5*83.5*82.8mm，重量145g，垂直方向最大吸附20kg，水平方向最大吸附5kg。
12、压感足底模块：作为机器人的传感模块，最大可以检测9.8N，可用于机器人肢体的末端检测压力大小。尺寸39.3*41.8*69.4mm，重量41g，压力检测范围≤20N。
13、课程：课程包含64课时电子版课程、及示例视频课程，程利用不同梯度的课程，以培养学生创新力和逻辑思维能力为核心，将机器人和人工智能所涉及到的理论知识结合模块化机器人、图形化编程通过项目式式的课程、自主发挥的游戏互动环节、综合/开放的阶段任务挑战赛等。
14、教师管理平台系统：此系统围绕机器人的使用而建立，方便老师管理所有学生的设备、分享程序、查看学习情况、登录情况、IP等等。</t>
  </si>
  <si>
    <t>模块化机器人竞技通用竞赛场地（小学版）</t>
  </si>
  <si>
    <t>1、1x3.5m底图一张、围板1套、单层木质台阶1个、立方模块5个</t>
  </si>
  <si>
    <t>模块化机器人竞技通用竞赛场地（初中版）</t>
  </si>
  <si>
    <t>1、1x3.5m底图一张、围板1套、双层台阶1套、立方模块4个</t>
  </si>
  <si>
    <t>APM-X 基础套装</t>
  </si>
  <si>
    <t xml:space="preserve">一、 国家赛项
1、完整的比赛器材包，满足用户完成 APM-X 比赛的基本需求。
包含智能控制主板、电源管理模块、智能2.4G遥控通讯模块，支持中英双语图形化编程，搭配70RPM大扭矩电机及丰富的机械结构零件，零延时，高强度防静电控制系统，更好完成比赛相关任务。
二、 主要功能及特点：（总括）
▲1. 自主开发的软件，硬件平台，搭建的完整机器具有高性能操控性，完全的国产套件。
1) 拥有自主创新软件硬件平台，包含独特的工程塑料机械结构件，定制化控制系统及电子模块，以及图形化中英双语的的编程软件；
2) 接近工业级的工程创意搭建平台，平台包含功能强大的器材系列，如主控系统、通讯系统、动力系统等，基于这个平台，可以快速实现系统控制。
3) 平台体系的知识承载能力强，可以覆盖不同年龄段的知识，教学方式多样化，课程体系丰富健全满足不同的需求。
2.紧固件使用高强度碳钢材质，精密加工，结构坚固，配合紧密；
3. 电子模块
1) 动力部分，独立研发的新一代内齿全金属电机，7.4V~8.4V，最高转速70RPM,内置驱动可通过PWM脉宽调制方波进行开环控制，电机启动零延时，电机具有大扭矩，可实现多种变速结构搭建，支持高温保护，最大抗4KV静电干扰，设备稳定可靠。
2) 编程平台多样，可实现中英双语的图形化编程方式，上手简单有配套基础编程教程教程。
三、 构件数量
1、主控制版1个，电机3个，智能2.4G遥控及接收器一套，动力系统一套，工程塑料类15余种，零件数量120余个。结构件种类14余种，零件数量200余个。小零件数30种， 零件数量300余个。主控类1种，模块数量1个。轮类2种，零件数量3个。工具类6种，零件数量6个。
四、 电子元器件种类的描述
▲1. 主控类：
1)  兼容中英双语图形化编程,让没有编程基础的客户低门槛入门，基于mixly2.0软件进行编写,能够控制各个控制模块，有6个pwm电机控制端口，6个数字模拟公用传感器端口，有两个usb程序下载端口，有一个无线模块链接端口，。
2) 主板芯片：采用STM32-F103C8T6芯片作为MCU； 主板存储：ROM 1024k；RAM 384k； 工作电压：7.4V~8.4V;                 
▲2. 控制类
1) 支持APMX结构体系，跟结构件完美装配;
2) 支持“智连”功能，可以实现串联多个模块并单独控制的功能;
3) 电子模块有固定的库，方便学生学习，降低入门门槛;
4) 电子模块支持主流图形化编程环境Mixly2.0，支持文本式代码编程；                                                                                                                                                                                                                           ▲3. 电机类：电机内置驱动大扭矩电机，体积小，方便安装，比市面上的驱动模块体积更小，稳定性更好，驱动能力更强，在动力装置方面选择范围广。驱动模块体积小，驱动能力大，控制稳定，采用PWM技术通过高分辨率计数器，使用方波进行占空比调制用来对一个具体模拟信号的电平进行编码，实现电机稳定，准确驱动。                                                                          五、机械种类
1. 垫片类
垫片类零部件采用流变压铸技术T6热处理。主要用于梁类零件的连接作用，零件接口处经人工测试，产线质检，实现严格质量把控，独特的打磨工艺，减少连接处磨损，抗拉强度与屈服强度均500左右，使用多种不同结构。
2.连杆类                                                                                                          连杆类零件，独立建模，锁柱等连接件均采用航空级工程铝合金，抗拉强度&gt;500MPa。结构简单，主要功能为连杆类零件，构成各种较高精度，较高强度的连杆类结构，接口处人工打磨质检，确保耐磨性，内部螺纹独特开丝工艺，连接稳固，通过高频测试，超高耐用性。
3. 型材类
1）五种不同型号的 C型工程塑料型材，机械体系中主要结构件之一。型材由模具高精度注塑生成，外观整齐，注塑孔特殊处理。黑白两种配色，质感顺滑坚固。强度高，可以搭建出很高精度的机器人。
2）针对低年龄段设计的塑料材质可充当受力的结构件，能长期保持尺寸稳定，且性能不变。    
3）拉伸强度大于40MPa，具有优良的综合机械性能，耐腐蚀，电绝缘性好。
4）针对不同尺寸模具进行单独建模，独立模具，最大程度保证器材的精准程度
4. 五金类：包含紧固件和工具，套件提供的多种螺丝螺母等紧固件，满足机构搭建的需求。
5. 工具类：提供必要的专用工具
</t>
  </si>
  <si>
    <t>APM-X补充包</t>
  </si>
  <si>
    <t>1、主要使用搭建APM-X机器的终极版本。补充包内材料是基于基础套装之上的材料补充。  
2、主要功能：能够一次性抬升两个得分物，并且抬升高度高，底盘稳定操作效率高。                                                                                            3、结构件： 3根塑胶C型结构件1X3X1X20 、   2根塑胶C型结构件1X2X1X20、1根塑胶L型结构件1X1X20、1根金属L型结构件1X1X38、 2根金属条型结构件1X38（黑色）、一根 8cm pvc管（25x2规格）、8根金属C型结构件连接器1X3X1X4、4根金属C型结构件连接器1X3X1X2、5根金属C型结构件连接器1X2X1X4、2根金属C型结构件连接器1X2X1X2、4根粗轴金属C型结构件连接器1X2X1X4                                                                                          4、连接件：11个常规轴承块、22个u型轴承块、10个粗轴轴承块、     螺丝螺母：M4X8（35个）、M4X12（35个）、M4X20（18个）、M4X30（17个）、M4X50（17个）、M4X60（6个）、M4自锁螺母（40）、M4放松螺母（22个）                                         
5、 垫片：金属1mm铁垫片（20个）、   1.5mm塑料厚垫片（20个）、3mm塑料普通垫片（68个）、6mm塑料厚垫片（30个）、8mm塑料厚垫片（17个）、12mm塑料厚垫片（28个）、 1mm粗轴厚垫片（10个）、  5mm粗轴厚垫片（10个）、8mm粗轴厚垫片（10个）                                                                       6、传动套件：12齿金属齿轮（5个） 362齿普通齿轮（2个）、36齿加强齿轮（6个）、60齿普通齿轮（6个）、金属细轴300mm（1）、金属细轴80mm（7）、金属粗轴420mm（1） 、细轴杯士（34）、粗轴杯士（4）、                                                           
7、 铝柱：12mm铝柱（13个）、25mm铝柱（26个）、50mm铝柱（4个）、100mm铝柱（3个）                                                              3x300mm扎带（30个）万向轮：中号万向轮（2个）、圆孔穿轴心（10个）、 方孔穿轴心（14个）、   apmx电机延长线（3根）、包装盒套盒（1个）</t>
  </si>
  <si>
    <t>APM-X终极套装</t>
  </si>
  <si>
    <t>一、器材高级套装（基础套装+补充包）
1、完整的比赛器材包，满足用户完成 APM-X 比赛的高级需求。
包含智能控制主板、电源管理模块、智能2.4G遥控通讯模块，支持中英双语图形化编程，搭配70RPM大扭矩电机及丰富的机械结构零件，零延时，高强度防静电控制系统，更好完成比赛相关任务。
二、 主要功能及特点：（总括）
▲1. 自主开发的软件，硬件平台，搭建的完整机器具有高性能操控性，完全的国产套件。
1) 拥有自主创新软件硬件平台，包含独特的工程塑料机械结构件，定制化控制系统及电子模块，以及图形化中英双语的的编程软件；
2) 接近工业级的工程创意搭建平台，平台包含功能强大的器材系列，如主控系统、通讯系统、动力系统等，基于这个平台，可以快速实现系统控制。
3) 平台体系的知识承载能力强，可以覆盖不同年龄段的知识，教学方式多样化，课程体系丰富健全满足不同的需求。
▲2. 紧固件使用高强度碳钢材质，精密加工，结构坚固，配合紧密； 兼容大量工业标准件，；
▲3. 电子模块
1) 动力部分，独立研发的新一代内齿全金属电机，7.4V~8.4V，最高转速70RPM,内置驱动可通过PWM脉宽调制方波进行开环控制，电机启动零延时，电机具有大扭矩，可实现多种变速结构搭建，支持高温保护，最大抗4KV静电干扰，设备稳定可靠。
2) 编程平台多样，可实现中英双语的图形化编程方式，上手简单有配套基础编程教程教程。
三、 构件数量：主控制版1个，电机6个，智能2.4G遥控及接收器一套，动力系统一套、工程塑料类20余种，零件数量200余个。结构件种类20余种，零件数量300余个。小零件数30种， 零件数量300余个。
主控类1种，模块数量1个。轮类2种，零件数量3个。工具类6种，零件数量6个。
四、 电子元器件种类的描述
▲1. 主控类：
1)  兼容中英双语图形化编程,让没有编程基础的客户低门槛入门，这个是专门针对小学中学课堂编程设计的,基于mixly2.0软件进行编写,能够控制各个控制模块，有6个pwm电机控制端口，6个数字模拟公用传感器端口，有两个usb程序下载端口，有一个无线模块链接端口，。
2) 主板芯片：采用STM32-F103C8T6芯片作为MCU； 主板存储：ROM 1024k；RAM 384k； 工作电压：7.4V~8.4V;                 
▲2. 控制类
1) 支持APMX结构体系，跟结构件完美装配;
2) 支持“智连”功能，可以实现串联多个模块并单独控制的功能;
3) 电子模块有固定的库，方便学生学习，降低入门门槛;
4) 电子模块支持主流图形化编程环境Mixly2.0，支持文本式代码编程；                                                                                                                                                                                                                           ▲3. 电机类：电机内置驱动大扭矩电机，体积小，方便安装，驱动模块体积小，驱动能力大，控制稳定，采用PWM技术通过高分辨率计数器，使用方波进行占空比调制用来对一个具体模拟信号的电平进行编码，实现电机稳定，准确驱动。                                                                五、机械种类的描述 
1. 垫片类
垫片类零部件，种类多，采用流变压铸技术T6热处理。兼容性强，主要用于梁类零件的连接作用，零件接口处经人工测试，产线质检，实现严格质量把控，抗拉强度与屈服强度均500左右，使用多种不同结构。
2.连杆类                                                                                                          连杆类零件，独立建模，锁柱等连接件均采用航空级工程铝合金，抗拉强度&gt;500MPa。结构简单，主要功能为连杆类零件，构成各种较高精度，较高强度的连杆类结构，接口处人工打磨质检，确保耐磨性，内部螺纹独特开丝工艺，连接稳固，通过高频测试，超高耐用性。
3. 型材类
1）五种不同型号的 C型工程塑料型材，机械体系中主要结构件之一。型材由模具高精度注塑生成，外观整齐，注塑孔特殊处理。黑白两种配色，质感顺滑坚固。由于其为工程塑料型材，强度高与多数同类材质，可以搭建出很高精度的机器人。
2）针对低年龄段设计的塑料材质可充当受力的结构件，能长期保持尺寸稳定，且性能不变。    
3）拉伸强度大于40MPa，具有优良的综合机械性能，耐腐蚀，电绝缘性好。
4）独特的计算机数字化控制精密机械加工技术，保证绝对温控的前提下，最大化处理注塑点问题。
5）针对不同尺寸模具进行单独建模，独立模具，最大程度保证器材的精准程度
4. 五金类：包含紧固件和工具，套件提供的多种螺丝螺母等紧固件，满足机构搭建的需求。
5. 工具类：提供必要的专用工具
六、 专利证书
提供外观专利6个，其中包括轮子，C型结构件，履带，控制板外壳、手柄外壳等专利证书。提供实用新型专利2个，其中包括主控制板及电机等.</t>
  </si>
  <si>
    <t>APM-X赛事场地塑料边框及地板</t>
  </si>
  <si>
    <t>1、L型1X1X4结构件共192个，M4X8螺丝256个。防松螺母256个</t>
  </si>
  <si>
    <t>APM-X赛事场策略物道具</t>
  </si>
  <si>
    <t>1、策略物有两种，小方块和大方块，场地道具四种，长柱子，短柱子，停泊区，加分区等，均由APM零件组成，明细包含72个L型1*1*5 紫色结构件、12个L型 1*1*10 紫色结构件、7个L型 1*1*14金色结构件、8个L型 1*1*10金色结构件、4个条型38孔黑色结构件、6个C型 1*3*1*6 紫色结构件、18个12mm铝柱、162个M4*6螺丝金色、112个M4防松螺母金色、14个M4自锁螺母，按照每个个体拼接而成</t>
  </si>
  <si>
    <t>积木无人机</t>
  </si>
  <si>
    <t>1.DIY积木拼装
2.手动抛飞
3.多机形态（组装多种机架形态）
4.3D一键翻滚 
5.无头模式 
6.一键起飞/降落                    
7.桨叶保护罩（全保护）
8.频率： 2.4G
9.飞行时间：≥7分钟 
10.遥控距离：≥30米
11.轴距：≥11.7cm</t>
  </si>
  <si>
    <t>编程积木无人机</t>
  </si>
  <si>
    <t>1.兼容Lego机械组件
2.基于图形化编程、python编程
3.支持手机APP遥控及编程界面
4.支持蜂鸣器，LED灯多种传感器
产品技术参数：
1.重量：≥130g
2.轴距：≥148mm
3.桨叶：≥76mm双叶桨
4.电机：≥1020/32000rpm@7.4V
5.电池：≥2S/7.4V/600 mAh
6.充电时间：60min
7.遥控距离：≥100m
8.最长飞行时间：≥10分钟
9.摄像头：≥800万像素</t>
  </si>
  <si>
    <t>无人机配件</t>
  </si>
  <si>
    <t>1、WRC-FTF物流搬运赛赛项传感器模块、传感器可实现二维码卡片定位、颜色识别、磁吸吸附等功能。
2.尺寸：≥40*40*9mm 
3.测距芯片：VL53L1X
4、套装清单：识别模块≥1个；采集模块≥2个；辅助标识≥4个；搬运链条≥20个；</t>
  </si>
  <si>
    <t>件</t>
  </si>
  <si>
    <t>1.输入电压：AC 100-240V/50-60Hz 
2.输出电压：8.4V 
3.输出电流：1.5A 
4.充电功率：≥4*15W 
5.电池类型：锂电池 
6.充电时间：约28分钟 
7、产品清单：锂电池≥4个；电机套件配件包≥2套；硬桨叶配件包≥4套；四路锂电池充电器≥1个</t>
  </si>
  <si>
    <t>赛事道具</t>
  </si>
  <si>
    <t>1、符合比赛规则，详细参数待比赛规则公布
2、满足物流搬运赛项（世界机器人大赛）</t>
  </si>
  <si>
    <t>1、定位辅助：位置标签
2、颜色识别：红、黄、灰
3、舵机控制：180°数字舵机
4、工作电压：4.8~6.0V
5、扭力：0.3KG-cm
6、速度:0.09 sec/60°
7、机械臂最大张开角度:180°
8、最大被夹职物直径:≥80mm
9、最大夹取重量:≥8g
10、套装清单：巡线夹取识别模块1个、辅助标识4个、红外发射模块1个</t>
  </si>
  <si>
    <t>巡线模块</t>
  </si>
  <si>
    <t>1、满足 飞向北京•飞向太空”全国青少年航空航天模型
教育竞赛活动(无人机项目)无人机自主飞行编程赛（白名单：飞北赛）</t>
  </si>
  <si>
    <t>穿越机</t>
  </si>
  <si>
    <t xml:space="preserve">
1、第一视角和第三视角的竞速穿越机，飞行速度快，适合竞速飞行。
2、轴距：≥90mm    
3、图传：5.8G/40CH/25mW
4、主控：F4+OSD   
5、图传天线：3DBi
6、电调：4IN1-BLS15A 
7、电池：2S/45C/500mAhLIPO
8、螺旋桨：2040(三叶桨) 
9、有效飞行时间：≥5分钟 
10、摄像头：120度广角PAL/NTSC AUTO</t>
  </si>
  <si>
    <t>FPV眼镜</t>
  </si>
  <si>
    <t>1、屏幕尺寸：≥3.0英寸
2、分辨率：≥480*320
3、显示比例：≥16:9
4、视角：6点钟
5、亮度：350cd/m²，配备高亮度背光LED
6、接收方式：≥双天线接收；
7、频道数：跑道40频道，自动搜索；
8、接收器：内置超灵敏5.8GHz 40ch接收器；
9、电池：内置3.7V / 1200 mah高容量锂离子聚合物电池；
10、电源适配器：DC5V/1A（USB接口）
11、电池：3.7V/1200mAh，每次充满电约2.5小时工作时间
12、功耗：360~400mA，3.7~4.2V；</t>
  </si>
  <si>
    <t xml:space="preserve">
1、手机app端和平板端 图形化编程控制无人机
2、轴距:≥117mm
3、桨叶：≥58mm
4、电机：8620有刷(44000rpm)
5、电池：3.7V 850mAh 50c 
6、充电器：单路4.2V/4.35V
7、重量：80-85g
8、续航：≥7min 
9、APP控制距离：≥20m
10、充电时间：≥60min</t>
  </si>
  <si>
    <t>无人机编队</t>
  </si>
  <si>
    <t>1.自由选取音乐创作无人机编队舞蹈
2.运用图形化编程或代码设计10台飞行器进行空中编排队形
3.独立可编程七色灯光配合无人机进行编队表演
4.可在线模拟编队造型，避免多机运行冲突，提前规划飞行路径与感知编队效果
5.飞行器低电或侧翻会自动保护降落，超出安全飞行范围停止飞行
6.飞行器轴距：≥148mm
7.锂电池规格：≥600mAh/2S/7.4V 
8.最远操控距离：≥100m
9.无线标准：IEEE 802.11 ac/a/b/g/n</t>
  </si>
  <si>
    <t>航空模拟器</t>
  </si>
  <si>
    <t>1、六个自由度：俯仰、横滚、偏航、前后、上下、左右全向操控无人机，数百种无人机任意切换，多机型训练，辅助无人机操作训练学习
2.无人机模拟遥控器KS9108
3.凤凰模拟飞行软件</t>
  </si>
  <si>
    <t>地垫</t>
  </si>
  <si>
    <t>平米</t>
  </si>
  <si>
    <t>1、联合儿科与发育学专家，基于儿童成长阶段及地面探索需求，研发无味安全、触感丰富科学支撑的爬爬垫，激发小脚，感和力。
2、安全环保,没有任何异味,没有缝隙,不会轻易散开,清洁轻松,湿布一擦既净。
3、立体防滑纹理，厚实耐用。
4、金黄色葡萄球菌抑菌率&gt;99%，大肠杆菌抑菌率&gt;99%，白色念珠菌抑菌率&gt;99%。
5、产品尺寸：≥60x60x1.2cm为单面款
6、Babv棉，采用母婴级原生粒子，通过3C国际认证，拒绝回收料再生污染，从原料端隔绝甲醛、重金属等致癌风险，采用独家蜂巢仿生颗粒层，比普通发泡材质透气性提升300%，避免湿气滞留滋生霉菌，呵护儿童娇嫩肌肤。</t>
  </si>
  <si>
    <t>百变教具</t>
  </si>
  <si>
    <t xml:space="preserve">1、塑料收纳盒尺寸：≥438mmx323mmx274mm
2、95块乐高®得宝®积木颗粒（包含4把螺丝刀和独特的工程主题积木）
3、8节课程内容，符合《3~6岁儿童学习与发展指南》
4、1份入门活动卡片
5、5张搭建启发卡片
6、核心学习价值：精细运动技能，问题解决能力，早期工程技能
7、可供1~6名儿童使用
</t>
  </si>
  <si>
    <t>超大世界教具</t>
  </si>
  <si>
    <t xml:space="preserve">1、积木外包装尺寸：≥585mmx490mmx190mm
2、480 块乐高®得宝®积木颗粒（包含人仔、车轮底板、窗户、门、搭建板等）
3、8节课程内容，符合《3~6岁儿童学习与发展指南》
4、1份入门活动卡片
6、核心学习价值：团队协作、角色扮演、角色与责任
7、可供1~10名儿童使用，搭建家、餐馆、公共汽车站、医院和消防站，探究飞机、汽车，甚至潜艇，创造有趣的故事
</t>
  </si>
  <si>
    <t>探索乐园教具</t>
  </si>
  <si>
    <r>
      <rPr>
        <sz val="10"/>
        <rFont val="宋体"/>
        <charset val="134"/>
      </rPr>
      <t>1、积木外包装尺寸：≥585mmx490mmx190mm
2、295 块乐高</t>
    </r>
    <r>
      <rPr>
        <sz val="10"/>
        <rFont val="DejaVu Sans"/>
        <charset val="134"/>
      </rPr>
      <t>®</t>
    </r>
    <r>
      <rPr>
        <sz val="10"/>
        <rFont val="宋体"/>
        <charset val="134"/>
      </rPr>
      <t>得宝</t>
    </r>
    <r>
      <rPr>
        <sz val="10"/>
        <rFont val="DejaVu Sans"/>
        <charset val="134"/>
      </rPr>
      <t>®</t>
    </r>
    <r>
      <rPr>
        <sz val="10"/>
        <rFont val="宋体"/>
        <charset val="134"/>
      </rPr>
      <t xml:space="preserve">积木颗粒（包含齿轮、轨道、滑轮、船舶和人仔）
3、8节课程内容，符合《3~6岁儿童学习与发展指南》
4、1份入门活动卡片
5、8张搭建启发卡片，包含16款模型
6、核心学习价值：因果关系、空间感、观察和描述、解决问题、角色扮演和协作
7、可供1~8名儿童使用
</t>
    </r>
  </si>
  <si>
    <t>管道教具</t>
  </si>
  <si>
    <t>1、积木外包装尺寸：≥582mmx480mmx124mm
2、150 块积木颗粒
3、1份入门活动卡片
4、6张搭建启发卡片
5、核心学习价值：早期工程设计，早期编程思维
6、可供2~6名儿童使用，使用独特的管道积木进行趣味探索与研究学习</t>
  </si>
  <si>
    <t>天文望远镜</t>
  </si>
  <si>
    <t>1、光学设计：施密特-卡塞格林式
口径≥150毫米、焦距≥1500毫米
焦比F10
2、目镜1：25毫米(60倍)，目镜2：9毫米(167倍)，寻星镜：红点寻星镜，天顶镜≥1.25寸
3、托架：马达驱动经纬仪，附件盘：无需工具快速释放，三脚架：钢制≥1.25英寸
4、手控器：全电脑化，可升级最高有效放大倍率≥354倍，最低有效放大倍率≥21倍，极限星等≥13.4等，分辨率(瑞利极限)≥0.93角秒，分辨率(道氏极限)≥0.77角秒，聚光力≥459倍(相对于人眼)，
5、跟踪速度：恒星速，太阳速，月球速，跟踪模式：经纬仪，赤道仪(北半球)，赤道仪(南半球)
6、校准模式：
天空校准，自动两星校准，一星校准，两星校准，太阳系天体校准</t>
  </si>
  <si>
    <t>学生用3D打印机</t>
  </si>
  <si>
    <t>一、基本参数
1.打印原理：熔铸堆积成型原理
2.喷头数量：1个
3.耗材规格：≥1KG/1.75mm（±0.07mm）
4.喷头温度：265
5.打印精度：≤0.1mm
6.喷头直径：0.4/0.3/0.6MM
7.打印速度：≥150mm/s
8.构建尺寸：≥220*200*250mm
9.控制面板：4.5英寸智能触控液晶屏
10.平台加热最高温度设定：110
二、硬件功能
1.圆润造型工业设计，无棱角、无高温部件及电线裸露，教学使用更安全
2.透明外观视窗，方便观察打印情况；全封闭机壳，使用安全；
3.耗材内置设计：全封闭耗材腔体，显著延长已开封耗材的使用寿命，降低使用成本
4.调平模式：机器免调平，操作方便
5.▲平台形式：柔性钢板磁吸式平台
6.文件输入方式：手机APP\云平台\U盘\以太网\WIFI\内存卡
7.兼容耗材：PLA/ABS/PC/PETG/PLA-CF/PETG-CF
8.设备配置摄像头并具有延时视频功能
9.机器骨架：稳固的工业铣床结构
10.一键喷头快拆，方便售后维护
11.断电续打功能
12.▲内置8G存储空间，常用文件直接存在机器内，无需再次传输文件接收后，通过内存文件打印，确保打印成功率
13.丝料检测功能
14.机器兼容切片软件：Slic3r、Skeinforge、Cura、simplify3D
15.HEPA空气过滤功能
三、软件功能
1.▲匹配中文版多功能片软件，
2.自带云平台打印功能
3.切片多机控制，智能联动；
4.可读取文件格式：3MF/STL/OBJ/FPP/BMP/PNG/JPG/JPEG文件
5.操作系统：Winxp/Vista/7/8/10、MacOS、Linux
6.切片软件语言：简/繁体中文、英语、阿拉伯语、捷克语、德语、西班牙语、法语、日语、波兰语、土耳其语
7.支持云平台切片、远程打印控制，并提供云端海量免费模型库
8.▲提供免费云端储存空间，及云端队列打印功能，便于学生云端提交作业及教师统一安排所有设备的打印进度
9.▲提供自主研发的免费全功能中文版版3D设计软件，软件在PC端、移动端均可安装使用。</t>
  </si>
  <si>
    <t>教师用3D打印机</t>
  </si>
  <si>
    <t xml:space="preserve">基本参数
1.打印原理：熔铸堆积成型原理
2.★喷头数量：2 (可独立工作)
3.★打印平台加热:120℃
4.耗材线径：1.75mm（±0.07mm）
5.喷头温度：根据耗材选择，最高可调300℃
6.定位精度：X/Y轴：0.011mmZ轴：0.0025mm
7.打印层厚：0.05-0.4mm
8.运动轴速度：≥40-200mm/s
9.★构建尺寸：≥300x250x200mm
10.设备尺寸：≥627×485×615mm（长宽高）
11.控制面板：4.5英寸智能触控液晶屏
12.设备净重：40kg
硬件介绍
1.机身全金属框架，自重更重，结构稳固，打印精度及稳定性显著提升
2.开门自动感应：防止学生打印过程中误操作导致的烫伤
3.耗材内置设计：全封闭耗材腔体，显著延长已开封耗材的使用寿命，降低使用成本
4.调平模式：智能双喷头调平 可提调平模式供专利证书。
5.平台形式：柔性抽取式加热平台。可弯折的柔性平台可轻松取下模型；磨砂平台表面紧抓住模型，确保打印过程中不脱落；可抽取式平台取下后可作为后处理工作台使用；可替换的磨砂表面提供低成本的换新方案，持久保证高打印成功率
6.文件输入方式：手机APP\云平台\USB线连接\U盘\以太网\WIFI
7.支持耗材：ABS\PLA\木塑\PVA\HIPS\导电耗材\高光耗材\碳纤维\PLA基金属耗材\PETG\PA\PC\ASA\尼龙碳纤
8.远程监控功能：可随时随地查看打印状况，便于教师控制管理实验室所有设备
9.打印文件屏幕预览：可准确选择需要打印的文件
10.断丝提醒功能：打印过程中耗材用尽时会暂停打印并提醒用户，重新装载后可续集打印
11.★设备内置高效滤芯，具备空气过滤功能，确保打印环境安全
12.★内置8G存储空间，常用文件直接存在机器内，无需再次传输文件接收后，通过内存文件打印，确保打印成功率
13.屏幕语言：简/繁体中文、英语、阿拉伯语、捷克语、德语、西班牙语、法语、日语、波兰语、土耳其语、韩语、意大利语、葡萄牙语
14.★机器兼容切片软件：Slic3r、Skeinforge、Cura、simplify3D（需设置，不支持复制、镜像打印）
软件介绍
1.可读取文件格式：3MF/STL/OBJ/FPP/BMP/PNG/JPG/JPEG文件
2.匹配中文版多功能切片软件，并提供软件著作权证书（Flashprint）
3.切片软件包含基本模式和专家模式2种模式，满足新手用户和有专业用户不同的精度及难度的打印设置需求
4.★切片软件拥有二维转三维功能、智能生成树状或线状支撑功能、内外径补偿参数设置功能、根据不同耗材配置不同切片参数功能。帮助用户在不会使用三维设计软件的情况下快速设计、打印简单、精确的定制模型。
5.操作系统：Winxp/Vista/7/8/10、MacOS、Linux
6.切片软件语言：简/繁体中文、英语、阿拉伯语、捷克语、德语、西班牙语、法语、日语、波兰语、土耳其语
7.支持云平台切片、远程打印控制，并提供云端海量免费模型库
8.提供免费云端储存空间，及云端队列打印功能，便于学生云端提交作业及教师统一安排所有设备的打印进度
9.★提供自主研发的免费全功能中文版版3D设计软件，软件在PC端、移动端均可安装使用。
</t>
  </si>
  <si>
    <t>PLA耗材</t>
  </si>
  <si>
    <t>卷</t>
  </si>
  <si>
    <t xml:space="preserve">1、规格： 1.75mm  
2、打印温度： 190~220℃  
3、打印速度： 60~90mm/s  
4、建议打印层厚： 0.1~0.2mm  
5、包装规格 ：1.0Kg  
6、密度： 1.25±0.05g/cm3  
7、熔体流动速率：(190℃，2.16Kg)  5~7g/10min  
8、吸水率：（饱和，23℃） 0.50%  
9、拉伸强度： ≥60MPa  
10、弯曲强度：≥60MPa  
11、弯曲模量： ≥2500MPa  
12、缺口冲击强度(IZOD,23℃)：  ≥16J/m (ASTM D256)  
13、断裂伸长率： ≥3.0%  
14、热变形温度： ≥55℃  
15、直径：±0.05mm  
16、圆度偏差： ≤0.05mm  
17、有专业的产品性能检测报告
</t>
  </si>
  <si>
    <t>手持、桌面三维扫描仪</t>
  </si>
  <si>
    <r>
      <rPr>
        <sz val="10"/>
        <rFont val="宋体"/>
        <charset val="134"/>
      </rPr>
      <t>1、工作方式 ：桌面全自动模式、手持模式扫描仪
2、扫描形态 ：单摄像头扫描
3、扫描方式 ：可仅通过被扫物体“形状”特征进行扫描；可仅通过被扫物体的“色彩纹理”进行扫描；两种模式均无需粘贴任何辅助点
4、纹理获取 ：是
5、3D 分辨率 ：≥0.25 mm
6、3D 数据精度 ：≤0.1mm
7、纹理清晰度 1.3 mp（单幅≥130万，输出最高≥16K）
8、颜色 真彩色≥24 bpp捕获色彩信息
9、光源 LED白光(非激光)
10、工作距离范围： 250-900mm 
12、扫描范围HxW ：200-2000 mm
13、视频帧速率 ：10fps
14、多核处理器 ：是
15、尺寸：HxDxW 270.0 x 115.0 x 85.0 mm
16、重量：0.8kg
17、连接接口</t>
    </r>
    <r>
      <rPr>
        <sz val="10"/>
        <rFont val="DejaVu Sans"/>
        <charset val="134"/>
      </rPr>
      <t> </t>
    </r>
    <r>
      <rPr>
        <sz val="10"/>
        <rFont val="宋体"/>
        <charset val="134"/>
      </rPr>
      <t xml:space="preserve"> ：USB 3.0
18、输出格式： obj、ply、stl、asc
19、处理能力 ：40'000'000 三角形/1GB RAM
20、校准 ：无特殊设备需求
21、配套软件 ：
 扫描过程中对每一3D帧进行实时拟合
 扫描过程中利用纹理和几何特征进行跟踪,无需其他辅助手段；
 可以创建3D模型的纹理映射，纹理可以与模型一起以PNG或JPEG文件格式导出
 可以优化所有的3D扫描帧的位置，并获得最佳的精度，可以实现刚性和非刚性模型对齐，使扫描对象移动和运动得到补偿
 先进的3D处理算法，包括孔填充，网格平滑，过滤，边缘平滑
 导入格式：支持Obj, Stl, Ply, Ptex, Ascii, Vrml
22、软件升级 免费升级</t>
    </r>
  </si>
  <si>
    <t>激光切割机</t>
  </si>
  <si>
    <t>1. 加工平台：≥1300*900mm高精密丝杆电动升降平台，双平台配置，蜂巢板平台+铝刀条平台； 
2. 对焦方式：支持红外式自动对焦及手动对焦双模式 
3. 定位指示器：合束结构红光定位系统，让CO2光束和红光光束重叠，精准定位 
4. 安全规格：符合美国FDA激光安全标准，符合欧盟CE激光安全标准；管理员模式；工作舱开盖保护功能；激光器开盖保护功能；强制水冷保护系统；温控自动报警系统；漏电断路保护系统；急停保护系统；封闭式光路系统；钢化玻璃观测窗口设计；工作状态指示灯；设备主体接口采用凹入防磕碰设计
5. 激光操作软件：专为创客教育开发的专用软件材料，参数库；图库功能；一键轮廓抓取功能；图形焊接修剪功能；网格吸附功能；图形吸附对齐功能；支持CorelDraw、AutoCAD，Inkscape，Sketchup，Rhinoceros 等矢量绘图软件
6. 文件支持格式：可直接打开SVG，DXF，PLT，AI等矢量格式，JPG，BMP等图片格式。
7. 特殊功能：多种加工模式（标准雕刻、图片雕刻、浮雕雕刻、印章雕刻、深度雕刻、圆柱旋转雕刻、标准切割、3D切割、圆柱旋转切割）、切缝补偿，智能路径优化、智能节能降噪控制卡、自动吹气调节、自动抽风机节能控制、工时估算、任意定位、以太网络数据传输；自动工时预估
8.  配套课程资源：电子版教材（112课时）一套；纸质版教材（带ISBN号）一套
9. 培训服务：提供设备、软件、项目制作等相关线上培训</t>
  </si>
  <si>
    <t>激光切割耗材</t>
  </si>
  <si>
    <t xml:space="preserve">1、椴木板，尺寸为：≥300*450*3mm，数量48张 8整张
2、奥松板，尺寸 为：≥300*450*3mm ，数量40张 2整张
3、牛皮纸，尺寸为A3大小牛皮纸，数量≥50张
4、采用整体纸箱包装 </t>
  </si>
  <si>
    <t>青少年三维创意设计
软件</t>
  </si>
  <si>
    <t>1、触屏操作：支持操作系统触屏白板设备操作；2、设计功能：可实现实体设计、草图绘制、参数化建模和模型编辑功能；3、特殊功能：可以通过造型表面上的多个点来控制造型变形；可对造型进行扭曲、折弯、锥度等多种变形处理。4、输出格式：可输出*.igs、*.stl、*.obj、*.3mf格式；5、浮雕建模：可以将*.jpg、*.png格式图片直接生成浮雕造型；6、stl模型编辑：可以实现STL模型和实体模型、STL模型和STL模型之间的布尔运算，并生成新的STL模型。7、积木/Python编程建模：在同一软件内可以直接用积木编程和Python编程进行建模，并且两类编程内容可以时时互换。8、电子硬件：软件内置不少于5家国内外电子硬件厂商模型库。通过加载的硬件模型，在造型上自动生成与其相配合的结构或孔位，也可进行尺寸修改。9、矢量图生成：可以直接将*.jpg、*.png、*.gif、*.bmp、*.tif等格式的图片自动转换成二维草图。10、3D打印：具备切片功能，可输出打印文件；内置不少于7家国内外3D打印设备厂商切片软件接口，可以一键导入切片软件中，无需格式转换。11、3D场景：全方位的3D场景，上下、左右、前后360度观察模型所在环境。12、智能辅助教学：在软件内可实现边学习边实操的教学模式，支持创建学习资源或教学课件。13、资源与管理：软件和网络资源社区无缝连接，提供免费的个人云盘和学校云盘。用户可直接在软件里拖曳下载社区内以及云盘中的三维模型，也可以将软件中模型直接上传到云盘和社区。</t>
  </si>
  <si>
    <t>激光切割三维设计
软件</t>
  </si>
  <si>
    <t>1、触屏操作：支持具有操作系统触屏功能的所有白板、投影和显示器等硬件。2、设计功能：可实现实体设计、草图绘制和模型编辑功能。3、矢量图生成：可以直接将*.jpg、*.png、*.gif、*.bmp、*.tif等格式的图片自动转换成二维草图。4、截断切口：在等厚板材的交界位置，自动生成截断切口。将实体切割成多个独立的板材结构。5、拼插槽：在板材侧边添加可互相拼插的插槽且可以调整长度、数量以及深度。6、板材拼接：在两个实体之间制作拼接效果，可以调整槽长度、数量以及凸槽的凸出高度。7、布局参数：可以布局平板的长度、宽度，切片间距以及激光切割补偿值。8、板材投影：无需转动板材，可以直接对面或实体进行投影生成二维图。9、结构转换：将任何实体造型转换成拼插或堆叠结构并自动排版布局，生成二维图形。10、侧面板材设计：沿板材边缘自动生成可直接调整角度、长度、高度、公差大小的侧面板材，且可将造型展开或折叠。11、沿线折叠：在板材上任意画一条直线，将板材沿着直线折叠，可以直接调整角度、高度、公差的大小。12、自动吸附：无需使用装配命令，可将三维模型快速贴合。13、纹理贴图：将*.bmp、*.gif、*.jpg、*.jpeg、*.png、*.tif图片直接附着在实体表面上，可通过草图进行描绘。14、导出激光切割文件：二维图形输出，支持任何激光切割机使用的DWG/DXF格式文件</t>
  </si>
  <si>
    <t>桌面式智能真空成型机</t>
  </si>
  <si>
    <t xml:space="preserve">桌面式智能真空成型机是一款基于教学场景专门定向开发的，方便学生及个人DIY爱好者的桌面吸塑机，吸塑机的工作原理是通过加热吸塑材料（常见的吸塑材料以PVC、PP为主）到一定温度后，吸塑材料变得柔软可变形，通过高压高流速将吸塑材料真空吸附在模具表面，待冷却后即获得吸塑成品。吸塑成品既可以直接作为作品如：小汽车外壳、面具、灯罩等。
在加入3D打印机、激光切割机、CNC等设备后，我们可以自己制作原始模具，让iForm进行翻模生成更多DIY作品，如石膏作品、石蜡作品、巧克力作品、果冻作品、DIY香皂等等；
1、产品名称：桌面式智能真空成型机；
2、产品尺寸：长*宽*高（mm）≥500*280*420；
3、加工幅面：≥长300mm*宽200mm；最大吸塑高度：≥180mm； 
4、产品结构：采用航空铝合金外壳搭配钢化玻璃面板，安全美观；
5、供电方式与功率：220V，50Hz~60Hz，平均功率小于1.3kw；加热功率最大可达1.0kw;
6、加热热源：采用远红外微晶面板热源，能实现超高速升温，且热源加热均匀；
7、智能温控：采用红外测温传感器实现时时精准温度测量；
8、▲动态真空与鼓风系统：动态真空能实现周期吸力控制；完成吸塑后自动实现鼓风吹气冷却并快速脱模；
9、▲智能耗材系统：搭载2.8寸液晶屏，能实现向导式操作完成多元耗材厚度、材料、吸力设置及控制；
10、智能安全锁：智能识别平台抬升状态，抬升后解锁加热，平台落地后检测；
11、▲智能锁紧：在平台吸塑时，电磁锁紧，保证吸塑紧密同时保证气密性良好；
12、符合人体力学设计：人体力学球形把手，在保证使用过程中操作方便；
13、▲配套课程与教学资源，课程内容包含且不限于：现代工业制造、制造专属作品、塑料的生产、车身的设计和制作、减少塑料污染、制作手工皂、创造美丽星空等课程内容
</t>
  </si>
  <si>
    <t>桌面式智能真空成型机标准耗材包</t>
  </si>
  <si>
    <t>桌面式智能真空成型机常用耗材
1、耗材名称：食品级PETG≥ 330mm*225mm*0.5mm 数量*15表面防尘静电防刮擦膜封；
2、耗材名称：日化级白色HIPS ≥ 330mm*225mm*0.5mm 数量*20；
3、耗材名称：日化级白色HIPS ≥ 330mm*225mm*1.0mm 数量*5；
4、内置矿物防潮干燥剂；</t>
  </si>
  <si>
    <t>桌面式智能真空成型机课程耗材包</t>
  </si>
  <si>
    <t>一、桌面式真空成型机课程耗材包是专为桌面式智能真空成型机准备的课程包，其内容包括标准耗材包、i课程内容配件、课程书籍以及其他相关电子版教材内容；
二、课程内容包含以下课程内容：
1、认识iForm；
2、现代工业制造；
3、制作专属作品；
4、塑料的生产；
5、减少塑料污染；
6、车身的设计与制作；
7、创造美丽星空；
8、创造景观花园；
9、制作手工皂；
10、制作探索相框；
课程内容涉及到工业塑料的生产与制作、了解使用模具和翻模的使用、基于自制模具的手工皂的制作，以及用项目式教学的方式深入浅出的介绍如何使用吸塑机、如何自制模具、如何翻模。
课程耗材包含食品级PETG≥ 330mm*225mm*0.5mm 数量*20，表面防尘静电防刮擦膜封；日化级白色HIPS ≥330mm*225mm*0.5mm 数量*20；并内置矿物防潮干燥剂；
iForm课程内容配件根据课程拓展的内容标配了课程相关标准模具，多彩黏土橡皮泥一份、便捷丙烯颜料一份、手工皂基原料一份、模型专用石膏粉一袋、量杯量具等相关配件若干、安全加热台一套等</t>
  </si>
  <si>
    <t>十字小螺丝刀
（2寸）</t>
  </si>
  <si>
    <t>金属及塑料材质，总长≥12.5厘米。</t>
  </si>
  <si>
    <t>小剪刀</t>
  </si>
  <si>
    <t>金属及塑料材质，圆头防戳，带保护套，总长13.2厘米。</t>
  </si>
  <si>
    <t>钳子三件套</t>
  </si>
  <si>
    <t>包含钢丝钳、斜嘴钳、尖嘴钳，6寸。</t>
  </si>
  <si>
    <t>真空泵</t>
  </si>
  <si>
    <t>加油量≥500ml，电机功率750w,4升双极。</t>
  </si>
  <si>
    <t>充气泵</t>
  </si>
  <si>
    <t>智能充气双缸，</t>
  </si>
  <si>
    <t>显微镜</t>
  </si>
  <si>
    <t>最大20000倍，配备载玻片及防震便携包。</t>
  </si>
  <si>
    <t>配备脚手架，赤道仪，80大口径。</t>
  </si>
  <si>
    <t>万用表</t>
  </si>
  <si>
    <t>手动量程标准万用表</t>
  </si>
  <si>
    <t>插排
（5~10米）</t>
  </si>
  <si>
    <t>20孔插排。</t>
  </si>
  <si>
    <t>USB插排</t>
  </si>
  <si>
    <t>8插位，4USB位，线长1.5米。</t>
  </si>
  <si>
    <t>工具柜</t>
  </si>
  <si>
    <t>一套24个，总宽90厘米，高度98厘米。单个尺寸≥25*22*11.2厘米。</t>
  </si>
  <si>
    <t>电烙铁</t>
  </si>
  <si>
    <t>双屏二合一拆焊台，数显。</t>
  </si>
  <si>
    <t>玻璃器皿</t>
  </si>
  <si>
    <t>耐高温，透明度高，全套不少于9种材料。</t>
  </si>
  <si>
    <t>水火箭</t>
  </si>
  <si>
    <t>500ml水动力火箭，带打气筒一个。</t>
  </si>
  <si>
    <t>5号电池</t>
  </si>
  <si>
    <t>箱</t>
  </si>
  <si>
    <t>5号电池，一箱40个。</t>
  </si>
  <si>
    <t>7号电池</t>
  </si>
  <si>
    <t>7号电池，一箱40个。</t>
  </si>
  <si>
    <t>化学</t>
  </si>
  <si>
    <t>127个器材，90试剂，可做51个实验。</t>
  </si>
  <si>
    <t>光学试验箱</t>
  </si>
  <si>
    <t>光学实验演示箱，43件，32种类。</t>
  </si>
  <si>
    <t>电磁学</t>
  </si>
  <si>
    <t>电磁学82件套。</t>
  </si>
  <si>
    <t>范式起电机</t>
  </si>
  <si>
    <t>配备，起电机，灯光板，蛋挞盒等材料。</t>
  </si>
  <si>
    <t>辉光球（小）</t>
  </si>
  <si>
    <t>9寸辉光球。</t>
  </si>
  <si>
    <t>静电悬浮套装</t>
  </si>
  <si>
    <t>静电悬浮套装，包含多种材料。</t>
  </si>
  <si>
    <t>摩擦起电球</t>
  </si>
  <si>
    <t>包含主体，放点球，绝缘板，羊毛，蛋挞托，纸花，pvc管。</t>
  </si>
  <si>
    <t>赫兹实验</t>
  </si>
  <si>
    <t>亚克力材质，尺寸18*8*38厘米。</t>
  </si>
  <si>
    <t>韦氏起电机</t>
  </si>
  <si>
    <t>尺寸≥27*34厘米，包含铝板、底座、圆形塑料板。</t>
  </si>
  <si>
    <t>发电机模型</t>
  </si>
  <si>
    <t>直流交流发电机演示器，</t>
  </si>
  <si>
    <t>磁感线演示瓶</t>
  </si>
  <si>
    <t>包含，模拟瓶、条形磁铁、支架。</t>
  </si>
  <si>
    <t>车轮陀螺</t>
  </si>
  <si>
    <t>车轮直径26寸。</t>
  </si>
  <si>
    <t>马德堡半球</t>
  </si>
  <si>
    <t>配有金属盆、专用拉绳、真空泵。</t>
  </si>
  <si>
    <t>蒸汽机模型</t>
  </si>
  <si>
    <t>尺寸≥12*9*13厘米，主体为金属材质</t>
  </si>
  <si>
    <t>乒乓球机关炮</t>
  </si>
  <si>
    <t>乒乓球机关炮，尺寸≥55*25厘米，只要材质pvc。</t>
  </si>
  <si>
    <t>空气大炮</t>
  </si>
  <si>
    <t>包含盖板、空气桶、烟圈板，尺寸：≥56*62*40厘米。</t>
  </si>
  <si>
    <t>书本拔河</t>
  </si>
  <si>
    <t>书本拔河，书本尺寸≥30*44厘米。</t>
  </si>
  <si>
    <t>塑料袋火箭</t>
  </si>
  <si>
    <t>包含塑料袋、机翼、</t>
  </si>
  <si>
    <t>摩擦振子</t>
  </si>
  <si>
    <t>主体为金属材质</t>
  </si>
  <si>
    <t>套人泡泡</t>
  </si>
  <si>
    <t>包含套圈，泡泡水等</t>
  </si>
  <si>
    <t>帘式泡泡</t>
  </si>
  <si>
    <t>包含支架及棉绳。</t>
  </si>
  <si>
    <t>巨大泡泡</t>
  </si>
  <si>
    <t>包含伸缩杆、棉绳、泡泡水。</t>
  </si>
  <si>
    <t>吐火的泡泡</t>
  </si>
  <si>
    <t>包含气罐、喷火嘴、打火机、泡泡液、吐火圈。</t>
  </si>
  <si>
    <t>看见声音</t>
  </si>
  <si>
    <t>尺寸：≥16*22厘米。</t>
  </si>
  <si>
    <t>手摇留声机</t>
  </si>
  <si>
    <t>尺寸≥22*30*25厘米。</t>
  </si>
  <si>
    <t>会唱歌的管子</t>
  </si>
  <si>
    <t>包含铁管、喷枪。</t>
  </si>
  <si>
    <t>高度约30厘米，主体为金属材质。</t>
  </si>
  <si>
    <t>火龙卷</t>
  </si>
  <si>
    <t>金属材质，尺寸：≥32*50厘米。</t>
  </si>
  <si>
    <t>压缩引火仪</t>
  </si>
  <si>
    <t>包含火绒、气缸、活塞等多种材料。</t>
  </si>
  <si>
    <t>酒精冲天炮</t>
  </si>
  <si>
    <t>包含瓶子、酒精、发射管等多种材料。尺寸：≥50*30厘米。</t>
  </si>
  <si>
    <t>风的形成</t>
  </si>
  <si>
    <t>亚克力材质，≥32*30*11厘米。</t>
  </si>
  <si>
    <t>粉尘爆炸</t>
  </si>
  <si>
    <t>包含瓶子、蜡烛等做种材质，</t>
  </si>
  <si>
    <t>光的三原色</t>
  </si>
  <si>
    <t>亚克力等材质，</t>
  </si>
  <si>
    <t>光通讯</t>
  </si>
  <si>
    <t>包含手电筒、接收端音响、发射端音响。</t>
  </si>
  <si>
    <t>光的反射</t>
  </si>
  <si>
    <t>亚克力材质，</t>
  </si>
  <si>
    <t>光的全反射</t>
  </si>
  <si>
    <t>亚克力材质。</t>
  </si>
  <si>
    <t>烛光无限</t>
  </si>
  <si>
    <t>亚克力、蜡烛、反射镜片等材料。</t>
  </si>
  <si>
    <t>光压风车</t>
  </si>
  <si>
    <t>尺寸：≥8*21厘米。高硼硅材质。</t>
  </si>
  <si>
    <t>液氮动力球</t>
  </si>
  <si>
    <t>液氮及金属材质，</t>
  </si>
  <si>
    <t>图书</t>
  </si>
  <si>
    <t>批</t>
  </si>
  <si>
    <t>一、技术要求：
1、投标人按采购人提供的采访要求提供国家正式出版社出版的正版图书，不得有盗版和伪劣图书，否则以十倍价值赔偿，并承担由此引起的一切责任。
2、投标人按《中国图书馆分类法》（第五版）及采购人对各级类目的细分要求对图书进行准确分类、编目，按 MARC格式标准著录，著录数据能为采购方图书馆管理系统接受。
3、到馆加工，投标人按采购人中文图书采编加工全程服务流程达到招标项目的质量要求，包括采购质量、分编质量、加工质量、数据质量、服务质量及其它明确要求的质量内容； 
二、图书采购、服务要求：
1、投标人按甲方提供目录供货或现采，供货率不低于95%。
2、投标人提供的数据应与采购人图书系统相匹配，保证采购人能正常使用，否则由此产生的技术、资金问题由投标人自己解决。
3、投标人按《中国图书馆分类法》（第五版）对所采购的图书进行分类，图书分编、著录具体事项见《图书分类细则》、《图书著录细则》，并按国家图书馆编目标准进行规范著录。
4、图书加工需要驻馆加工，包含提供标准的MARC数据并确保与采购方所用图书管理软件兼容，加工具体事项依照采购方要求。
5、图书打包时要求每批附总清单一份，要求有包号、条码号、题名、出版社、定价、复本数、码洋等字段；总清单还包括每批总的图书种、册数，码洋数。 
6、准确率：要求投标人严格按照订单发书，不允许任意搭配图书，断货部分的图书调换，需经甲方允许。
三、售后服务要求：
1、换货与退货：图书或光盘到馆后不符合采购方利用，非图书馆订购的图书，有错页、缺页、污损的图书，无论加工与否一律无条件退货，费用由投标人承担。 
2、交货与验收：投标人至少指定一名人员到馆协助采购人验收图书。
3、供货期：30个日历日。</t>
  </si>
  <si>
    <t>棋桌</t>
  </si>
  <si>
    <r>
      <rPr>
        <sz val="10"/>
        <color rgb="FF000000"/>
        <rFont val="Songti SC Regular"/>
        <charset val="0"/>
      </rPr>
      <t>1.</t>
    </r>
    <r>
      <rPr>
        <sz val="10"/>
        <color rgb="FF000000"/>
        <rFont val="宋体"/>
        <charset val="0"/>
      </rPr>
      <t>优质实木做原料，采用木材蜡油做表面处理，不含三苯甲醛和重金属，具有深层养护功能，防水防污，设计简约大气，符合人体工程学；</t>
    </r>
    <r>
      <rPr>
        <sz val="10"/>
        <color rgb="FF000000"/>
        <rFont val="Songti SC Regular"/>
        <charset val="0"/>
      </rPr>
      <t xml:space="preserve">
2.</t>
    </r>
    <r>
      <rPr>
        <sz val="10"/>
        <color rgb="FF000000"/>
        <rFont val="宋体"/>
        <charset val="0"/>
      </rPr>
      <t>桌角采用圆弧型设计，加粗桌腿，榫卯结构，确保使用安全；</t>
    </r>
    <r>
      <rPr>
        <sz val="10"/>
        <color rgb="FF000000"/>
        <rFont val="Songti SC Regular"/>
        <charset val="0"/>
      </rPr>
      <t xml:space="preserve">
3.</t>
    </r>
    <r>
      <rPr>
        <sz val="10"/>
        <color rgb="FF000000"/>
        <rFont val="宋体"/>
        <charset val="0"/>
      </rPr>
      <t>带有储物空间，嵌入式双面棋盘；</t>
    </r>
    <r>
      <rPr>
        <sz val="10"/>
        <color rgb="FF000000"/>
        <rFont val="Songti SC Regular"/>
        <charset val="0"/>
      </rPr>
      <t xml:space="preserve">
4.</t>
    </r>
    <r>
      <rPr>
        <sz val="10"/>
        <color rgb="FF000000"/>
        <rFont val="宋体"/>
        <charset val="0"/>
      </rPr>
      <t>桌面可放置投影设备，便于学生展示对弈过程。</t>
    </r>
    <r>
      <rPr>
        <sz val="10"/>
        <color rgb="FF000000"/>
        <rFont val="Songti SC Regular"/>
        <charset val="0"/>
      </rPr>
      <t xml:space="preserve">
5</t>
    </r>
    <r>
      <rPr>
        <sz val="10"/>
        <color rgb="FF000000"/>
        <rFont val="宋体"/>
        <charset val="0"/>
      </rPr>
      <t>．外尺寸</t>
    </r>
    <r>
      <rPr>
        <sz val="10"/>
        <color rgb="FF000000"/>
        <rFont val="Songti SC Regular"/>
        <charset val="0"/>
      </rPr>
      <t>≥800×550×580MM</t>
    </r>
    <r>
      <rPr>
        <sz val="10"/>
        <color rgb="FF000000"/>
        <rFont val="宋体"/>
        <charset val="0"/>
      </rPr>
      <t>（长宽高）</t>
    </r>
  </si>
  <si>
    <t>凳子</t>
  </si>
  <si>
    <r>
      <rPr>
        <sz val="10"/>
        <color rgb="FF000000"/>
        <rFont val="Songti SC Regular"/>
        <charset val="0"/>
      </rPr>
      <t>1.</t>
    </r>
    <r>
      <rPr>
        <sz val="10"/>
        <color rgb="FF000000"/>
        <rFont val="宋体"/>
        <charset val="134"/>
      </rPr>
      <t>优质实木做原料，采用绿色环保清漆工艺，设计简约大气，符合人体工程学，边角采用圆弧型设计，确保使用安全；</t>
    </r>
    <r>
      <rPr>
        <sz val="10"/>
        <color rgb="FF000000"/>
        <rFont val="Songti SC Regular"/>
        <charset val="0"/>
      </rPr>
      <t xml:space="preserve">
2.</t>
    </r>
    <r>
      <rPr>
        <sz val="10"/>
        <color rgb="FF000000"/>
        <rFont val="宋体"/>
        <charset val="134"/>
      </rPr>
      <t>整装榫卯柜架结构；</t>
    </r>
    <r>
      <rPr>
        <sz val="10"/>
        <color rgb="FF000000"/>
        <rFont val="Songti SC Regular"/>
        <charset val="0"/>
      </rPr>
      <t xml:space="preserve">
3.</t>
    </r>
    <r>
      <rPr>
        <sz val="10"/>
        <color rgb="FF000000"/>
        <rFont val="宋体"/>
        <charset val="134"/>
      </rPr>
      <t>配备静音防滑脚垫，确保对弈环境安静；</t>
    </r>
    <r>
      <rPr>
        <sz val="10"/>
        <color rgb="FF000000"/>
        <rFont val="Songti SC Regular"/>
        <charset val="0"/>
      </rPr>
      <t xml:space="preserve">
4.</t>
    </r>
    <r>
      <rPr>
        <sz val="10"/>
        <color rgb="FF000000"/>
        <rFont val="宋体"/>
        <charset val="134"/>
      </rPr>
      <t>与棋桌配套使用。</t>
    </r>
    <r>
      <rPr>
        <sz val="10"/>
        <color rgb="FF000000"/>
        <rFont val="Songti SC Regular"/>
        <charset val="0"/>
      </rPr>
      <t xml:space="preserve">
5.</t>
    </r>
    <r>
      <rPr>
        <sz val="10"/>
        <color rgb="FF000000"/>
        <rFont val="宋体"/>
        <charset val="134"/>
      </rPr>
      <t>外尺寸</t>
    </r>
    <r>
      <rPr>
        <sz val="10"/>
        <color rgb="FF000000"/>
        <rFont val="Songti SC Regular"/>
        <charset val="0"/>
      </rPr>
      <t>≥310×320×630MM</t>
    </r>
    <r>
      <rPr>
        <sz val="10"/>
        <color rgb="FF000000"/>
        <rFont val="宋体"/>
        <charset val="134"/>
      </rPr>
      <t>（长宽高）</t>
    </r>
  </si>
  <si>
    <t>围棋</t>
  </si>
  <si>
    <t>1、楠竹罐+精瓷+楠竹盘13/19线             
2、棋盘≥44/47CM
3、棋子≥22MM</t>
  </si>
  <si>
    <t>象棋</t>
  </si>
  <si>
    <t>1、棋子直径：≥4.3CM
2、材质：榉木</t>
  </si>
  <si>
    <t>教学围棋</t>
  </si>
  <si>
    <r>
      <rPr>
        <sz val="10"/>
        <color rgb="FF000000"/>
        <rFont val="宋体"/>
        <charset val="134"/>
      </rPr>
      <t>尺寸</t>
    </r>
    <r>
      <rPr>
        <sz val="10"/>
        <color rgb="FF000000"/>
        <rFont val="Songti SC Regular"/>
        <charset val="0"/>
      </rPr>
      <t>≥1</t>
    </r>
    <r>
      <rPr>
        <sz val="10"/>
        <color rgb="FF000000"/>
        <rFont val="宋体"/>
        <charset val="134"/>
      </rPr>
      <t>米</t>
    </r>
    <r>
      <rPr>
        <sz val="10"/>
        <color rgb="FF000000"/>
        <rFont val="Songti SC Regular"/>
        <charset val="0"/>
      </rPr>
      <t>*1</t>
    </r>
    <r>
      <rPr>
        <sz val="10"/>
        <color rgb="FF000000"/>
        <rFont val="宋体"/>
        <charset val="134"/>
      </rPr>
      <t>米，具备磁吸功能，便于课堂展示，可俯仰调节，配备棋斗、提手、移动支架，具有万向轮刹车轮，合金包边，配备老师专用磁力棋具，含象棋和围棋，方便教学使用</t>
    </r>
  </si>
  <si>
    <t>航空模拟器用电脑</t>
  </si>
  <si>
    <t xml:space="preserve">1、CPU "ARM架构处理器，核心数≥8，主频≥2.3GHz、"
2、内存 ≥8GB
3、内存要求 支持DDR5及以上内存类型，内存频率≥4000MHz；提供的产品CPU支持的内存最高速率≥4400MT/S；
4、 硬盘 ≥256GB UFS 固态硬盘+1T机械硬盘
5、显卡 集成显卡或独立显卡
6、声卡 集成声卡
7、网卡 主板集成10/100/1000M以太网卡；8  键盘、鼠标 同品牌抗菌键盘、抗菌鼠标
8、显示器 ≥23.8英寸
9、机箱防尘 整机具备防尘设计，防尘等级满足IP5X
10、USB接口 ≥8个主板原生USB接口（含Type-C），其中原生USB 3.0接口≥6个
11、电源 ≥180W电源
12、安全特性 支持限制USB接口使用用途，可以设置USB接口为USB存储只读和USB存储拒绝（可识别鼠标和键盘），
13、 可靠性 MTBF≥100万小时
14、机箱 ≤9L
</t>
  </si>
</sst>
</file>

<file path=xl/styles.xml><?xml version="1.0" encoding="utf-8"?>
<styleSheet xmlns="http://schemas.openxmlformats.org/spreadsheetml/2006/main">
  <numFmts count="5">
    <numFmt numFmtId="176" formatCode="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52">
    <font>
      <sz val="11"/>
      <color theme="1"/>
      <name val="宋体"/>
      <charset val="134"/>
      <scheme val="minor"/>
    </font>
    <font>
      <sz val="11"/>
      <color rgb="FFFF0000"/>
      <name val="宋体"/>
      <charset val="134"/>
      <scheme val="minor"/>
    </font>
    <font>
      <b/>
      <sz val="16"/>
      <color rgb="FFFF0000"/>
      <name val="宋体"/>
      <charset val="134"/>
      <scheme val="minor"/>
    </font>
    <font>
      <b/>
      <sz val="16"/>
      <color theme="1"/>
      <name val="宋体"/>
      <charset val="134"/>
      <scheme val="minor"/>
    </font>
    <font>
      <b/>
      <sz val="10"/>
      <color rgb="FFFF0000"/>
      <name val="宋体"/>
      <charset val="134"/>
      <scheme val="minor"/>
    </font>
    <font>
      <b/>
      <sz val="10"/>
      <color theme="1"/>
      <name val="宋体"/>
      <charset val="134"/>
      <scheme val="minor"/>
    </font>
    <font>
      <b/>
      <sz val="10"/>
      <name val="宋体"/>
      <charset val="134"/>
    </font>
    <font>
      <sz val="10"/>
      <color rgb="FFFF0000"/>
      <name val="宋体"/>
      <charset val="134"/>
      <scheme val="minor"/>
    </font>
    <font>
      <sz val="10"/>
      <color theme="1"/>
      <name val="宋体"/>
      <charset val="134"/>
      <scheme val="minor"/>
    </font>
    <font>
      <sz val="10"/>
      <color rgb="FFFF0000"/>
      <name val="宋体"/>
      <charset val="134"/>
    </font>
    <font>
      <sz val="10"/>
      <name val="宋体"/>
      <charset val="134"/>
    </font>
    <font>
      <sz val="10"/>
      <color theme="1"/>
      <name val="宋体"/>
      <charset val="134"/>
    </font>
    <font>
      <b/>
      <sz val="10"/>
      <name val="宋体"/>
      <charset val="134"/>
      <scheme val="minor"/>
    </font>
    <font>
      <sz val="10"/>
      <color rgb="FF000000"/>
      <name val="宋体"/>
      <charset val="134"/>
    </font>
    <font>
      <sz val="10"/>
      <name val="宋体"/>
      <charset val="134"/>
      <scheme val="minor"/>
    </font>
    <font>
      <sz val="10"/>
      <color theme="1"/>
      <name val="仿宋_GB2312"/>
      <charset val="134"/>
    </font>
    <font>
      <sz val="10"/>
      <color indexed="8"/>
      <name val="宋体"/>
      <charset val="134"/>
    </font>
    <font>
      <sz val="9"/>
      <name val="宋体"/>
      <charset val="134"/>
    </font>
    <font>
      <sz val="10"/>
      <name val="宋体"/>
      <charset val="134"/>
      <scheme val="major"/>
    </font>
    <font>
      <sz val="11"/>
      <name val="宋体"/>
      <charset val="134"/>
      <scheme val="minor"/>
    </font>
    <font>
      <sz val="10"/>
      <name val="仿宋_GB2312"/>
      <charset val="134"/>
    </font>
    <font>
      <sz val="10"/>
      <color rgb="FF000000"/>
      <name val="宋体"/>
      <charset val="134"/>
      <scheme val="minor"/>
    </font>
    <font>
      <sz val="10"/>
      <color rgb="FF000000"/>
      <name val="Songti SC Regular"/>
      <charset val="0"/>
    </font>
    <font>
      <sz val="11"/>
      <color rgb="FF9C6500"/>
      <name val="宋体"/>
      <charset val="134"/>
      <scheme val="minor"/>
    </font>
    <font>
      <sz val="11"/>
      <color rgb="FF9C0006"/>
      <name val="宋体"/>
      <charset val="134"/>
      <scheme val="minor"/>
    </font>
    <font>
      <sz val="11"/>
      <color theme="0"/>
      <name val="宋体"/>
      <charset val="134"/>
      <scheme val="minor"/>
    </font>
    <font>
      <sz val="12"/>
      <name val="宋体"/>
      <charset val="134"/>
    </font>
    <font>
      <sz val="11"/>
      <color rgb="FFFA7D00"/>
      <name val="宋体"/>
      <charset val="134"/>
      <scheme val="minor"/>
    </font>
    <font>
      <b/>
      <sz val="11"/>
      <color theme="3"/>
      <name val="宋体"/>
      <charset val="134"/>
      <scheme val="minor"/>
    </font>
    <font>
      <b/>
      <sz val="13"/>
      <color theme="3"/>
      <name val="宋体"/>
      <charset val="134"/>
      <scheme val="minor"/>
    </font>
    <font>
      <sz val="11"/>
      <color rgb="FF006100"/>
      <name val="宋体"/>
      <charset val="134"/>
      <scheme val="minor"/>
    </font>
    <font>
      <b/>
      <sz val="11"/>
      <color rgb="FFFA7D00"/>
      <name val="宋体"/>
      <charset val="134"/>
      <scheme val="minor"/>
    </font>
    <font>
      <b/>
      <sz val="11"/>
      <color theme="1"/>
      <name val="宋体"/>
      <charset val="134"/>
      <scheme val="minor"/>
    </font>
    <font>
      <u/>
      <sz val="11"/>
      <color rgb="FF0000FF"/>
      <name val="宋体"/>
      <charset val="134"/>
      <scheme val="minor"/>
    </font>
    <font>
      <b/>
      <sz val="15"/>
      <color theme="3"/>
      <name val="宋体"/>
      <charset val="134"/>
      <scheme val="minor"/>
    </font>
    <font>
      <sz val="12"/>
      <name val="Times New Roman"/>
      <charset val="0"/>
    </font>
    <font>
      <u/>
      <sz val="11"/>
      <color rgb="FF800080"/>
      <name val="宋体"/>
      <charset val="134"/>
      <scheme val="minor"/>
    </font>
    <font>
      <b/>
      <sz val="18"/>
      <color theme="3"/>
      <name val="宋体"/>
      <charset val="134"/>
      <scheme val="minor"/>
    </font>
    <font>
      <b/>
      <sz val="11"/>
      <color rgb="FFFFFFFF"/>
      <name val="宋体"/>
      <charset val="134"/>
      <scheme val="minor"/>
    </font>
    <font>
      <b/>
      <sz val="11"/>
      <color rgb="FF3F3F3F"/>
      <name val="宋体"/>
      <charset val="134"/>
      <scheme val="minor"/>
    </font>
    <font>
      <sz val="11"/>
      <color rgb="FF3F3F76"/>
      <name val="宋体"/>
      <charset val="134"/>
      <scheme val="minor"/>
    </font>
    <font>
      <i/>
      <sz val="11"/>
      <color rgb="FF7F7F7F"/>
      <name val="宋体"/>
      <charset val="134"/>
      <scheme val="minor"/>
    </font>
    <font>
      <sz val="10"/>
      <color theme="1"/>
      <name val="Arial"/>
      <charset val="134"/>
    </font>
    <font>
      <sz val="10"/>
      <color rgb="FF000000"/>
      <name val="Arial"/>
      <charset val="134"/>
    </font>
    <font>
      <sz val="10"/>
      <color rgb="FF000000"/>
      <name val="仿宋"/>
      <charset val="134"/>
    </font>
    <font>
      <sz val="10"/>
      <color rgb="FF000000"/>
      <name val="华文中宋"/>
      <charset val="134"/>
    </font>
    <font>
      <sz val="10"/>
      <color theme="1"/>
      <name val="方正书宋_GBK"/>
      <charset val="134"/>
    </font>
    <font>
      <sz val="10"/>
      <name val="Arial"/>
      <charset val="134"/>
    </font>
    <font>
      <b/>
      <sz val="10"/>
      <color rgb="FFFF0000"/>
      <name val="宋体"/>
      <charset val="134"/>
    </font>
    <font>
      <sz val="10"/>
      <name val="方正书宋_GBK"/>
      <charset val="134"/>
    </font>
    <font>
      <sz val="10"/>
      <name val="DejaVu Sans"/>
      <charset val="134"/>
    </font>
    <font>
      <sz val="10"/>
      <color rgb="FF000000"/>
      <name val="宋体"/>
      <charset val="0"/>
    </font>
  </fonts>
  <fills count="3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6"/>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8"/>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4">
    <xf numFmtId="0" fontId="0" fillId="0" borderId="0">
      <alignment vertical="center"/>
    </xf>
    <xf numFmtId="0" fontId="35" fillId="0" borderId="0">
      <alignment vertical="center"/>
    </xf>
    <xf numFmtId="0" fontId="25" fillId="22" borderId="0" applyNumberFormat="0" applyBorder="0" applyAlignment="0" applyProtection="0">
      <alignment vertical="center"/>
    </xf>
    <xf numFmtId="0" fontId="0" fillId="25" borderId="0" applyNumberFormat="0" applyBorder="0" applyAlignment="0" applyProtection="0">
      <alignment vertical="center"/>
    </xf>
    <xf numFmtId="0" fontId="0" fillId="24" borderId="0" applyNumberFormat="0" applyBorder="0" applyAlignment="0" applyProtection="0">
      <alignment vertical="center"/>
    </xf>
    <xf numFmtId="0" fontId="25" fillId="23" borderId="0" applyNumberFormat="0" applyBorder="0" applyAlignment="0" applyProtection="0">
      <alignment vertical="center"/>
    </xf>
    <xf numFmtId="0" fontId="0" fillId="0" borderId="0">
      <alignment vertical="center"/>
    </xf>
    <xf numFmtId="0" fontId="25" fillId="19" borderId="0" applyNumberFormat="0" applyBorder="0" applyAlignment="0" applyProtection="0">
      <alignment vertical="center"/>
    </xf>
    <xf numFmtId="0" fontId="0" fillId="20" borderId="0" applyNumberFormat="0" applyBorder="0" applyAlignment="0" applyProtection="0">
      <alignment vertical="center"/>
    </xf>
    <xf numFmtId="0" fontId="25" fillId="16" borderId="0" applyNumberFormat="0" applyBorder="0" applyAlignment="0" applyProtection="0">
      <alignment vertical="center"/>
    </xf>
    <xf numFmtId="0" fontId="25" fillId="21" borderId="0" applyNumberFormat="0" applyBorder="0" applyAlignment="0" applyProtection="0">
      <alignment vertical="center"/>
    </xf>
    <xf numFmtId="0" fontId="0" fillId="0" borderId="0"/>
    <xf numFmtId="0" fontId="25" fillId="18" borderId="0" applyNumberFormat="0" applyBorder="0" applyAlignment="0" applyProtection="0">
      <alignment vertical="center"/>
    </xf>
    <xf numFmtId="0" fontId="0" fillId="26" borderId="0" applyNumberFormat="0" applyBorder="0" applyAlignment="0" applyProtection="0">
      <alignment vertical="center"/>
    </xf>
    <xf numFmtId="0" fontId="0" fillId="30" borderId="0" applyNumberFormat="0" applyBorder="0" applyAlignment="0" applyProtection="0">
      <alignment vertical="center"/>
    </xf>
    <xf numFmtId="0" fontId="0" fillId="29" borderId="0" applyNumberFormat="0" applyBorder="0" applyAlignment="0" applyProtection="0">
      <alignment vertical="center"/>
    </xf>
    <xf numFmtId="0" fontId="3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8" fillId="31" borderId="11" applyNumberFormat="0" applyAlignment="0" applyProtection="0">
      <alignment vertical="center"/>
    </xf>
    <xf numFmtId="0" fontId="34" fillId="0" borderId="8" applyNumberFormat="0" applyFill="0" applyAlignment="0" applyProtection="0">
      <alignment vertical="center"/>
    </xf>
    <xf numFmtId="0" fontId="40" fillId="33" borderId="9" applyNumberFormat="0" applyAlignment="0" applyProtection="0">
      <alignment vertical="center"/>
    </xf>
    <xf numFmtId="0" fontId="33" fillId="0" borderId="0" applyNumberFormat="0" applyFill="0" applyBorder="0" applyAlignment="0" applyProtection="0">
      <alignment vertical="center"/>
    </xf>
    <xf numFmtId="0" fontId="39" fillId="15" borderId="12" applyNumberFormat="0" applyAlignment="0" applyProtection="0">
      <alignment vertical="center"/>
    </xf>
    <xf numFmtId="0" fontId="26" fillId="0" borderId="0">
      <alignment vertical="center"/>
    </xf>
    <xf numFmtId="0" fontId="0" fillId="17" borderId="0" applyNumberFormat="0" applyBorder="0" applyAlignment="0" applyProtection="0">
      <alignment vertical="center"/>
    </xf>
    <xf numFmtId="0" fontId="0" fillId="34" borderId="0" applyNumberFormat="0" applyBorder="0" applyAlignment="0" applyProtection="0">
      <alignment vertical="center"/>
    </xf>
    <xf numFmtId="42" fontId="0" fillId="0" borderId="0" applyFont="0" applyFill="0" applyBorder="0" applyAlignment="0" applyProtection="0">
      <alignment vertical="center"/>
    </xf>
    <xf numFmtId="0" fontId="28" fillId="0" borderId="14" applyNumberFormat="0" applyFill="0" applyAlignment="0" applyProtection="0">
      <alignment vertical="center"/>
    </xf>
    <xf numFmtId="0" fontId="41" fillId="0" borderId="0" applyNumberFormat="0" applyFill="0" applyBorder="0" applyAlignment="0" applyProtection="0">
      <alignment vertical="center"/>
    </xf>
    <xf numFmtId="0" fontId="31" fillId="15" borderId="9" applyNumberFormat="0" applyAlignment="0" applyProtection="0">
      <alignment vertical="center"/>
    </xf>
    <xf numFmtId="0" fontId="25" fillId="14" borderId="0" applyNumberFormat="0" applyBorder="0" applyAlignment="0" applyProtection="0">
      <alignment vertical="center"/>
    </xf>
    <xf numFmtId="41" fontId="0" fillId="0" borderId="0" applyFont="0" applyFill="0" applyBorder="0" applyAlignment="0" applyProtection="0">
      <alignment vertical="center"/>
    </xf>
    <xf numFmtId="0" fontId="25" fillId="13" borderId="0" applyNumberFormat="0" applyBorder="0" applyAlignment="0" applyProtection="0">
      <alignment vertical="center"/>
    </xf>
    <xf numFmtId="0" fontId="0" fillId="32" borderId="13" applyNumberFormat="0" applyFont="0" applyAlignment="0" applyProtection="0">
      <alignment vertical="center"/>
    </xf>
    <xf numFmtId="0" fontId="30" fillId="1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9" fillId="0" borderId="8" applyNumberFormat="0" applyFill="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7" applyNumberFormat="0" applyFill="0" applyAlignment="0" applyProtection="0">
      <alignment vertical="center"/>
    </xf>
    <xf numFmtId="0" fontId="0" fillId="9" borderId="0" applyNumberFormat="0" applyBorder="0" applyAlignment="0" applyProtection="0">
      <alignment vertical="center"/>
    </xf>
    <xf numFmtId="0" fontId="0" fillId="8" borderId="0" applyNumberFormat="0" applyBorder="0" applyAlignment="0" applyProtection="0">
      <alignment vertical="center"/>
    </xf>
    <xf numFmtId="0" fontId="26" fillId="0" borderId="0">
      <alignment vertical="center"/>
    </xf>
    <xf numFmtId="0" fontId="25" fillId="28" borderId="0" applyNumberFormat="0" applyBorder="0" applyAlignment="0" applyProtection="0">
      <alignment vertical="center"/>
    </xf>
    <xf numFmtId="0" fontId="32" fillId="0" borderId="10" applyNumberFormat="0" applyFill="0" applyAlignment="0" applyProtection="0">
      <alignment vertical="center"/>
    </xf>
    <xf numFmtId="0" fontId="25" fillId="7" borderId="0" applyNumberFormat="0" applyBorder="0" applyAlignment="0" applyProtection="0">
      <alignment vertical="center"/>
    </xf>
    <xf numFmtId="0" fontId="24" fillId="6" borderId="0" applyNumberFormat="0" applyBorder="0" applyAlignment="0" applyProtection="0">
      <alignment vertical="center"/>
    </xf>
    <xf numFmtId="0" fontId="0" fillId="5" borderId="0" applyNumberFormat="0" applyBorder="0" applyAlignment="0" applyProtection="0">
      <alignment vertical="center"/>
    </xf>
    <xf numFmtId="0" fontId="1" fillId="0" borderId="0" applyNumberFormat="0" applyFill="0" applyBorder="0" applyAlignment="0" applyProtection="0">
      <alignment vertical="center"/>
    </xf>
    <xf numFmtId="0" fontId="23" fillId="4" borderId="0" applyNumberFormat="0" applyBorder="0" applyAlignment="0" applyProtection="0">
      <alignment vertical="center"/>
    </xf>
    <xf numFmtId="0" fontId="25" fillId="27" borderId="0" applyNumberFormat="0" applyBorder="0" applyAlignment="0" applyProtection="0">
      <alignment vertical="center"/>
    </xf>
    <xf numFmtId="0" fontId="25" fillId="11" borderId="0" applyNumberFormat="0" applyBorder="0" applyAlignment="0" applyProtection="0">
      <alignment vertical="center"/>
    </xf>
    <xf numFmtId="0" fontId="0" fillId="10" borderId="0" applyNumberFormat="0" applyBorder="0" applyAlignment="0" applyProtection="0">
      <alignment vertical="center"/>
    </xf>
  </cellStyleXfs>
  <cellXfs count="71">
    <xf numFmtId="0" fontId="0" fillId="0" borderId="0" xfId="0">
      <alignment vertical="center"/>
    </xf>
    <xf numFmtId="0" fontId="1" fillId="0" borderId="0" xfId="0" applyFont="1">
      <alignmen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9" fillId="0" borderId="4" xfId="2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center" vertical="center"/>
    </xf>
    <xf numFmtId="0" fontId="11" fillId="0" borderId="3" xfId="0" applyFont="1" applyFill="1" applyBorder="1" applyAlignment="1">
      <alignment horizontal="center" vertical="center"/>
    </xf>
    <xf numFmtId="0" fontId="10" fillId="0" borderId="3" xfId="21" applyFont="1" applyFill="1" applyBorder="1" applyAlignment="1">
      <alignment horizontal="center" vertical="center" wrapText="1"/>
    </xf>
    <xf numFmtId="0" fontId="11" fillId="0" borderId="3" xfId="0" applyFont="1" applyFill="1" applyBorder="1" applyAlignment="1">
      <alignment horizontal="center" vertical="center" wrapText="1"/>
    </xf>
    <xf numFmtId="0" fontId="0" fillId="0" borderId="3" xfId="0" applyFont="1" applyFill="1" applyBorder="1" applyAlignment="1">
      <alignment horizontal="center" vertical="center"/>
    </xf>
    <xf numFmtId="0" fontId="10" fillId="3" borderId="3" xfId="43" applyFont="1" applyFill="1" applyBorder="1" applyAlignment="1">
      <alignment horizontal="center" vertical="center" wrapText="1"/>
    </xf>
    <xf numFmtId="0" fontId="12" fillId="2"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3" fillId="0" borderId="3" xfId="0" applyNumberFormat="1" applyFont="1" applyFill="1" applyBorder="1" applyAlignment="1">
      <alignment horizontal="center" vertical="center"/>
    </xf>
    <xf numFmtId="0" fontId="8" fillId="0" borderId="3" xfId="0" applyFont="1" applyFill="1" applyBorder="1" applyAlignment="1">
      <alignment horizontal="left" vertical="center" wrapText="1"/>
    </xf>
    <xf numFmtId="0" fontId="8" fillId="0" borderId="3" xfId="0" applyNumberFormat="1" applyFont="1" applyFill="1" applyBorder="1" applyAlignment="1">
      <alignment horizontal="center" vertical="center"/>
    </xf>
    <xf numFmtId="0" fontId="8"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left" vertical="center" wrapText="1"/>
    </xf>
    <xf numFmtId="0" fontId="10" fillId="0" borderId="3"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0" fillId="0" borderId="3" xfId="0" applyNumberFormat="1" applyFont="1" applyFill="1" applyBorder="1" applyAlignment="1">
      <alignment horizontal="left" vertical="center" wrapText="1"/>
    </xf>
    <xf numFmtId="0" fontId="8" fillId="0" borderId="3" xfId="0" applyFont="1" applyFill="1" applyBorder="1" applyAlignment="1">
      <alignment vertical="center" wrapText="1"/>
    </xf>
    <xf numFmtId="0" fontId="10" fillId="0" borderId="3" xfId="0" applyFont="1" applyFill="1" applyBorder="1" applyAlignment="1">
      <alignment horizontal="left" vertical="center" wrapText="1"/>
    </xf>
    <xf numFmtId="0" fontId="14" fillId="0" borderId="3" xfId="0" applyNumberFormat="1" applyFont="1" applyFill="1" applyBorder="1" applyAlignment="1">
      <alignment horizontal="center" vertical="center"/>
    </xf>
    <xf numFmtId="0" fontId="15" fillId="0" borderId="3" xfId="0" applyFont="1" applyFill="1" applyBorder="1" applyAlignment="1">
      <alignment horizontal="center" vertical="center" wrapText="1"/>
    </xf>
    <xf numFmtId="0" fontId="7" fillId="0" borderId="5" xfId="0" applyFont="1" applyFill="1" applyBorder="1" applyAlignment="1">
      <alignment horizontal="center" vertical="center"/>
    </xf>
    <xf numFmtId="0" fontId="10" fillId="0" borderId="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7" fillId="3" borderId="3" xfId="0" applyNumberFormat="1" applyFont="1" applyFill="1" applyBorder="1" applyAlignment="1">
      <alignment horizontal="center" vertical="center" wrapText="1"/>
    </xf>
    <xf numFmtId="0" fontId="8" fillId="0" borderId="3" xfId="0" applyFont="1" applyFill="1" applyBorder="1" applyAlignment="1">
      <alignment horizontal="left" vertical="center"/>
    </xf>
    <xf numFmtId="176" fontId="10" fillId="0" borderId="3" xfId="0" applyNumberFormat="1" applyFont="1" applyFill="1" applyBorder="1" applyAlignment="1">
      <alignment horizontal="center" vertical="center" wrapText="1"/>
    </xf>
    <xf numFmtId="0" fontId="11" fillId="0" borderId="4" xfId="0" applyFont="1" applyFill="1" applyBorder="1" applyAlignment="1">
      <alignment horizontal="center" vertical="center"/>
    </xf>
    <xf numFmtId="0" fontId="18" fillId="0" borderId="1" xfId="23" applyFont="1" applyFill="1" applyBorder="1" applyAlignment="1">
      <alignment horizontal="left" vertical="center" wrapText="1"/>
    </xf>
    <xf numFmtId="0" fontId="10" fillId="0" borderId="3" xfId="11" applyFont="1" applyFill="1" applyBorder="1" applyAlignment="1">
      <alignment horizontal="left" vertical="center" wrapText="1"/>
    </xf>
    <xf numFmtId="0" fontId="19" fillId="3" borderId="3" xfId="0" applyNumberFormat="1" applyFont="1" applyFill="1" applyBorder="1" applyAlignment="1">
      <alignment horizontal="left" vertical="center" wrapText="1"/>
    </xf>
    <xf numFmtId="0" fontId="20" fillId="0" borderId="3"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20" fillId="0" borderId="5"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20" fillId="0" borderId="4" xfId="0" applyFont="1" applyFill="1" applyBorder="1" applyAlignment="1">
      <alignment horizontal="left" vertical="center" wrapText="1"/>
    </xf>
    <xf numFmtId="0" fontId="11" fillId="0" borderId="3" xfId="11" applyFont="1" applyBorder="1" applyAlignment="1">
      <alignment horizontal="left" vertical="top" wrapText="1"/>
    </xf>
    <xf numFmtId="0" fontId="10" fillId="0" borderId="3" xfId="1" applyFont="1" applyFill="1" applyBorder="1" applyAlignment="1">
      <alignment horizontal="left" vertical="center" wrapText="1"/>
    </xf>
    <xf numFmtId="0" fontId="10" fillId="0" borderId="5"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21" fillId="0" borderId="6"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10" fillId="3" borderId="3" xfId="0" applyFont="1" applyFill="1" applyBorder="1" applyAlignment="1">
      <alignment horizontal="left" vertical="center" wrapText="1"/>
    </xf>
    <xf numFmtId="0" fontId="11" fillId="0" borderId="3" xfId="43" applyFont="1" applyFill="1" applyBorder="1" applyAlignment="1">
      <alignment horizontal="center" vertical="center"/>
    </xf>
    <xf numFmtId="0" fontId="20" fillId="0" borderId="3" xfId="0" applyFont="1" applyFill="1" applyBorder="1" applyAlignment="1">
      <alignment horizontal="center" vertical="center" wrapText="1"/>
    </xf>
    <xf numFmtId="0" fontId="10" fillId="3" borderId="3" xfId="0" applyNumberFormat="1" applyFont="1" applyFill="1" applyBorder="1" applyAlignment="1">
      <alignment horizontal="center" vertical="center" wrapText="1"/>
    </xf>
    <xf numFmtId="0" fontId="9" fillId="0" borderId="3" xfId="21" applyFont="1" applyFill="1" applyBorder="1" applyAlignment="1">
      <alignment horizontal="center" vertical="center" wrapText="1"/>
    </xf>
    <xf numFmtId="0" fontId="21" fillId="0" borderId="3" xfId="0" applyFont="1" applyFill="1" applyBorder="1" applyAlignment="1">
      <alignment horizontal="center" vertical="center" wrapText="1"/>
    </xf>
    <xf numFmtId="0" fontId="22" fillId="0" borderId="3" xfId="0" applyFont="1" applyFill="1" applyBorder="1" applyAlignment="1">
      <alignment horizontal="left" vertical="center" wrapText="1"/>
    </xf>
    <xf numFmtId="0" fontId="21" fillId="0" borderId="3" xfId="0" applyFont="1" applyFill="1" applyBorder="1" applyAlignment="1">
      <alignment horizontal="left" vertical="center" wrapText="1"/>
    </xf>
    <xf numFmtId="0" fontId="13" fillId="0" borderId="3" xfId="0" applyFont="1" applyFill="1" applyBorder="1" applyAlignment="1">
      <alignment horizontal="left" vertical="center" wrapText="1"/>
    </xf>
  </cellXfs>
  <cellStyles count="54">
    <cellStyle name="常规" xfId="0" builtinId="0"/>
    <cellStyle name="常规_精钢注塑理化生方案2013" xfId="1"/>
    <cellStyle name="强调文字颜色 6" xfId="2" builtinId="49"/>
    <cellStyle name="20% - 强调文字颜色 5" xfId="3" builtinId="46"/>
    <cellStyle name="20% - 强调文字颜色 4" xfId="4" builtinId="42"/>
    <cellStyle name="强调文字颜色 4" xfId="5" builtinId="41"/>
    <cellStyle name="常规 3" xfId="6"/>
    <cellStyle name="60% - 强调文字颜色 6" xfId="7" builtinId="52"/>
    <cellStyle name="40% - 强调文字颜色 3" xfId="8" builtinId="39"/>
    <cellStyle name="强调文字颜色 3" xfId="9" builtinId="37"/>
    <cellStyle name="60% - 强调文字颜色 2" xfId="10" builtinId="36"/>
    <cellStyle name="常规 2" xfId="11"/>
    <cellStyle name="60% - 强调文字颜色 5" xfId="12" builtinId="48"/>
    <cellStyle name="40% - 强调文字颜色 2" xfId="13" builtinId="35"/>
    <cellStyle name="40% - 强调文字颜色 5" xfId="14" builtinId="47"/>
    <cellStyle name="20% - 强调文字颜色 2" xfId="15" builtinId="34"/>
    <cellStyle name="标题" xfId="16" builtinId="15"/>
    <cellStyle name="已访问的超链接" xfId="17" builtinId="9"/>
    <cellStyle name="检查单元格" xfId="18" builtinId="23"/>
    <cellStyle name="标题 1" xfId="19" builtinId="16"/>
    <cellStyle name="输入" xfId="20" builtinId="20"/>
    <cellStyle name="超链接" xfId="21" builtinId="8"/>
    <cellStyle name="输出" xfId="22" builtinId="21"/>
    <cellStyle name="常规 6" xfId="23"/>
    <cellStyle name="40% - 强调文字颜色 6" xfId="24" builtinId="51"/>
    <cellStyle name="20% - 强调文字颜色 3" xfId="25" builtinId="38"/>
    <cellStyle name="货币[0]" xfId="26" builtinId="7"/>
    <cellStyle name="标题 3" xfId="27" builtinId="18"/>
    <cellStyle name="解释性文本" xfId="28" builtinId="53"/>
    <cellStyle name="计算" xfId="29" builtinId="22"/>
    <cellStyle name="60% - 强调文字颜色 1" xfId="30" builtinId="32"/>
    <cellStyle name="千位分隔[0]" xfId="31" builtinId="6"/>
    <cellStyle name="60% - 强调文字颜色 3" xfId="32" builtinId="40"/>
    <cellStyle name="注释" xfId="33" builtinId="10"/>
    <cellStyle name="好" xfId="34" builtinId="26"/>
    <cellStyle name="货币" xfId="35" builtinId="4"/>
    <cellStyle name="千位分隔" xfId="36" builtinId="3"/>
    <cellStyle name="标题 2" xfId="37" builtinId="17"/>
    <cellStyle name="标题 4" xfId="38" builtinId="19"/>
    <cellStyle name="百分比" xfId="39" builtinId="5"/>
    <cellStyle name="链接单元格" xfId="40" builtinId="24"/>
    <cellStyle name="40% - 强调文字颜色 4" xfId="41" builtinId="43"/>
    <cellStyle name="20% - 强调文字颜色 1" xfId="42" builtinId="30"/>
    <cellStyle name="常规_Sheet1" xfId="43"/>
    <cellStyle name="强调文字颜色 5" xfId="44" builtinId="45"/>
    <cellStyle name="汇总" xfId="45" builtinId="25"/>
    <cellStyle name="强调文字颜色 2" xfId="46" builtinId="33"/>
    <cellStyle name="差" xfId="47" builtinId="27"/>
    <cellStyle name="20% - 强调文字颜色 6" xfId="48" builtinId="50"/>
    <cellStyle name="警告文本" xfId="49" builtinId="11"/>
    <cellStyle name="适中" xfId="50" builtinId="28"/>
    <cellStyle name="强调文字颜色 1" xfId="51" builtinId="29"/>
    <cellStyle name="60% - 强调文字颜色 4" xfId="52" builtinId="44"/>
    <cellStyle name="40% - 强调文字颜色 1" xfId="53" builtinId="31"/>
  </cellStyles>
  <tableStyles count="0" defaultTableStyle="TableStyleMedium2" defaultPivotStyle="PivotStyleLight16"/>
  <colors>
    <mruColors>
      <color rgb="0080C687"/>
      <color rgb="00CCE8C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29</xdr:row>
      <xdr:rowOff>0</xdr:rowOff>
    </xdr:from>
    <xdr:to>
      <xdr:col>8</xdr:col>
      <xdr:colOff>36195</xdr:colOff>
      <xdr:row>29</xdr:row>
      <xdr:rowOff>74930</xdr:rowOff>
    </xdr:to>
    <xdr:pic>
      <xdr:nvPicPr>
        <xdr:cNvPr id="21689" name="图片 3"/>
        <xdr:cNvPicPr>
          <a:picLocks noChangeAspect="1"/>
        </xdr:cNvPicPr>
      </xdr:nvPicPr>
      <xdr:blipFill>
        <a:blip r:embed="rId1"/>
        <a:stretch>
          <a:fillRect/>
        </a:stretch>
      </xdr:blipFill>
      <xdr:spPr>
        <a:xfrm>
          <a:off x="11315700" y="32404050"/>
          <a:ext cx="36195" cy="7493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2"/>
  <sheetViews>
    <sheetView tabSelected="1" topLeftCell="A129" workbookViewId="0">
      <selection activeCell="K131" sqref="K131"/>
    </sheetView>
  </sheetViews>
  <sheetFormatPr defaultColWidth="9" defaultRowHeight="14.25" outlineLevelCol="7"/>
  <cols>
    <col min="1" max="1" width="9" style="1"/>
    <col min="2" max="2" width="15.375" style="1" customWidth="1"/>
    <col min="3" max="3" width="14.25" customWidth="1"/>
    <col min="8" max="8" width="73.875" customWidth="1"/>
  </cols>
  <sheetData>
    <row r="1" ht="72" customHeight="1" spans="1:8">
      <c r="A1" s="2" t="s">
        <v>0</v>
      </c>
      <c r="B1" s="3"/>
      <c r="C1" s="4"/>
      <c r="D1" s="5"/>
      <c r="E1" s="5"/>
      <c r="F1" s="5"/>
      <c r="G1" s="5"/>
      <c r="H1" s="5"/>
    </row>
    <row r="2" spans="1:8">
      <c r="A2" s="6" t="s">
        <v>1</v>
      </c>
      <c r="B2" s="6" t="s">
        <v>2</v>
      </c>
      <c r="C2" s="7" t="s">
        <v>3</v>
      </c>
      <c r="D2" s="8" t="s">
        <v>4</v>
      </c>
      <c r="E2" s="8" t="s">
        <v>5</v>
      </c>
      <c r="F2" s="20" t="s">
        <v>6</v>
      </c>
      <c r="G2" s="7" t="s">
        <v>7</v>
      </c>
      <c r="H2" s="7" t="s">
        <v>8</v>
      </c>
    </row>
    <row r="3" ht="293.25" spans="1:8">
      <c r="A3" s="9">
        <v>1</v>
      </c>
      <c r="B3" s="9"/>
      <c r="C3" s="10" t="s">
        <v>9</v>
      </c>
      <c r="D3" s="11">
        <v>6</v>
      </c>
      <c r="E3" s="11" t="s">
        <v>10</v>
      </c>
      <c r="F3" s="11">
        <v>12900</v>
      </c>
      <c r="G3" s="21">
        <f>D3*F3</f>
        <v>77400</v>
      </c>
      <c r="H3" s="21" t="s">
        <v>11</v>
      </c>
    </row>
    <row r="4" ht="94.5" spans="1:8">
      <c r="A4" s="12">
        <v>2</v>
      </c>
      <c r="B4" s="12"/>
      <c r="C4" s="13" t="s">
        <v>12</v>
      </c>
      <c r="D4" s="14">
        <v>60</v>
      </c>
      <c r="E4" s="14" t="s">
        <v>13</v>
      </c>
      <c r="F4" s="17">
        <v>100</v>
      </c>
      <c r="G4" s="15">
        <f>F4*D4</f>
        <v>6000</v>
      </c>
      <c r="H4" s="21" t="s">
        <v>14</v>
      </c>
    </row>
    <row r="5" ht="25.5" spans="1:8">
      <c r="A5" s="9">
        <v>3</v>
      </c>
      <c r="B5" s="9"/>
      <c r="C5" s="13" t="s">
        <v>15</v>
      </c>
      <c r="D5" s="13">
        <v>30</v>
      </c>
      <c r="E5" s="13" t="s">
        <v>16</v>
      </c>
      <c r="F5" s="17">
        <v>11000</v>
      </c>
      <c r="G5" s="15">
        <f>F5*D5</f>
        <v>330000</v>
      </c>
      <c r="H5" s="21" t="s">
        <v>17</v>
      </c>
    </row>
    <row r="6" spans="1:8">
      <c r="A6" s="12">
        <v>4</v>
      </c>
      <c r="B6" s="12"/>
      <c r="C6" s="13" t="s">
        <v>18</v>
      </c>
      <c r="D6" s="13">
        <v>30</v>
      </c>
      <c r="E6" s="13" t="s">
        <v>13</v>
      </c>
      <c r="F6" s="17">
        <v>450</v>
      </c>
      <c r="G6" s="15">
        <f>F6*D6</f>
        <v>13500</v>
      </c>
      <c r="H6" s="21" t="s">
        <v>19</v>
      </c>
    </row>
    <row r="7" ht="409.5" spans="1:8">
      <c r="A7" s="9">
        <v>5</v>
      </c>
      <c r="B7" s="13" t="s">
        <v>20</v>
      </c>
      <c r="C7" s="15" t="s">
        <v>21</v>
      </c>
      <c r="D7" s="16">
        <v>5</v>
      </c>
      <c r="E7" s="16" t="s">
        <v>10</v>
      </c>
      <c r="F7" s="22">
        <v>50000</v>
      </c>
      <c r="G7" s="11">
        <f>D7*F7</f>
        <v>250000</v>
      </c>
      <c r="H7" s="23" t="s">
        <v>22</v>
      </c>
    </row>
    <row r="8" ht="120" spans="1:8">
      <c r="A8" s="12">
        <v>6</v>
      </c>
      <c r="B8" s="12"/>
      <c r="C8" s="15" t="s">
        <v>23</v>
      </c>
      <c r="D8" s="15">
        <v>5</v>
      </c>
      <c r="E8" s="15" t="s">
        <v>13</v>
      </c>
      <c r="F8" s="24">
        <v>200</v>
      </c>
      <c r="G8" s="11">
        <f t="shared" ref="G7:G10" si="0">D8*F8</f>
        <v>1000</v>
      </c>
      <c r="H8" s="23" t="s">
        <v>24</v>
      </c>
    </row>
    <row r="9" ht="38.25" spans="1:8">
      <c r="A9" s="9">
        <v>7</v>
      </c>
      <c r="B9" s="9"/>
      <c r="C9" s="13" t="s">
        <v>25</v>
      </c>
      <c r="D9" s="14">
        <v>36</v>
      </c>
      <c r="E9" s="14" t="s">
        <v>13</v>
      </c>
      <c r="F9" s="25">
        <v>200</v>
      </c>
      <c r="G9" s="11">
        <f t="shared" si="0"/>
        <v>7200</v>
      </c>
      <c r="H9" s="23" t="s">
        <v>26</v>
      </c>
    </row>
    <row r="10" ht="25.5" spans="1:8">
      <c r="A10" s="12">
        <v>8</v>
      </c>
      <c r="B10" s="12"/>
      <c r="C10" s="13" t="s">
        <v>27</v>
      </c>
      <c r="D10" s="14">
        <v>5</v>
      </c>
      <c r="E10" s="14" t="s">
        <v>13</v>
      </c>
      <c r="F10" s="24">
        <v>30</v>
      </c>
      <c r="G10" s="11">
        <f t="shared" si="0"/>
        <v>150</v>
      </c>
      <c r="H10" s="23" t="s">
        <v>28</v>
      </c>
    </row>
    <row r="11" ht="191.25" spans="1:8">
      <c r="A11" s="9">
        <v>9</v>
      </c>
      <c r="B11" s="13" t="s">
        <v>20</v>
      </c>
      <c r="C11" s="16" t="s">
        <v>29</v>
      </c>
      <c r="D11" s="16">
        <v>1</v>
      </c>
      <c r="E11" s="16" t="s">
        <v>10</v>
      </c>
      <c r="F11" s="26">
        <v>105000</v>
      </c>
      <c r="G11" s="10">
        <f>F11*D11</f>
        <v>105000</v>
      </c>
      <c r="H11" s="27" t="s">
        <v>30</v>
      </c>
    </row>
    <row r="12" spans="1:8">
      <c r="A12" s="12">
        <v>10</v>
      </c>
      <c r="B12" s="12"/>
      <c r="C12" s="13" t="s">
        <v>31</v>
      </c>
      <c r="D12" s="14">
        <v>32</v>
      </c>
      <c r="E12" s="14" t="s">
        <v>13</v>
      </c>
      <c r="F12" s="28">
        <v>440</v>
      </c>
      <c r="G12" s="10">
        <f t="shared" ref="G12:G75" si="1">F12*D12</f>
        <v>14080</v>
      </c>
      <c r="H12" s="27" t="s">
        <v>32</v>
      </c>
    </row>
    <row r="13" ht="51" spans="1:8">
      <c r="A13" s="9">
        <v>11</v>
      </c>
      <c r="B13" s="9"/>
      <c r="C13" s="13" t="s">
        <v>33</v>
      </c>
      <c r="D13" s="14">
        <v>30</v>
      </c>
      <c r="E13" s="14" t="s">
        <v>34</v>
      </c>
      <c r="F13" s="26">
        <v>150</v>
      </c>
      <c r="G13" s="10">
        <f t="shared" si="1"/>
        <v>4500</v>
      </c>
      <c r="H13" s="27" t="s">
        <v>35</v>
      </c>
    </row>
    <row r="14" ht="81.75" spans="1:8">
      <c r="A14" s="12">
        <v>12</v>
      </c>
      <c r="B14" s="12"/>
      <c r="C14" s="14" t="s">
        <v>36</v>
      </c>
      <c r="D14" s="14">
        <v>1</v>
      </c>
      <c r="E14" s="14" t="s">
        <v>13</v>
      </c>
      <c r="F14" s="26">
        <v>15</v>
      </c>
      <c r="G14" s="10">
        <f t="shared" si="1"/>
        <v>15</v>
      </c>
      <c r="H14" s="27" t="s">
        <v>37</v>
      </c>
    </row>
    <row r="15" ht="102" spans="1:8">
      <c r="A15" s="9">
        <v>13</v>
      </c>
      <c r="B15" s="9"/>
      <c r="C15" s="13" t="s">
        <v>38</v>
      </c>
      <c r="D15" s="13">
        <v>1</v>
      </c>
      <c r="E15" s="13" t="s">
        <v>13</v>
      </c>
      <c r="F15" s="26">
        <v>3500</v>
      </c>
      <c r="G15" s="10">
        <f t="shared" si="1"/>
        <v>3500</v>
      </c>
      <c r="H15" s="27" t="s">
        <v>39</v>
      </c>
    </row>
    <row r="16" ht="76.5" spans="1:8">
      <c r="A16" s="12">
        <v>14</v>
      </c>
      <c r="B16" s="12"/>
      <c r="C16" s="13" t="s">
        <v>40</v>
      </c>
      <c r="D16" s="13">
        <v>4</v>
      </c>
      <c r="E16" s="13" t="s">
        <v>41</v>
      </c>
      <c r="F16" s="28">
        <v>8400</v>
      </c>
      <c r="G16" s="10">
        <f t="shared" si="1"/>
        <v>33600</v>
      </c>
      <c r="H16" s="27" t="s">
        <v>42</v>
      </c>
    </row>
    <row r="17" ht="63.75" spans="1:8">
      <c r="A17" s="9">
        <v>15</v>
      </c>
      <c r="B17" s="9"/>
      <c r="C17" s="13" t="s">
        <v>43</v>
      </c>
      <c r="D17" s="13">
        <v>1</v>
      </c>
      <c r="E17" s="13" t="s">
        <v>44</v>
      </c>
      <c r="F17" s="26">
        <v>50</v>
      </c>
      <c r="G17" s="10">
        <f t="shared" si="1"/>
        <v>50</v>
      </c>
      <c r="H17" s="27" t="s">
        <v>45</v>
      </c>
    </row>
    <row r="18" ht="94.5" spans="1:8">
      <c r="A18" s="12">
        <v>16</v>
      </c>
      <c r="B18" s="12"/>
      <c r="C18" s="13" t="s">
        <v>46</v>
      </c>
      <c r="D18" s="13">
        <v>1</v>
      </c>
      <c r="E18" s="13" t="s">
        <v>44</v>
      </c>
      <c r="F18" s="26">
        <v>30</v>
      </c>
      <c r="G18" s="10">
        <f t="shared" si="1"/>
        <v>30</v>
      </c>
      <c r="H18" s="27" t="s">
        <v>47</v>
      </c>
    </row>
    <row r="19" ht="114.75" spans="1:8">
      <c r="A19" s="9">
        <v>17</v>
      </c>
      <c r="B19" s="9"/>
      <c r="C19" s="13" t="s">
        <v>48</v>
      </c>
      <c r="D19" s="13">
        <v>1</v>
      </c>
      <c r="E19" s="13" t="s">
        <v>49</v>
      </c>
      <c r="F19" s="26">
        <v>120</v>
      </c>
      <c r="G19" s="10">
        <f t="shared" si="1"/>
        <v>120</v>
      </c>
      <c r="H19" s="27" t="s">
        <v>50</v>
      </c>
    </row>
    <row r="20" ht="25.5" spans="1:8">
      <c r="A20" s="12">
        <v>18</v>
      </c>
      <c r="B20" s="12"/>
      <c r="C20" s="13" t="s">
        <v>51</v>
      </c>
      <c r="D20" s="13">
        <v>2</v>
      </c>
      <c r="E20" s="13" t="s">
        <v>44</v>
      </c>
      <c r="F20" s="26">
        <v>15</v>
      </c>
      <c r="G20" s="10">
        <f t="shared" si="1"/>
        <v>30</v>
      </c>
      <c r="H20" s="27" t="s">
        <v>52</v>
      </c>
    </row>
    <row r="21" ht="94.5" spans="1:8">
      <c r="A21" s="9">
        <v>19</v>
      </c>
      <c r="B21" s="9"/>
      <c r="C21" s="13" t="s">
        <v>53</v>
      </c>
      <c r="D21" s="13">
        <v>1</v>
      </c>
      <c r="E21" s="13" t="s">
        <v>13</v>
      </c>
      <c r="F21" s="26">
        <v>440</v>
      </c>
      <c r="G21" s="10">
        <f t="shared" si="1"/>
        <v>440</v>
      </c>
      <c r="H21" s="27" t="s">
        <v>54</v>
      </c>
    </row>
    <row r="22" ht="76.5" spans="1:8">
      <c r="A22" s="12">
        <v>20</v>
      </c>
      <c r="B22" s="12"/>
      <c r="C22" s="13" t="s">
        <v>55</v>
      </c>
      <c r="D22" s="13">
        <v>1</v>
      </c>
      <c r="E22" s="13" t="s">
        <v>13</v>
      </c>
      <c r="F22" s="26">
        <v>200</v>
      </c>
      <c r="G22" s="10">
        <f t="shared" si="1"/>
        <v>200</v>
      </c>
      <c r="H22" s="27" t="s">
        <v>56</v>
      </c>
    </row>
    <row r="23" ht="51" spans="1:8">
      <c r="A23" s="9">
        <v>21</v>
      </c>
      <c r="B23" s="9"/>
      <c r="C23" s="13" t="s">
        <v>57</v>
      </c>
      <c r="D23" s="14">
        <v>1</v>
      </c>
      <c r="E23" s="14" t="s">
        <v>44</v>
      </c>
      <c r="F23" s="26">
        <v>230</v>
      </c>
      <c r="G23" s="10">
        <f t="shared" si="1"/>
        <v>230</v>
      </c>
      <c r="H23" s="27" t="s">
        <v>58</v>
      </c>
    </row>
    <row r="24" ht="76.5" spans="1:8">
      <c r="A24" s="12">
        <v>22</v>
      </c>
      <c r="B24" s="12"/>
      <c r="C24" s="13" t="s">
        <v>59</v>
      </c>
      <c r="D24" s="13">
        <v>3</v>
      </c>
      <c r="E24" s="13" t="s">
        <v>13</v>
      </c>
      <c r="F24" s="26">
        <v>280</v>
      </c>
      <c r="G24" s="10">
        <f t="shared" si="1"/>
        <v>840</v>
      </c>
      <c r="H24" s="27" t="s">
        <v>60</v>
      </c>
    </row>
    <row r="25" spans="1:8">
      <c r="A25" s="9">
        <v>23</v>
      </c>
      <c r="B25" s="9"/>
      <c r="C25" s="14" t="s">
        <v>61</v>
      </c>
      <c r="D25" s="14">
        <v>1</v>
      </c>
      <c r="E25" s="14" t="s">
        <v>41</v>
      </c>
      <c r="F25" s="26">
        <v>9000</v>
      </c>
      <c r="G25" s="10">
        <f t="shared" si="1"/>
        <v>9000</v>
      </c>
      <c r="H25" s="27" t="s">
        <v>62</v>
      </c>
    </row>
    <row r="26" ht="102" spans="1:8">
      <c r="A26" s="12">
        <v>24</v>
      </c>
      <c r="B26" s="12"/>
      <c r="C26" s="13" t="s">
        <v>63</v>
      </c>
      <c r="D26" s="13">
        <v>1</v>
      </c>
      <c r="E26" s="13" t="s">
        <v>49</v>
      </c>
      <c r="F26" s="26">
        <v>36</v>
      </c>
      <c r="G26" s="10">
        <f t="shared" si="1"/>
        <v>36</v>
      </c>
      <c r="H26" s="27" t="s">
        <v>64</v>
      </c>
    </row>
    <row r="27" ht="51" spans="1:8">
      <c r="A27" s="9">
        <v>25</v>
      </c>
      <c r="B27" s="9"/>
      <c r="C27" s="13" t="s">
        <v>65</v>
      </c>
      <c r="D27" s="14">
        <v>1</v>
      </c>
      <c r="E27" s="14" t="s">
        <v>44</v>
      </c>
      <c r="F27" s="26">
        <v>230</v>
      </c>
      <c r="G27" s="10">
        <f t="shared" si="1"/>
        <v>230</v>
      </c>
      <c r="H27" s="27" t="s">
        <v>58</v>
      </c>
    </row>
    <row r="28" ht="81.75" spans="1:8">
      <c r="A28" s="12">
        <v>26</v>
      </c>
      <c r="B28" s="12"/>
      <c r="C28" s="13" t="s">
        <v>66</v>
      </c>
      <c r="D28" s="13">
        <v>8</v>
      </c>
      <c r="E28" s="13" t="s">
        <v>67</v>
      </c>
      <c r="F28" s="26">
        <v>220</v>
      </c>
      <c r="G28" s="10">
        <f t="shared" si="1"/>
        <v>1760</v>
      </c>
      <c r="H28" s="27" t="s">
        <v>68</v>
      </c>
    </row>
    <row r="29" ht="81.75" spans="1:8">
      <c r="A29" s="9">
        <v>27</v>
      </c>
      <c r="B29" s="9"/>
      <c r="C29" s="13" t="s">
        <v>69</v>
      </c>
      <c r="D29" s="13">
        <v>4</v>
      </c>
      <c r="E29" s="13" t="s">
        <v>67</v>
      </c>
      <c r="F29" s="26">
        <v>450</v>
      </c>
      <c r="G29" s="10">
        <f t="shared" si="1"/>
        <v>1800</v>
      </c>
      <c r="H29" s="27" t="s">
        <v>70</v>
      </c>
    </row>
    <row r="30" spans="1:8">
      <c r="A30" s="12">
        <v>28</v>
      </c>
      <c r="B30" s="12"/>
      <c r="C30" s="13" t="s">
        <v>71</v>
      </c>
      <c r="D30" s="13">
        <v>1</v>
      </c>
      <c r="E30" s="13" t="s">
        <v>41</v>
      </c>
      <c r="F30" s="26">
        <v>60000</v>
      </c>
      <c r="G30" s="10">
        <f t="shared" si="1"/>
        <v>60000</v>
      </c>
      <c r="H30" s="27" t="s">
        <v>72</v>
      </c>
    </row>
    <row r="31" spans="1:8">
      <c r="A31" s="9">
        <v>29</v>
      </c>
      <c r="B31" s="9"/>
      <c r="C31" s="13" t="s">
        <v>73</v>
      </c>
      <c r="D31" s="16">
        <v>20</v>
      </c>
      <c r="E31" s="16" t="s">
        <v>34</v>
      </c>
      <c r="F31" s="26">
        <v>100</v>
      </c>
      <c r="G31" s="10">
        <f t="shared" si="1"/>
        <v>2000</v>
      </c>
      <c r="H31" s="27" t="s">
        <v>74</v>
      </c>
    </row>
    <row r="32" spans="1:8">
      <c r="A32" s="12">
        <v>30</v>
      </c>
      <c r="B32" s="12"/>
      <c r="C32" s="17" t="s">
        <v>75</v>
      </c>
      <c r="D32" s="16">
        <v>2</v>
      </c>
      <c r="E32" s="16" t="s">
        <v>49</v>
      </c>
      <c r="F32" s="10">
        <v>1600</v>
      </c>
      <c r="G32" s="10">
        <f t="shared" si="1"/>
        <v>3200</v>
      </c>
      <c r="H32" s="23" t="s">
        <v>76</v>
      </c>
    </row>
    <row r="33" spans="1:8">
      <c r="A33" s="9">
        <v>31</v>
      </c>
      <c r="B33" s="9"/>
      <c r="C33" s="17" t="s">
        <v>77</v>
      </c>
      <c r="D33" s="17">
        <v>32</v>
      </c>
      <c r="E33" s="17" t="s">
        <v>78</v>
      </c>
      <c r="F33" s="10">
        <v>58</v>
      </c>
      <c r="G33" s="10">
        <f t="shared" si="1"/>
        <v>1856</v>
      </c>
      <c r="H33" s="21" t="s">
        <v>79</v>
      </c>
    </row>
    <row r="34" ht="51" spans="1:8">
      <c r="A34" s="12">
        <v>32</v>
      </c>
      <c r="B34" s="12"/>
      <c r="C34" s="13" t="s">
        <v>80</v>
      </c>
      <c r="D34" s="13">
        <v>12</v>
      </c>
      <c r="E34" s="13" t="s">
        <v>13</v>
      </c>
      <c r="F34" s="10">
        <v>100</v>
      </c>
      <c r="G34" s="10">
        <f t="shared" si="1"/>
        <v>1200</v>
      </c>
      <c r="H34" s="23" t="s">
        <v>81</v>
      </c>
    </row>
    <row r="35" spans="1:8">
      <c r="A35" s="9">
        <v>33</v>
      </c>
      <c r="B35" s="9"/>
      <c r="C35" s="13" t="s">
        <v>82</v>
      </c>
      <c r="D35" s="13">
        <v>1</v>
      </c>
      <c r="E35" s="13" t="s">
        <v>67</v>
      </c>
      <c r="F35" s="10">
        <v>300</v>
      </c>
      <c r="G35" s="10">
        <f t="shared" si="1"/>
        <v>300</v>
      </c>
      <c r="H35" s="23" t="s">
        <v>83</v>
      </c>
    </row>
    <row r="36" spans="1:8">
      <c r="A36" s="12">
        <v>34</v>
      </c>
      <c r="B36" s="12"/>
      <c r="C36" s="13" t="s">
        <v>84</v>
      </c>
      <c r="D36" s="13">
        <v>2</v>
      </c>
      <c r="E36" s="13" t="s">
        <v>49</v>
      </c>
      <c r="F36" s="10">
        <v>1352</v>
      </c>
      <c r="G36" s="10">
        <f t="shared" si="1"/>
        <v>2704</v>
      </c>
      <c r="H36" s="21" t="s">
        <v>85</v>
      </c>
    </row>
    <row r="37" spans="1:8">
      <c r="A37" s="9">
        <v>35</v>
      </c>
      <c r="B37" s="9"/>
      <c r="C37" s="13" t="s">
        <v>86</v>
      </c>
      <c r="D37" s="13">
        <v>24</v>
      </c>
      <c r="E37" s="13" t="s">
        <v>34</v>
      </c>
      <c r="F37" s="10">
        <v>92</v>
      </c>
      <c r="G37" s="10">
        <f t="shared" si="1"/>
        <v>2208</v>
      </c>
      <c r="H37" s="21" t="s">
        <v>87</v>
      </c>
    </row>
    <row r="38" spans="1:8">
      <c r="A38" s="12">
        <v>36</v>
      </c>
      <c r="B38" s="12"/>
      <c r="C38" s="13" t="s">
        <v>88</v>
      </c>
      <c r="D38" s="13">
        <v>2</v>
      </c>
      <c r="E38" s="13" t="s">
        <v>49</v>
      </c>
      <c r="F38" s="10">
        <v>4602</v>
      </c>
      <c r="G38" s="10">
        <f t="shared" si="1"/>
        <v>9204</v>
      </c>
      <c r="H38" s="21" t="s">
        <v>89</v>
      </c>
    </row>
    <row r="39" spans="1:8">
      <c r="A39" s="9">
        <v>37</v>
      </c>
      <c r="B39" s="9"/>
      <c r="C39" s="13" t="s">
        <v>90</v>
      </c>
      <c r="D39" s="13">
        <v>32</v>
      </c>
      <c r="E39" s="13" t="s">
        <v>13</v>
      </c>
      <c r="F39" s="10">
        <v>170</v>
      </c>
      <c r="G39" s="10">
        <f t="shared" si="1"/>
        <v>5440</v>
      </c>
      <c r="H39" s="21" t="s">
        <v>91</v>
      </c>
    </row>
    <row r="40" spans="1:8">
      <c r="A40" s="12">
        <v>38</v>
      </c>
      <c r="B40" s="12"/>
      <c r="C40" s="13" t="s">
        <v>92</v>
      </c>
      <c r="D40" s="13">
        <v>2</v>
      </c>
      <c r="E40" s="13" t="s">
        <v>78</v>
      </c>
      <c r="F40" s="10">
        <v>252</v>
      </c>
      <c r="G40" s="10">
        <f t="shared" si="1"/>
        <v>504</v>
      </c>
      <c r="H40" s="21" t="s">
        <v>93</v>
      </c>
    </row>
    <row r="41" spans="1:8">
      <c r="A41" s="9">
        <v>39</v>
      </c>
      <c r="B41" s="9"/>
      <c r="C41" s="13" t="s">
        <v>94</v>
      </c>
      <c r="D41" s="13">
        <v>1</v>
      </c>
      <c r="E41" s="13" t="s">
        <v>78</v>
      </c>
      <c r="F41" s="10">
        <v>6500</v>
      </c>
      <c r="G41" s="10">
        <f t="shared" si="1"/>
        <v>6500</v>
      </c>
      <c r="H41" s="21" t="s">
        <v>95</v>
      </c>
    </row>
    <row r="42" ht="51" spans="1:8">
      <c r="A42" s="12">
        <v>40</v>
      </c>
      <c r="B42" s="12"/>
      <c r="C42" s="13" t="s">
        <v>96</v>
      </c>
      <c r="D42" s="13">
        <v>1</v>
      </c>
      <c r="E42" s="13" t="s">
        <v>78</v>
      </c>
      <c r="F42" s="10">
        <v>4700</v>
      </c>
      <c r="G42" s="10">
        <f t="shared" si="1"/>
        <v>4700</v>
      </c>
      <c r="H42" s="23" t="s">
        <v>97</v>
      </c>
    </row>
    <row r="43" ht="127.5" spans="1:8">
      <c r="A43" s="9">
        <v>41</v>
      </c>
      <c r="B43" s="9"/>
      <c r="C43" s="13" t="s">
        <v>98</v>
      </c>
      <c r="D43" s="18">
        <v>4</v>
      </c>
      <c r="E43" s="13" t="s">
        <v>99</v>
      </c>
      <c r="F43" s="29">
        <v>2108</v>
      </c>
      <c r="G43" s="10">
        <f t="shared" si="1"/>
        <v>8432</v>
      </c>
      <c r="H43" s="30" t="s">
        <v>100</v>
      </c>
    </row>
    <row r="44" ht="165.75" spans="1:8">
      <c r="A44" s="12">
        <v>42</v>
      </c>
      <c r="B44" s="12"/>
      <c r="C44" s="13" t="s">
        <v>101</v>
      </c>
      <c r="D44" s="18">
        <v>1</v>
      </c>
      <c r="E44" s="14" t="s">
        <v>10</v>
      </c>
      <c r="F44" s="29">
        <v>3004</v>
      </c>
      <c r="G44" s="10">
        <f t="shared" si="1"/>
        <v>3004</v>
      </c>
      <c r="H44" s="30" t="s">
        <v>102</v>
      </c>
    </row>
    <row r="45" spans="1:8">
      <c r="A45" s="9">
        <v>43</v>
      </c>
      <c r="B45" s="9"/>
      <c r="C45" s="17" t="s">
        <v>103</v>
      </c>
      <c r="D45" s="16">
        <v>15</v>
      </c>
      <c r="E45" s="16" t="s">
        <v>34</v>
      </c>
      <c r="F45" s="26">
        <v>500</v>
      </c>
      <c r="G45" s="26">
        <f t="shared" si="1"/>
        <v>7500</v>
      </c>
      <c r="H45" s="27" t="s">
        <v>104</v>
      </c>
    </row>
    <row r="46" ht="156.75" spans="1:8">
      <c r="A46" s="12">
        <v>44</v>
      </c>
      <c r="B46" s="12"/>
      <c r="C46" s="17" t="s">
        <v>105</v>
      </c>
      <c r="D46" s="15">
        <v>15</v>
      </c>
      <c r="E46" s="15" t="s">
        <v>34</v>
      </c>
      <c r="F46" s="26">
        <v>2800</v>
      </c>
      <c r="G46" s="26">
        <f t="shared" si="1"/>
        <v>42000</v>
      </c>
      <c r="H46" s="27" t="s">
        <v>106</v>
      </c>
    </row>
    <row r="47" ht="69" spans="1:8">
      <c r="A47" s="9">
        <v>45</v>
      </c>
      <c r="B47" s="9"/>
      <c r="C47" s="19" t="s">
        <v>107</v>
      </c>
      <c r="D47" s="13">
        <v>2</v>
      </c>
      <c r="E47" s="13" t="s">
        <v>16</v>
      </c>
      <c r="F47" s="28">
        <v>6600</v>
      </c>
      <c r="G47" s="26">
        <f t="shared" si="1"/>
        <v>13200</v>
      </c>
      <c r="H47" s="27" t="s">
        <v>108</v>
      </c>
    </row>
    <row r="48" ht="114.75" spans="1:8">
      <c r="A48" s="12">
        <v>46</v>
      </c>
      <c r="B48" s="12"/>
      <c r="C48" s="19" t="s">
        <v>109</v>
      </c>
      <c r="D48" s="13">
        <v>6</v>
      </c>
      <c r="E48" s="13" t="s">
        <v>34</v>
      </c>
      <c r="F48" s="26">
        <v>200</v>
      </c>
      <c r="G48" s="26">
        <f t="shared" si="1"/>
        <v>1200</v>
      </c>
      <c r="H48" s="27" t="s">
        <v>110</v>
      </c>
    </row>
    <row r="49" spans="1:8">
      <c r="A49" s="9">
        <v>47</v>
      </c>
      <c r="B49" s="9"/>
      <c r="C49" s="13" t="s">
        <v>111</v>
      </c>
      <c r="D49" s="13">
        <v>15</v>
      </c>
      <c r="E49" s="13" t="s">
        <v>34</v>
      </c>
      <c r="F49" s="10">
        <v>1100</v>
      </c>
      <c r="G49" s="10">
        <f t="shared" si="1"/>
        <v>16500</v>
      </c>
      <c r="H49" s="21" t="s">
        <v>112</v>
      </c>
    </row>
    <row r="50" spans="1:8">
      <c r="A50" s="12">
        <v>48</v>
      </c>
      <c r="B50" s="12"/>
      <c r="C50" s="19" t="s">
        <v>113</v>
      </c>
      <c r="D50" s="13">
        <v>15</v>
      </c>
      <c r="E50" s="13" t="s">
        <v>34</v>
      </c>
      <c r="F50" s="10">
        <v>2500</v>
      </c>
      <c r="G50" s="10">
        <f t="shared" si="1"/>
        <v>37500</v>
      </c>
      <c r="H50" s="21" t="s">
        <v>114</v>
      </c>
    </row>
    <row r="51" ht="102" spans="1:8">
      <c r="A51" s="9">
        <v>49</v>
      </c>
      <c r="B51" s="9"/>
      <c r="C51" s="19" t="s">
        <v>115</v>
      </c>
      <c r="D51" s="13">
        <v>6</v>
      </c>
      <c r="E51" s="13" t="s">
        <v>34</v>
      </c>
      <c r="F51" s="10">
        <v>2900</v>
      </c>
      <c r="G51" s="10">
        <f t="shared" si="1"/>
        <v>17400</v>
      </c>
      <c r="H51" s="23" t="s">
        <v>116</v>
      </c>
    </row>
    <row r="52" spans="1:8">
      <c r="A52" s="12">
        <v>50</v>
      </c>
      <c r="B52" s="12"/>
      <c r="C52" s="19" t="s">
        <v>117</v>
      </c>
      <c r="D52" s="13">
        <v>6</v>
      </c>
      <c r="E52" s="13" t="s">
        <v>34</v>
      </c>
      <c r="F52" s="10">
        <v>1600</v>
      </c>
      <c r="G52" s="10">
        <f t="shared" si="1"/>
        <v>9600</v>
      </c>
      <c r="H52" s="31" t="s">
        <v>118</v>
      </c>
    </row>
    <row r="53" ht="153" spans="1:8">
      <c r="A53" s="9">
        <v>51</v>
      </c>
      <c r="B53" s="9"/>
      <c r="C53" s="13" t="s">
        <v>101</v>
      </c>
      <c r="D53" s="14">
        <v>1</v>
      </c>
      <c r="E53" s="14" t="s">
        <v>10</v>
      </c>
      <c r="F53" s="14">
        <v>3004</v>
      </c>
      <c r="G53" s="14">
        <f t="shared" si="1"/>
        <v>3004</v>
      </c>
      <c r="H53" s="32" t="s">
        <v>119</v>
      </c>
    </row>
    <row r="54" ht="409.5" spans="1:8">
      <c r="A54" s="12">
        <v>52</v>
      </c>
      <c r="B54" s="12"/>
      <c r="C54" s="15" t="s">
        <v>120</v>
      </c>
      <c r="D54" s="16">
        <v>2</v>
      </c>
      <c r="E54" s="16" t="s">
        <v>10</v>
      </c>
      <c r="F54" s="22">
        <v>50000</v>
      </c>
      <c r="G54" s="11">
        <f t="shared" si="1"/>
        <v>100000</v>
      </c>
      <c r="H54" s="23" t="s">
        <v>121</v>
      </c>
    </row>
    <row r="55" ht="63.75" spans="1:8">
      <c r="A55" s="9">
        <v>53</v>
      </c>
      <c r="B55" s="9"/>
      <c r="C55" s="14" t="s">
        <v>122</v>
      </c>
      <c r="D55" s="13">
        <v>4</v>
      </c>
      <c r="E55" s="13" t="s">
        <v>10</v>
      </c>
      <c r="F55" s="26">
        <v>3068</v>
      </c>
      <c r="G55" s="17">
        <f t="shared" si="1"/>
        <v>12272</v>
      </c>
      <c r="H55" s="23" t="s">
        <v>123</v>
      </c>
    </row>
    <row r="56" spans="1:8">
      <c r="A56" s="12">
        <v>54</v>
      </c>
      <c r="B56" s="12"/>
      <c r="C56" s="14" t="s">
        <v>124</v>
      </c>
      <c r="D56" s="13">
        <v>20</v>
      </c>
      <c r="E56" s="13" t="s">
        <v>49</v>
      </c>
      <c r="F56" s="26">
        <v>1200</v>
      </c>
      <c r="G56" s="17">
        <f t="shared" si="1"/>
        <v>24000</v>
      </c>
      <c r="H56" s="27" t="s">
        <v>125</v>
      </c>
    </row>
    <row r="57" spans="1:8">
      <c r="A57" s="9">
        <v>55</v>
      </c>
      <c r="B57" s="9"/>
      <c r="C57" s="15" t="s">
        <v>126</v>
      </c>
      <c r="D57" s="17">
        <v>20</v>
      </c>
      <c r="E57" s="17" t="s">
        <v>13</v>
      </c>
      <c r="F57" s="26">
        <v>300</v>
      </c>
      <c r="G57" s="17">
        <f t="shared" si="1"/>
        <v>6000</v>
      </c>
      <c r="H57" s="27" t="s">
        <v>127</v>
      </c>
    </row>
    <row r="58" spans="1:8">
      <c r="A58" s="12">
        <v>56</v>
      </c>
      <c r="B58" s="12"/>
      <c r="C58" s="15" t="s">
        <v>128</v>
      </c>
      <c r="D58" s="17">
        <v>10</v>
      </c>
      <c r="E58" s="17" t="s">
        <v>13</v>
      </c>
      <c r="F58" s="26">
        <v>400</v>
      </c>
      <c r="G58" s="17">
        <f t="shared" si="1"/>
        <v>4000</v>
      </c>
      <c r="H58" s="27" t="s">
        <v>129</v>
      </c>
    </row>
    <row r="59" spans="1:8">
      <c r="A59" s="9">
        <v>57</v>
      </c>
      <c r="B59" s="9"/>
      <c r="C59" s="15" t="s">
        <v>130</v>
      </c>
      <c r="D59" s="17">
        <v>60</v>
      </c>
      <c r="E59" s="17" t="s">
        <v>13</v>
      </c>
      <c r="F59" s="26">
        <v>25</v>
      </c>
      <c r="G59" s="17">
        <f t="shared" si="1"/>
        <v>1500</v>
      </c>
      <c r="H59" s="27" t="s">
        <v>131</v>
      </c>
    </row>
    <row r="60" spans="1:8">
      <c r="A60" s="12">
        <v>58</v>
      </c>
      <c r="B60" s="12"/>
      <c r="C60" s="15" t="s">
        <v>132</v>
      </c>
      <c r="D60" s="17">
        <v>40</v>
      </c>
      <c r="E60" s="17" t="s">
        <v>67</v>
      </c>
      <c r="F60" s="26">
        <v>110</v>
      </c>
      <c r="G60" s="17">
        <f t="shared" si="1"/>
        <v>4400</v>
      </c>
      <c r="H60" s="27" t="s">
        <v>133</v>
      </c>
    </row>
    <row r="61" spans="1:8">
      <c r="A61" s="9">
        <v>59</v>
      </c>
      <c r="B61" s="9"/>
      <c r="C61" s="15" t="s">
        <v>134</v>
      </c>
      <c r="D61" s="17">
        <v>20</v>
      </c>
      <c r="E61" s="17" t="s">
        <v>13</v>
      </c>
      <c r="F61" s="26">
        <v>80</v>
      </c>
      <c r="G61" s="17">
        <f t="shared" si="1"/>
        <v>1600</v>
      </c>
      <c r="H61" s="27" t="s">
        <v>135</v>
      </c>
    </row>
    <row r="62" spans="1:8">
      <c r="A62" s="12">
        <v>60</v>
      </c>
      <c r="B62" s="12"/>
      <c r="C62" s="15" t="s">
        <v>136</v>
      </c>
      <c r="D62" s="17">
        <v>60</v>
      </c>
      <c r="E62" s="17" t="s">
        <v>137</v>
      </c>
      <c r="F62" s="26">
        <v>25</v>
      </c>
      <c r="G62" s="17">
        <f t="shared" si="1"/>
        <v>1500</v>
      </c>
      <c r="H62" s="27" t="s">
        <v>138</v>
      </c>
    </row>
    <row r="63" spans="1:8">
      <c r="A63" s="9">
        <v>61</v>
      </c>
      <c r="B63" s="9"/>
      <c r="C63" s="15" t="s">
        <v>126</v>
      </c>
      <c r="D63" s="15">
        <v>20</v>
      </c>
      <c r="E63" s="15" t="s">
        <v>13</v>
      </c>
      <c r="F63" s="33">
        <v>300</v>
      </c>
      <c r="G63" s="17">
        <f t="shared" si="1"/>
        <v>6000</v>
      </c>
      <c r="H63" s="27" t="s">
        <v>127</v>
      </c>
    </row>
    <row r="64" ht="102" spans="1:8">
      <c r="A64" s="12">
        <v>62</v>
      </c>
      <c r="B64" s="12"/>
      <c r="C64" s="15" t="s">
        <v>139</v>
      </c>
      <c r="D64" s="15">
        <v>10</v>
      </c>
      <c r="E64" s="15" t="s">
        <v>49</v>
      </c>
      <c r="F64" s="13">
        <v>18000</v>
      </c>
      <c r="G64" s="17">
        <f t="shared" si="1"/>
        <v>180000</v>
      </c>
      <c r="H64" s="32" t="s">
        <v>140</v>
      </c>
    </row>
    <row r="65" spans="1:8">
      <c r="A65" s="9">
        <v>63</v>
      </c>
      <c r="B65" s="9"/>
      <c r="C65" s="15" t="s">
        <v>141</v>
      </c>
      <c r="D65" s="15">
        <v>10</v>
      </c>
      <c r="E65" s="15" t="s">
        <v>13</v>
      </c>
      <c r="F65" s="13">
        <v>200</v>
      </c>
      <c r="G65" s="17">
        <f t="shared" si="1"/>
        <v>2000</v>
      </c>
      <c r="H65" s="42" t="s">
        <v>142</v>
      </c>
    </row>
    <row r="66" ht="63.75" spans="1:8">
      <c r="A66" s="12">
        <v>64</v>
      </c>
      <c r="B66" s="12"/>
      <c r="C66" s="13" t="s">
        <v>143</v>
      </c>
      <c r="D66" s="13">
        <v>4</v>
      </c>
      <c r="E66" s="13" t="s">
        <v>13</v>
      </c>
      <c r="F66" s="43">
        <v>1600</v>
      </c>
      <c r="G66" s="44">
        <f t="shared" si="1"/>
        <v>6400</v>
      </c>
      <c r="H66" s="32" t="s">
        <v>144</v>
      </c>
    </row>
    <row r="67" ht="140.25" spans="1:8">
      <c r="A67" s="9">
        <v>65</v>
      </c>
      <c r="B67" s="9"/>
      <c r="C67" s="13" t="s">
        <v>145</v>
      </c>
      <c r="D67" s="13">
        <v>6</v>
      </c>
      <c r="E67" s="13" t="s">
        <v>13</v>
      </c>
      <c r="F67" s="43">
        <v>560</v>
      </c>
      <c r="G67" s="44">
        <f t="shared" si="1"/>
        <v>3360</v>
      </c>
      <c r="H67" s="32" t="s">
        <v>146</v>
      </c>
    </row>
    <row r="68" ht="51" spans="1:8">
      <c r="A68" s="12">
        <v>66</v>
      </c>
      <c r="B68" s="12"/>
      <c r="C68" s="13" t="s">
        <v>147</v>
      </c>
      <c r="D68" s="13">
        <v>6</v>
      </c>
      <c r="E68" s="13" t="s">
        <v>13</v>
      </c>
      <c r="F68" s="43">
        <v>350</v>
      </c>
      <c r="G68" s="44">
        <f t="shared" si="1"/>
        <v>2100</v>
      </c>
      <c r="H68" s="32" t="s">
        <v>148</v>
      </c>
    </row>
    <row r="69" ht="51" spans="1:8">
      <c r="A69" s="9">
        <v>67</v>
      </c>
      <c r="B69" s="9"/>
      <c r="C69" s="13" t="s">
        <v>149</v>
      </c>
      <c r="D69" s="13">
        <v>40</v>
      </c>
      <c r="E69" s="13" t="s">
        <v>13</v>
      </c>
      <c r="F69" s="43">
        <v>270</v>
      </c>
      <c r="G69" s="44">
        <f t="shared" si="1"/>
        <v>10800</v>
      </c>
      <c r="H69" s="32" t="s">
        <v>150</v>
      </c>
    </row>
    <row r="70" ht="38.25" spans="1:8">
      <c r="A70" s="12">
        <v>68</v>
      </c>
      <c r="B70" s="12"/>
      <c r="C70" s="13" t="s">
        <v>151</v>
      </c>
      <c r="D70" s="13">
        <v>40</v>
      </c>
      <c r="E70" s="13" t="s">
        <v>13</v>
      </c>
      <c r="F70" s="43">
        <v>350</v>
      </c>
      <c r="G70" s="44">
        <f t="shared" si="1"/>
        <v>14000</v>
      </c>
      <c r="H70" s="32" t="s">
        <v>152</v>
      </c>
    </row>
    <row r="71" spans="1:8">
      <c r="A71" s="9">
        <v>69</v>
      </c>
      <c r="B71" s="9"/>
      <c r="C71" s="13" t="s">
        <v>153</v>
      </c>
      <c r="D71" s="13">
        <v>2</v>
      </c>
      <c r="E71" s="13" t="s">
        <v>13</v>
      </c>
      <c r="F71" s="43">
        <v>1200</v>
      </c>
      <c r="G71" s="44">
        <f t="shared" si="1"/>
        <v>2400</v>
      </c>
      <c r="H71" s="32" t="s">
        <v>154</v>
      </c>
    </row>
    <row r="72" spans="1:8">
      <c r="A72" s="12">
        <v>70</v>
      </c>
      <c r="B72" s="12"/>
      <c r="C72" s="13" t="s">
        <v>155</v>
      </c>
      <c r="D72" s="13">
        <v>4</v>
      </c>
      <c r="E72" s="13" t="s">
        <v>13</v>
      </c>
      <c r="F72" s="43">
        <v>2600</v>
      </c>
      <c r="G72" s="44">
        <f t="shared" si="1"/>
        <v>10400</v>
      </c>
      <c r="H72" s="45" t="s">
        <v>156</v>
      </c>
    </row>
    <row r="73" ht="127.5" spans="1:8">
      <c r="A73" s="9">
        <v>71</v>
      </c>
      <c r="B73" s="9"/>
      <c r="C73" s="13" t="s">
        <v>157</v>
      </c>
      <c r="D73" s="13">
        <v>4</v>
      </c>
      <c r="E73" s="13" t="s">
        <v>10</v>
      </c>
      <c r="F73" s="13">
        <v>850</v>
      </c>
      <c r="G73" s="44">
        <f t="shared" si="1"/>
        <v>3400</v>
      </c>
      <c r="H73" s="32" t="s">
        <v>158</v>
      </c>
    </row>
    <row r="74" ht="51" spans="1:8">
      <c r="A74" s="12">
        <v>72</v>
      </c>
      <c r="B74" s="12"/>
      <c r="C74" s="13" t="s">
        <v>159</v>
      </c>
      <c r="D74" s="13">
        <v>2</v>
      </c>
      <c r="E74" s="13" t="s">
        <v>49</v>
      </c>
      <c r="F74" s="13">
        <v>720</v>
      </c>
      <c r="G74" s="44">
        <f t="shared" si="1"/>
        <v>1440</v>
      </c>
      <c r="H74" s="32" t="s">
        <v>160</v>
      </c>
    </row>
    <row r="75" ht="153" spans="1:8">
      <c r="A75" s="9">
        <v>73</v>
      </c>
      <c r="B75" s="9"/>
      <c r="C75" s="13" t="s">
        <v>161</v>
      </c>
      <c r="D75" s="13">
        <v>2</v>
      </c>
      <c r="E75" s="13" t="s">
        <v>10</v>
      </c>
      <c r="F75" s="13">
        <v>3800</v>
      </c>
      <c r="G75" s="44">
        <f t="shared" si="1"/>
        <v>7600</v>
      </c>
      <c r="H75" s="32" t="s">
        <v>162</v>
      </c>
    </row>
    <row r="76" ht="127.5" spans="1:8">
      <c r="A76" s="12">
        <v>74</v>
      </c>
      <c r="B76" s="12"/>
      <c r="C76" s="13" t="s">
        <v>163</v>
      </c>
      <c r="D76" s="13">
        <v>2</v>
      </c>
      <c r="E76" s="13" t="s">
        <v>10</v>
      </c>
      <c r="F76" s="13">
        <v>8500</v>
      </c>
      <c r="G76" s="44">
        <f t="shared" ref="G76:G81" si="2">F76*D76</f>
        <v>17000</v>
      </c>
      <c r="H76" s="32" t="s">
        <v>164</v>
      </c>
    </row>
    <row r="77" spans="1:8">
      <c r="A77" s="9">
        <v>75</v>
      </c>
      <c r="B77" s="9"/>
      <c r="C77" s="13" t="s">
        <v>165</v>
      </c>
      <c r="D77" s="13">
        <v>2</v>
      </c>
      <c r="E77" s="13" t="s">
        <v>10</v>
      </c>
      <c r="F77" s="13">
        <v>750</v>
      </c>
      <c r="G77" s="44">
        <f t="shared" si="2"/>
        <v>1500</v>
      </c>
      <c r="H77" s="32" t="s">
        <v>166</v>
      </c>
    </row>
    <row r="78" ht="38.25" spans="1:8">
      <c r="A78" s="12">
        <v>76</v>
      </c>
      <c r="B78" s="12"/>
      <c r="C78" s="13" t="s">
        <v>167</v>
      </c>
      <c r="D78" s="13">
        <v>2</v>
      </c>
      <c r="E78" s="13" t="s">
        <v>49</v>
      </c>
      <c r="F78" s="13">
        <v>98</v>
      </c>
      <c r="G78" s="44">
        <f t="shared" si="2"/>
        <v>196</v>
      </c>
      <c r="H78" s="32" t="s">
        <v>168</v>
      </c>
    </row>
    <row r="79" ht="25.5" spans="1:8">
      <c r="A79" s="9">
        <v>77</v>
      </c>
      <c r="B79" s="9"/>
      <c r="C79" s="13" t="s">
        <v>169</v>
      </c>
      <c r="D79" s="13">
        <v>2</v>
      </c>
      <c r="E79" s="13" t="s">
        <v>34</v>
      </c>
      <c r="F79" s="13">
        <v>45</v>
      </c>
      <c r="G79" s="44">
        <f t="shared" si="2"/>
        <v>90</v>
      </c>
      <c r="H79" s="32" t="s">
        <v>170</v>
      </c>
    </row>
    <row r="80" ht="25.5" spans="1:8">
      <c r="A80" s="12">
        <v>78</v>
      </c>
      <c r="B80" s="12"/>
      <c r="C80" s="13" t="s">
        <v>171</v>
      </c>
      <c r="D80" s="13">
        <v>1</v>
      </c>
      <c r="E80" s="13" t="s">
        <v>49</v>
      </c>
      <c r="F80" s="13">
        <v>960</v>
      </c>
      <c r="G80" s="13">
        <f t="shared" si="2"/>
        <v>960</v>
      </c>
      <c r="H80" s="32" t="s">
        <v>172</v>
      </c>
    </row>
    <row r="81" ht="204" spans="1:8">
      <c r="A81" s="9">
        <v>79</v>
      </c>
      <c r="B81" s="9"/>
      <c r="C81" s="13" t="s">
        <v>173</v>
      </c>
      <c r="D81" s="13">
        <v>1</v>
      </c>
      <c r="E81" s="13" t="s">
        <v>49</v>
      </c>
      <c r="F81" s="13">
        <v>800</v>
      </c>
      <c r="G81" s="13">
        <f t="shared" si="2"/>
        <v>800</v>
      </c>
      <c r="H81" s="21" t="s">
        <v>174</v>
      </c>
    </row>
    <row r="82" ht="89.25" spans="1:8">
      <c r="A82" s="12">
        <v>80</v>
      </c>
      <c r="B82" s="12"/>
      <c r="C82" s="13" t="s">
        <v>175</v>
      </c>
      <c r="D82" s="13">
        <v>12</v>
      </c>
      <c r="E82" s="13" t="s">
        <v>176</v>
      </c>
      <c r="F82" s="13">
        <v>2400</v>
      </c>
      <c r="G82" s="17">
        <f t="shared" ref="G82:G101" si="3">F82*D82</f>
        <v>28800</v>
      </c>
      <c r="H82" s="46" t="s">
        <v>177</v>
      </c>
    </row>
    <row r="83" spans="1:8">
      <c r="A83" s="9">
        <v>81</v>
      </c>
      <c r="B83" s="9"/>
      <c r="C83" s="13" t="s">
        <v>178</v>
      </c>
      <c r="D83" s="13">
        <v>24</v>
      </c>
      <c r="E83" s="13" t="s">
        <v>13</v>
      </c>
      <c r="F83" s="13">
        <v>300</v>
      </c>
      <c r="G83" s="17">
        <f t="shared" si="3"/>
        <v>7200</v>
      </c>
      <c r="H83" s="32" t="s">
        <v>179</v>
      </c>
    </row>
    <row r="84" spans="1:8">
      <c r="A84" s="12">
        <v>82</v>
      </c>
      <c r="B84" s="12"/>
      <c r="C84" s="13" t="s">
        <v>180</v>
      </c>
      <c r="D84" s="13">
        <v>24</v>
      </c>
      <c r="E84" s="13" t="s">
        <v>181</v>
      </c>
      <c r="F84" s="13">
        <v>60</v>
      </c>
      <c r="G84" s="17">
        <f t="shared" si="3"/>
        <v>1440</v>
      </c>
      <c r="H84" s="32" t="s">
        <v>182</v>
      </c>
    </row>
    <row r="85" spans="1:8">
      <c r="A85" s="9">
        <v>83</v>
      </c>
      <c r="B85" s="9"/>
      <c r="C85" s="13" t="s">
        <v>183</v>
      </c>
      <c r="D85" s="13">
        <v>24</v>
      </c>
      <c r="E85" s="13" t="s">
        <v>184</v>
      </c>
      <c r="F85" s="13">
        <v>35</v>
      </c>
      <c r="G85" s="17">
        <f t="shared" si="3"/>
        <v>840</v>
      </c>
      <c r="H85" s="47" t="s">
        <v>185</v>
      </c>
    </row>
    <row r="86" ht="25.5" spans="1:8">
      <c r="A86" s="12">
        <v>84</v>
      </c>
      <c r="B86" s="12"/>
      <c r="C86" s="13" t="s">
        <v>186</v>
      </c>
      <c r="D86" s="13">
        <v>24</v>
      </c>
      <c r="E86" s="13" t="s">
        <v>78</v>
      </c>
      <c r="F86" s="13">
        <v>35</v>
      </c>
      <c r="G86" s="17">
        <f t="shared" si="3"/>
        <v>840</v>
      </c>
      <c r="H86" s="32" t="s">
        <v>187</v>
      </c>
    </row>
    <row r="87" spans="1:8">
      <c r="A87" s="9">
        <v>85</v>
      </c>
      <c r="B87" s="9"/>
      <c r="C87" s="13" t="s">
        <v>188</v>
      </c>
      <c r="D87" s="13">
        <v>24</v>
      </c>
      <c r="E87" s="13" t="s">
        <v>176</v>
      </c>
      <c r="F87" s="13">
        <v>50</v>
      </c>
      <c r="G87" s="17">
        <f t="shared" si="3"/>
        <v>1200</v>
      </c>
      <c r="H87" s="32" t="s">
        <v>189</v>
      </c>
    </row>
    <row r="88" ht="63.75" spans="1:8">
      <c r="A88" s="12">
        <v>86</v>
      </c>
      <c r="B88" s="12"/>
      <c r="C88" s="13" t="s">
        <v>190</v>
      </c>
      <c r="D88" s="13">
        <v>24</v>
      </c>
      <c r="E88" s="13" t="s">
        <v>13</v>
      </c>
      <c r="F88" s="13">
        <v>35</v>
      </c>
      <c r="G88" s="17">
        <f t="shared" si="3"/>
        <v>840</v>
      </c>
      <c r="H88" s="32" t="s">
        <v>191</v>
      </c>
    </row>
    <row r="89" ht="25.5" spans="1:8">
      <c r="A89" s="9">
        <v>87</v>
      </c>
      <c r="B89" s="9"/>
      <c r="C89" s="13" t="s">
        <v>192</v>
      </c>
      <c r="D89" s="13">
        <v>24</v>
      </c>
      <c r="E89" s="13" t="s">
        <v>193</v>
      </c>
      <c r="F89" s="13">
        <v>35</v>
      </c>
      <c r="G89" s="17">
        <f t="shared" si="3"/>
        <v>840</v>
      </c>
      <c r="H89" s="32" t="s">
        <v>194</v>
      </c>
    </row>
    <row r="90" ht="114.75" spans="1:8">
      <c r="A90" s="12">
        <v>88</v>
      </c>
      <c r="B90" s="12"/>
      <c r="C90" s="13" t="s">
        <v>195</v>
      </c>
      <c r="D90" s="34">
        <v>25</v>
      </c>
      <c r="E90" s="10" t="s">
        <v>49</v>
      </c>
      <c r="F90" s="17">
        <v>4200</v>
      </c>
      <c r="G90" s="17">
        <f t="shared" si="3"/>
        <v>105000</v>
      </c>
      <c r="H90" s="21" t="s">
        <v>196</v>
      </c>
    </row>
    <row r="91" ht="63.75" spans="1:8">
      <c r="A91" s="9">
        <v>89</v>
      </c>
      <c r="B91" s="9"/>
      <c r="C91" s="13" t="s">
        <v>197</v>
      </c>
      <c r="D91" s="34">
        <v>3</v>
      </c>
      <c r="E91" s="10" t="s">
        <v>49</v>
      </c>
      <c r="F91" s="17">
        <v>2800</v>
      </c>
      <c r="G91" s="17">
        <f t="shared" si="3"/>
        <v>8400</v>
      </c>
      <c r="H91" s="21" t="s">
        <v>198</v>
      </c>
    </row>
    <row r="92" ht="354.75" spans="1:8">
      <c r="A92" s="12">
        <v>90</v>
      </c>
      <c r="B92" s="12"/>
      <c r="C92" s="13" t="s">
        <v>199</v>
      </c>
      <c r="D92" s="34">
        <v>5</v>
      </c>
      <c r="E92" s="10" t="s">
        <v>49</v>
      </c>
      <c r="F92" s="34">
        <v>3680</v>
      </c>
      <c r="G92" s="17">
        <f t="shared" si="3"/>
        <v>18400</v>
      </c>
      <c r="H92" s="48" t="s">
        <v>200</v>
      </c>
    </row>
    <row r="93" ht="51" spans="1:8">
      <c r="A93" s="9">
        <v>91</v>
      </c>
      <c r="B93" s="9"/>
      <c r="C93" s="13" t="s">
        <v>201</v>
      </c>
      <c r="D93" s="34">
        <v>1</v>
      </c>
      <c r="E93" s="10" t="s">
        <v>49</v>
      </c>
      <c r="F93" s="34">
        <v>2800</v>
      </c>
      <c r="G93" s="17">
        <f t="shared" si="3"/>
        <v>2800</v>
      </c>
      <c r="H93" s="48" t="s">
        <v>202</v>
      </c>
    </row>
    <row r="94" ht="25.5" spans="1:8">
      <c r="A94" s="12">
        <v>92</v>
      </c>
      <c r="B94" s="12"/>
      <c r="C94" s="13" t="s">
        <v>203</v>
      </c>
      <c r="D94" s="34">
        <v>4</v>
      </c>
      <c r="E94" s="10" t="s">
        <v>49</v>
      </c>
      <c r="F94" s="34">
        <v>400</v>
      </c>
      <c r="G94" s="17">
        <f t="shared" si="3"/>
        <v>1600</v>
      </c>
      <c r="H94" s="48" t="s">
        <v>204</v>
      </c>
    </row>
    <row r="95" ht="25.5" spans="1:8">
      <c r="A95" s="9">
        <v>93</v>
      </c>
      <c r="B95" s="9"/>
      <c r="C95" s="13" t="s">
        <v>205</v>
      </c>
      <c r="D95" s="34">
        <v>4</v>
      </c>
      <c r="E95" s="10" t="s">
        <v>49</v>
      </c>
      <c r="F95" s="34">
        <v>530</v>
      </c>
      <c r="G95" s="17">
        <f t="shared" si="3"/>
        <v>2120</v>
      </c>
      <c r="H95" s="48" t="s">
        <v>206</v>
      </c>
    </row>
    <row r="96" ht="38.25" spans="1:8">
      <c r="A96" s="12">
        <v>94</v>
      </c>
      <c r="B96" s="12"/>
      <c r="C96" s="13" t="s">
        <v>207</v>
      </c>
      <c r="D96" s="34">
        <v>16</v>
      </c>
      <c r="E96" s="10" t="s">
        <v>49</v>
      </c>
      <c r="F96" s="34">
        <v>140</v>
      </c>
      <c r="G96" s="17">
        <f t="shared" si="3"/>
        <v>2240</v>
      </c>
      <c r="H96" s="48" t="s">
        <v>208</v>
      </c>
    </row>
    <row r="97" ht="25.5" spans="1:8">
      <c r="A97" s="9">
        <v>95</v>
      </c>
      <c r="B97" s="9"/>
      <c r="C97" s="13" t="s">
        <v>209</v>
      </c>
      <c r="D97" s="34">
        <v>16</v>
      </c>
      <c r="E97" s="10" t="s">
        <v>49</v>
      </c>
      <c r="F97" s="34">
        <v>270</v>
      </c>
      <c r="G97" s="17">
        <f t="shared" si="3"/>
        <v>4320</v>
      </c>
      <c r="H97" s="48" t="s">
        <v>210</v>
      </c>
    </row>
    <row r="98" ht="51" spans="1:8">
      <c r="A98" s="12">
        <v>96</v>
      </c>
      <c r="B98" s="12"/>
      <c r="C98" s="13" t="s">
        <v>211</v>
      </c>
      <c r="D98" s="34">
        <v>16</v>
      </c>
      <c r="E98" s="10" t="s">
        <v>49</v>
      </c>
      <c r="F98" s="34">
        <v>395</v>
      </c>
      <c r="G98" s="17">
        <f t="shared" si="3"/>
        <v>6320</v>
      </c>
      <c r="H98" s="48" t="s">
        <v>212</v>
      </c>
    </row>
    <row r="99" ht="255" spans="1:8">
      <c r="A99" s="9">
        <v>97</v>
      </c>
      <c r="B99" s="9"/>
      <c r="C99" s="13" t="s">
        <v>213</v>
      </c>
      <c r="D99" s="34">
        <v>2</v>
      </c>
      <c r="E99" s="10" t="s">
        <v>49</v>
      </c>
      <c r="F99" s="34">
        <v>12800</v>
      </c>
      <c r="G99" s="17">
        <f t="shared" si="3"/>
        <v>25600</v>
      </c>
      <c r="H99" s="48" t="s">
        <v>214</v>
      </c>
    </row>
    <row r="100" ht="25.5" spans="1:8">
      <c r="A100" s="12">
        <v>98</v>
      </c>
      <c r="B100" s="12"/>
      <c r="C100" s="13" t="s">
        <v>215</v>
      </c>
      <c r="D100" s="34">
        <v>1</v>
      </c>
      <c r="E100" s="10" t="s">
        <v>49</v>
      </c>
      <c r="F100" s="34">
        <v>6000</v>
      </c>
      <c r="G100" s="17">
        <f t="shared" si="3"/>
        <v>6000</v>
      </c>
      <c r="H100" s="48" t="s">
        <v>216</v>
      </c>
    </row>
    <row r="101" spans="1:8">
      <c r="A101" s="9">
        <v>99</v>
      </c>
      <c r="B101" s="35"/>
      <c r="C101" s="36" t="s">
        <v>217</v>
      </c>
      <c r="D101" s="37">
        <v>5</v>
      </c>
      <c r="E101" s="49" t="s">
        <v>49</v>
      </c>
      <c r="F101" s="37">
        <v>19800</v>
      </c>
      <c r="G101" s="50">
        <f t="shared" si="3"/>
        <v>99000</v>
      </c>
      <c r="H101" s="51" t="s">
        <v>218</v>
      </c>
    </row>
    <row r="102" spans="1:8">
      <c r="A102" s="12"/>
      <c r="B102" s="12"/>
      <c r="C102" s="38"/>
      <c r="D102" s="39"/>
      <c r="E102" s="52"/>
      <c r="F102" s="39"/>
      <c r="G102" s="53"/>
      <c r="H102" s="54"/>
    </row>
    <row r="103" ht="38.25" spans="1:8">
      <c r="A103" s="9">
        <v>101</v>
      </c>
      <c r="B103" s="9"/>
      <c r="C103" s="13" t="s">
        <v>219</v>
      </c>
      <c r="D103" s="34">
        <v>1</v>
      </c>
      <c r="E103" s="10" t="s">
        <v>176</v>
      </c>
      <c r="F103" s="34">
        <v>3200</v>
      </c>
      <c r="G103" s="17">
        <f t="shared" ref="G103:G166" si="4">F103*D103</f>
        <v>3200</v>
      </c>
      <c r="H103" s="48" t="s">
        <v>220</v>
      </c>
    </row>
    <row r="104" ht="38.25" spans="1:8">
      <c r="A104" s="12">
        <v>102</v>
      </c>
      <c r="B104" s="12"/>
      <c r="C104" s="13" t="s">
        <v>221</v>
      </c>
      <c r="D104" s="34">
        <v>1</v>
      </c>
      <c r="E104" s="10" t="s">
        <v>176</v>
      </c>
      <c r="F104" s="34">
        <v>3200</v>
      </c>
      <c r="G104" s="17">
        <f t="shared" si="4"/>
        <v>3200</v>
      </c>
      <c r="H104" s="48" t="s">
        <v>222</v>
      </c>
    </row>
    <row r="105" ht="409.5" spans="1:8">
      <c r="A105" s="9">
        <v>103</v>
      </c>
      <c r="B105" s="9"/>
      <c r="C105" s="13" t="s">
        <v>223</v>
      </c>
      <c r="D105" s="34">
        <v>5</v>
      </c>
      <c r="E105" s="10" t="s">
        <v>49</v>
      </c>
      <c r="F105" s="34">
        <v>7600</v>
      </c>
      <c r="G105" s="17">
        <f t="shared" si="4"/>
        <v>38000</v>
      </c>
      <c r="H105" s="48" t="s">
        <v>224</v>
      </c>
    </row>
    <row r="106" ht="229.5" spans="1:8">
      <c r="A106" s="12">
        <v>104</v>
      </c>
      <c r="B106" s="12"/>
      <c r="C106" s="13" t="s">
        <v>225</v>
      </c>
      <c r="D106" s="34">
        <v>5</v>
      </c>
      <c r="E106" s="10" t="s">
        <v>49</v>
      </c>
      <c r="F106" s="34">
        <v>5500</v>
      </c>
      <c r="G106" s="17">
        <f t="shared" si="4"/>
        <v>27500</v>
      </c>
      <c r="H106" s="48" t="s">
        <v>226</v>
      </c>
    </row>
    <row r="107" ht="409.5" spans="1:8">
      <c r="A107" s="9">
        <v>105</v>
      </c>
      <c r="B107" s="9"/>
      <c r="C107" s="13" t="s">
        <v>227</v>
      </c>
      <c r="D107" s="34">
        <v>5</v>
      </c>
      <c r="E107" s="10" t="s">
        <v>49</v>
      </c>
      <c r="F107" s="34">
        <v>13200</v>
      </c>
      <c r="G107" s="17">
        <f t="shared" si="4"/>
        <v>66000</v>
      </c>
      <c r="H107" s="48" t="s">
        <v>228</v>
      </c>
    </row>
    <row r="108" ht="25.5" spans="1:8">
      <c r="A108" s="12">
        <v>106</v>
      </c>
      <c r="B108" s="12"/>
      <c r="C108" s="13" t="s">
        <v>229</v>
      </c>
      <c r="D108" s="34">
        <v>1</v>
      </c>
      <c r="E108" s="10" t="s">
        <v>49</v>
      </c>
      <c r="F108" s="34">
        <v>6500</v>
      </c>
      <c r="G108" s="17">
        <f t="shared" si="4"/>
        <v>6500</v>
      </c>
      <c r="H108" s="48" t="s">
        <v>230</v>
      </c>
    </row>
    <row r="109" ht="51" spans="1:8">
      <c r="A109" s="9">
        <v>107</v>
      </c>
      <c r="B109" s="9"/>
      <c r="C109" s="13" t="s">
        <v>231</v>
      </c>
      <c r="D109" s="34">
        <v>1</v>
      </c>
      <c r="E109" s="10" t="s">
        <v>49</v>
      </c>
      <c r="F109" s="34">
        <v>3500</v>
      </c>
      <c r="G109" s="17">
        <f t="shared" si="4"/>
        <v>3500</v>
      </c>
      <c r="H109" s="48" t="s">
        <v>232</v>
      </c>
    </row>
    <row r="110" ht="140.25" spans="1:8">
      <c r="A110" s="12">
        <v>108</v>
      </c>
      <c r="B110" s="12"/>
      <c r="C110" s="17" t="s">
        <v>233</v>
      </c>
      <c r="D110" s="17">
        <v>10</v>
      </c>
      <c r="E110" s="17" t="s">
        <v>10</v>
      </c>
      <c r="F110" s="17">
        <v>1200</v>
      </c>
      <c r="G110" s="17">
        <f t="shared" si="4"/>
        <v>12000</v>
      </c>
      <c r="H110" s="55" t="s">
        <v>234</v>
      </c>
    </row>
    <row r="111" ht="178.5" spans="1:8">
      <c r="A111" s="9">
        <v>109</v>
      </c>
      <c r="B111" s="9"/>
      <c r="C111" s="17" t="s">
        <v>235</v>
      </c>
      <c r="D111" s="17">
        <v>20</v>
      </c>
      <c r="E111" s="17" t="s">
        <v>10</v>
      </c>
      <c r="F111" s="17">
        <v>6000</v>
      </c>
      <c r="G111" s="17">
        <f t="shared" si="4"/>
        <v>120000</v>
      </c>
      <c r="H111" s="56" t="s">
        <v>236</v>
      </c>
    </row>
    <row r="112" ht="63.75" spans="1:8">
      <c r="A112" s="12">
        <v>110</v>
      </c>
      <c r="B112" s="12"/>
      <c r="C112" s="17" t="s">
        <v>237</v>
      </c>
      <c r="D112" s="17">
        <v>10</v>
      </c>
      <c r="E112" s="17" t="s">
        <v>10</v>
      </c>
      <c r="F112" s="17">
        <v>1600</v>
      </c>
      <c r="G112" s="17">
        <f t="shared" si="4"/>
        <v>16000</v>
      </c>
      <c r="H112" s="32" t="s">
        <v>238</v>
      </c>
    </row>
    <row r="113" ht="89.25" spans="1:8">
      <c r="A113" s="9">
        <v>111</v>
      </c>
      <c r="B113" s="9"/>
      <c r="C113" s="17" t="s">
        <v>237</v>
      </c>
      <c r="D113" s="17">
        <v>4</v>
      </c>
      <c r="E113" s="17" t="s">
        <v>239</v>
      </c>
      <c r="F113" s="17">
        <v>2160</v>
      </c>
      <c r="G113" s="17">
        <f t="shared" si="4"/>
        <v>8640</v>
      </c>
      <c r="H113" s="57" t="s">
        <v>240</v>
      </c>
    </row>
    <row r="114" ht="25.5" spans="1:8">
      <c r="A114" s="12">
        <v>112</v>
      </c>
      <c r="B114" s="12"/>
      <c r="C114" s="17" t="s">
        <v>241</v>
      </c>
      <c r="D114" s="17">
        <v>1</v>
      </c>
      <c r="E114" s="17" t="s">
        <v>239</v>
      </c>
      <c r="F114" s="17">
        <v>3200</v>
      </c>
      <c r="G114" s="17">
        <f t="shared" si="4"/>
        <v>3200</v>
      </c>
      <c r="H114" s="57" t="s">
        <v>242</v>
      </c>
    </row>
    <row r="115" ht="127.5" spans="1:8">
      <c r="A115" s="9">
        <v>113</v>
      </c>
      <c r="B115" s="9"/>
      <c r="C115" s="17" t="s">
        <v>237</v>
      </c>
      <c r="D115" s="17">
        <v>10</v>
      </c>
      <c r="E115" s="17" t="s">
        <v>10</v>
      </c>
      <c r="F115" s="17">
        <v>398</v>
      </c>
      <c r="G115" s="17">
        <f t="shared" si="4"/>
        <v>3980</v>
      </c>
      <c r="H115" s="32" t="s">
        <v>243</v>
      </c>
    </row>
    <row r="116" ht="25.5" spans="1:8">
      <c r="A116" s="12">
        <v>114</v>
      </c>
      <c r="B116" s="12"/>
      <c r="C116" s="40" t="s">
        <v>244</v>
      </c>
      <c r="D116" s="17">
        <v>10</v>
      </c>
      <c r="E116" s="17" t="s">
        <v>49</v>
      </c>
      <c r="F116" s="17">
        <v>258</v>
      </c>
      <c r="G116" s="17">
        <f t="shared" si="4"/>
        <v>2580</v>
      </c>
      <c r="H116" s="21" t="s">
        <v>245</v>
      </c>
    </row>
    <row r="117" ht="140.25" spans="1:8">
      <c r="A117" s="9">
        <v>115</v>
      </c>
      <c r="B117" s="9"/>
      <c r="C117" s="17" t="s">
        <v>246</v>
      </c>
      <c r="D117" s="17">
        <v>4</v>
      </c>
      <c r="E117" s="17" t="s">
        <v>13</v>
      </c>
      <c r="F117" s="17">
        <v>6500</v>
      </c>
      <c r="G117" s="17">
        <f t="shared" si="4"/>
        <v>26000</v>
      </c>
      <c r="H117" s="58" t="s">
        <v>247</v>
      </c>
    </row>
    <row r="118" ht="158.25" spans="1:8">
      <c r="A118" s="12">
        <v>116</v>
      </c>
      <c r="B118" s="12"/>
      <c r="C118" s="17" t="s">
        <v>248</v>
      </c>
      <c r="D118" s="17">
        <v>4</v>
      </c>
      <c r="E118" s="17" t="s">
        <v>13</v>
      </c>
      <c r="F118" s="17">
        <v>1200</v>
      </c>
      <c r="G118" s="17">
        <f t="shared" si="4"/>
        <v>4800</v>
      </c>
      <c r="H118" s="59" t="s">
        <v>249</v>
      </c>
    </row>
    <row r="119" ht="140.25" spans="1:8">
      <c r="A119" s="9">
        <v>117</v>
      </c>
      <c r="B119" s="9"/>
      <c r="C119" s="17" t="s">
        <v>235</v>
      </c>
      <c r="D119" s="17">
        <v>10</v>
      </c>
      <c r="E119" s="17" t="s">
        <v>10</v>
      </c>
      <c r="F119" s="17">
        <v>2980</v>
      </c>
      <c r="G119" s="17">
        <f t="shared" si="4"/>
        <v>29800</v>
      </c>
      <c r="H119" s="55" t="s">
        <v>250</v>
      </c>
    </row>
    <row r="120" ht="114.75" spans="1:8">
      <c r="A120" s="12">
        <v>118</v>
      </c>
      <c r="B120" s="12"/>
      <c r="C120" s="17" t="s">
        <v>251</v>
      </c>
      <c r="D120" s="17">
        <v>1</v>
      </c>
      <c r="E120" s="17" t="s">
        <v>10</v>
      </c>
      <c r="F120" s="17">
        <v>46800</v>
      </c>
      <c r="G120" s="17">
        <f t="shared" si="4"/>
        <v>46800</v>
      </c>
      <c r="H120" s="58" t="s">
        <v>252</v>
      </c>
    </row>
    <row r="121" ht="51" spans="1:8">
      <c r="A121" s="9">
        <v>119</v>
      </c>
      <c r="B121" s="9"/>
      <c r="C121" s="17" t="s">
        <v>253</v>
      </c>
      <c r="D121" s="17">
        <v>1</v>
      </c>
      <c r="E121" s="17" t="s">
        <v>13</v>
      </c>
      <c r="F121" s="17">
        <v>659</v>
      </c>
      <c r="G121" s="17">
        <f t="shared" si="4"/>
        <v>659</v>
      </c>
      <c r="H121" s="58" t="s">
        <v>254</v>
      </c>
    </row>
    <row r="122" ht="114.75" spans="1:8">
      <c r="A122" s="12">
        <v>120</v>
      </c>
      <c r="B122" s="12"/>
      <c r="C122" s="13" t="s">
        <v>255</v>
      </c>
      <c r="D122" s="13">
        <v>22</v>
      </c>
      <c r="E122" s="13" t="s">
        <v>256</v>
      </c>
      <c r="F122" s="13">
        <v>95</v>
      </c>
      <c r="G122" s="17">
        <f t="shared" si="4"/>
        <v>2090</v>
      </c>
      <c r="H122" s="30" t="s">
        <v>257</v>
      </c>
    </row>
    <row r="123" ht="102" spans="1:8">
      <c r="A123" s="9">
        <v>121</v>
      </c>
      <c r="B123" s="9"/>
      <c r="C123" s="30" t="s">
        <v>258</v>
      </c>
      <c r="D123" s="28">
        <v>10</v>
      </c>
      <c r="E123" s="28" t="s">
        <v>49</v>
      </c>
      <c r="F123" s="60">
        <v>3799</v>
      </c>
      <c r="G123" s="28">
        <f t="shared" si="4"/>
        <v>37990</v>
      </c>
      <c r="H123" s="30" t="s">
        <v>259</v>
      </c>
    </row>
    <row r="124" ht="102" spans="1:8">
      <c r="A124" s="12">
        <v>122</v>
      </c>
      <c r="B124" s="12"/>
      <c r="C124" s="30" t="s">
        <v>260</v>
      </c>
      <c r="D124" s="28">
        <v>16</v>
      </c>
      <c r="E124" s="28" t="s">
        <v>49</v>
      </c>
      <c r="F124" s="60">
        <v>4999</v>
      </c>
      <c r="G124" s="28">
        <f t="shared" si="4"/>
        <v>79984</v>
      </c>
      <c r="H124" s="30" t="s">
        <v>261</v>
      </c>
    </row>
    <row r="125" ht="102" spans="1:8">
      <c r="A125" s="9">
        <v>123</v>
      </c>
      <c r="B125" s="9"/>
      <c r="C125" s="30" t="s">
        <v>262</v>
      </c>
      <c r="D125" s="28">
        <v>10</v>
      </c>
      <c r="E125" s="28" t="s">
        <v>49</v>
      </c>
      <c r="F125" s="60">
        <v>3499</v>
      </c>
      <c r="G125" s="28">
        <f t="shared" si="4"/>
        <v>34990</v>
      </c>
      <c r="H125" s="30" t="s">
        <v>263</v>
      </c>
    </row>
    <row r="126" ht="76.5" spans="1:8">
      <c r="A126" s="12">
        <v>124</v>
      </c>
      <c r="B126" s="12"/>
      <c r="C126" s="30" t="s">
        <v>264</v>
      </c>
      <c r="D126" s="28">
        <v>10</v>
      </c>
      <c r="E126" s="28" t="s">
        <v>49</v>
      </c>
      <c r="F126" s="60">
        <v>2899</v>
      </c>
      <c r="G126" s="28">
        <f t="shared" si="4"/>
        <v>28990</v>
      </c>
      <c r="H126" s="30" t="s">
        <v>265</v>
      </c>
    </row>
    <row r="127" ht="127.5" spans="1:8">
      <c r="A127" s="9">
        <v>125</v>
      </c>
      <c r="B127" s="9"/>
      <c r="C127" s="41" t="s">
        <v>266</v>
      </c>
      <c r="D127" s="13">
        <v>5</v>
      </c>
      <c r="E127" s="13" t="s">
        <v>10</v>
      </c>
      <c r="F127" s="61">
        <v>5500</v>
      </c>
      <c r="G127" s="17">
        <f t="shared" si="4"/>
        <v>27500</v>
      </c>
      <c r="H127" s="62" t="s">
        <v>267</v>
      </c>
    </row>
    <row r="128" ht="409.5" spans="1:8">
      <c r="A128" s="12">
        <v>126</v>
      </c>
      <c r="B128" s="12"/>
      <c r="C128" s="41" t="s">
        <v>268</v>
      </c>
      <c r="D128" s="34">
        <v>3</v>
      </c>
      <c r="E128" s="10" t="s">
        <v>10</v>
      </c>
      <c r="F128" s="34">
        <v>7999</v>
      </c>
      <c r="G128" s="10">
        <f t="shared" si="4"/>
        <v>23997</v>
      </c>
      <c r="H128" s="62" t="s">
        <v>269</v>
      </c>
    </row>
    <row r="129" ht="409.5" spans="1:8">
      <c r="A129" s="9">
        <v>127</v>
      </c>
      <c r="B129" s="9"/>
      <c r="C129" s="41" t="s">
        <v>270</v>
      </c>
      <c r="D129" s="34">
        <v>1</v>
      </c>
      <c r="E129" s="10" t="s">
        <v>10</v>
      </c>
      <c r="F129" s="34">
        <v>38000</v>
      </c>
      <c r="G129" s="10">
        <f t="shared" si="4"/>
        <v>38000</v>
      </c>
      <c r="H129" s="62" t="s">
        <v>271</v>
      </c>
    </row>
    <row r="130" ht="229.5" spans="1:8">
      <c r="A130" s="12">
        <v>128</v>
      </c>
      <c r="B130" s="12"/>
      <c r="C130" s="41" t="s">
        <v>272</v>
      </c>
      <c r="D130" s="34">
        <v>80</v>
      </c>
      <c r="E130" s="10" t="s">
        <v>273</v>
      </c>
      <c r="F130" s="34">
        <v>168</v>
      </c>
      <c r="G130" s="10">
        <f t="shared" si="4"/>
        <v>13440</v>
      </c>
      <c r="H130" s="62" t="s">
        <v>274</v>
      </c>
    </row>
    <row r="131" ht="369.75" spans="1:8">
      <c r="A131" s="9">
        <v>129</v>
      </c>
      <c r="B131" s="9"/>
      <c r="C131" s="41" t="s">
        <v>275</v>
      </c>
      <c r="D131" s="34">
        <v>1</v>
      </c>
      <c r="E131" s="10" t="s">
        <v>49</v>
      </c>
      <c r="F131" s="34">
        <v>19800</v>
      </c>
      <c r="G131" s="10">
        <f t="shared" si="4"/>
        <v>19800</v>
      </c>
      <c r="H131" s="62" t="s">
        <v>276</v>
      </c>
    </row>
    <row r="132" ht="191.25" spans="1:8">
      <c r="A132" s="12">
        <v>130</v>
      </c>
      <c r="B132" s="12"/>
      <c r="C132" s="41" t="s">
        <v>277</v>
      </c>
      <c r="D132" s="34">
        <v>1</v>
      </c>
      <c r="E132" s="63" t="s">
        <v>10</v>
      </c>
      <c r="F132" s="34">
        <v>72000</v>
      </c>
      <c r="G132" s="10">
        <f t="shared" si="4"/>
        <v>72000</v>
      </c>
      <c r="H132" s="62" t="s">
        <v>278</v>
      </c>
    </row>
    <row r="133" ht="51" spans="1:8">
      <c r="A133" s="9">
        <v>131</v>
      </c>
      <c r="B133" s="9"/>
      <c r="C133" s="41" t="s">
        <v>279</v>
      </c>
      <c r="D133" s="34">
        <v>20</v>
      </c>
      <c r="E133" s="10" t="s">
        <v>49</v>
      </c>
      <c r="F133" s="34">
        <v>1280</v>
      </c>
      <c r="G133" s="10">
        <f t="shared" si="4"/>
        <v>25600</v>
      </c>
      <c r="H133" s="62" t="s">
        <v>280</v>
      </c>
    </row>
    <row r="134" ht="178.5" spans="1:8">
      <c r="A134" s="12">
        <v>132</v>
      </c>
      <c r="B134" s="12"/>
      <c r="C134" s="41" t="s">
        <v>281</v>
      </c>
      <c r="D134" s="34">
        <v>26</v>
      </c>
      <c r="E134" s="64" t="s">
        <v>49</v>
      </c>
      <c r="F134" s="34">
        <v>3000</v>
      </c>
      <c r="G134" s="10">
        <f t="shared" si="4"/>
        <v>78000</v>
      </c>
      <c r="H134" s="62" t="s">
        <v>282</v>
      </c>
    </row>
    <row r="135" ht="165.75" spans="1:8">
      <c r="A135" s="9">
        <v>133</v>
      </c>
      <c r="B135" s="9"/>
      <c r="C135" s="41" t="s">
        <v>283</v>
      </c>
      <c r="D135" s="34">
        <v>26</v>
      </c>
      <c r="E135" s="64" t="s">
        <v>49</v>
      </c>
      <c r="F135" s="34">
        <v>3000</v>
      </c>
      <c r="G135" s="10">
        <f t="shared" si="4"/>
        <v>78000</v>
      </c>
      <c r="H135" s="62" t="s">
        <v>284</v>
      </c>
    </row>
    <row r="136" ht="293.25" spans="1:8">
      <c r="A136" s="12">
        <v>134</v>
      </c>
      <c r="B136" s="12"/>
      <c r="C136" s="41" t="s">
        <v>285</v>
      </c>
      <c r="D136" s="34">
        <v>1</v>
      </c>
      <c r="E136" s="64" t="s">
        <v>10</v>
      </c>
      <c r="F136" s="34">
        <v>18800</v>
      </c>
      <c r="G136" s="10">
        <f t="shared" si="4"/>
        <v>18800</v>
      </c>
      <c r="H136" s="62" t="s">
        <v>286</v>
      </c>
    </row>
    <row r="137" ht="63.75" spans="1:8">
      <c r="A137" s="9">
        <v>135</v>
      </c>
      <c r="B137" s="9"/>
      <c r="C137" s="41" t="s">
        <v>287</v>
      </c>
      <c r="D137" s="34">
        <v>15</v>
      </c>
      <c r="E137" s="64" t="s">
        <v>49</v>
      </c>
      <c r="F137" s="34">
        <v>560</v>
      </c>
      <c r="G137" s="10">
        <f t="shared" si="4"/>
        <v>8400</v>
      </c>
      <c r="H137" s="62" t="s">
        <v>288</v>
      </c>
    </row>
    <row r="138" ht="242.25" spans="1:8">
      <c r="A138" s="12">
        <v>136</v>
      </c>
      <c r="B138" s="12"/>
      <c r="C138" s="41" t="s">
        <v>289</v>
      </c>
      <c r="D138" s="34">
        <v>15</v>
      </c>
      <c r="E138" s="64" t="s">
        <v>49</v>
      </c>
      <c r="F138" s="34">
        <v>1280</v>
      </c>
      <c r="G138" s="10">
        <f t="shared" si="4"/>
        <v>19200</v>
      </c>
      <c r="H138" s="62" t="s">
        <v>290</v>
      </c>
    </row>
    <row r="139" ht="25.5" spans="1:8">
      <c r="A139" s="9">
        <v>137</v>
      </c>
      <c r="B139" s="9"/>
      <c r="C139" s="17" t="s">
        <v>291</v>
      </c>
      <c r="D139" s="15">
        <v>100</v>
      </c>
      <c r="E139" s="13" t="s">
        <v>13</v>
      </c>
      <c r="F139" s="15">
        <v>4</v>
      </c>
      <c r="G139" s="17">
        <f t="shared" si="4"/>
        <v>400</v>
      </c>
      <c r="H139" s="17" t="s">
        <v>292</v>
      </c>
    </row>
    <row r="140" spans="1:8">
      <c r="A140" s="12">
        <v>138</v>
      </c>
      <c r="B140" s="12"/>
      <c r="C140" s="15" t="s">
        <v>293</v>
      </c>
      <c r="D140" s="15">
        <v>100</v>
      </c>
      <c r="E140" s="13" t="s">
        <v>13</v>
      </c>
      <c r="F140" s="15">
        <v>7</v>
      </c>
      <c r="G140" s="17">
        <f t="shared" si="4"/>
        <v>700</v>
      </c>
      <c r="H140" s="17" t="s">
        <v>294</v>
      </c>
    </row>
    <row r="141" spans="1:8">
      <c r="A141" s="9">
        <v>139</v>
      </c>
      <c r="B141" s="9"/>
      <c r="C141" s="15" t="s">
        <v>295</v>
      </c>
      <c r="D141" s="15">
        <v>5</v>
      </c>
      <c r="E141" s="13" t="s">
        <v>13</v>
      </c>
      <c r="F141" s="15">
        <v>25</v>
      </c>
      <c r="G141" s="17">
        <f t="shared" si="4"/>
        <v>125</v>
      </c>
      <c r="H141" s="17" t="s">
        <v>296</v>
      </c>
    </row>
    <row r="142" spans="1:8">
      <c r="A142" s="12">
        <v>140</v>
      </c>
      <c r="B142" s="12"/>
      <c r="C142" s="15" t="s">
        <v>297</v>
      </c>
      <c r="D142" s="15">
        <v>1</v>
      </c>
      <c r="E142" s="13" t="s">
        <v>13</v>
      </c>
      <c r="F142" s="15">
        <v>1450</v>
      </c>
      <c r="G142" s="17">
        <f t="shared" si="4"/>
        <v>1450</v>
      </c>
      <c r="H142" s="17" t="s">
        <v>298</v>
      </c>
    </row>
    <row r="143" spans="1:8">
      <c r="A143" s="9">
        <v>141</v>
      </c>
      <c r="B143" s="9"/>
      <c r="C143" s="15" t="s">
        <v>299</v>
      </c>
      <c r="D143" s="15">
        <v>1</v>
      </c>
      <c r="E143" s="13" t="s">
        <v>13</v>
      </c>
      <c r="F143" s="15">
        <v>260</v>
      </c>
      <c r="G143" s="17">
        <f t="shared" si="4"/>
        <v>260</v>
      </c>
      <c r="H143" s="17" t="s">
        <v>300</v>
      </c>
    </row>
    <row r="144" spans="1:8">
      <c r="A144" s="12">
        <v>142</v>
      </c>
      <c r="B144" s="12"/>
      <c r="C144" s="15" t="s">
        <v>301</v>
      </c>
      <c r="D144" s="15">
        <v>1</v>
      </c>
      <c r="E144" s="13" t="s">
        <v>13</v>
      </c>
      <c r="F144" s="15">
        <v>240</v>
      </c>
      <c r="G144" s="17">
        <f t="shared" si="4"/>
        <v>240</v>
      </c>
      <c r="H144" s="17" t="s">
        <v>302</v>
      </c>
    </row>
    <row r="145" spans="1:8">
      <c r="A145" s="9">
        <v>143</v>
      </c>
      <c r="B145" s="9"/>
      <c r="C145" s="15" t="s">
        <v>266</v>
      </c>
      <c r="D145" s="15">
        <v>1</v>
      </c>
      <c r="E145" s="13" t="s">
        <v>13</v>
      </c>
      <c r="F145" s="15">
        <v>800</v>
      </c>
      <c r="G145" s="17">
        <f t="shared" si="4"/>
        <v>800</v>
      </c>
      <c r="H145" s="17" t="s">
        <v>303</v>
      </c>
    </row>
    <row r="146" spans="1:8">
      <c r="A146" s="12">
        <v>144</v>
      </c>
      <c r="B146" s="12"/>
      <c r="C146" s="15" t="s">
        <v>304</v>
      </c>
      <c r="D146" s="15">
        <v>1</v>
      </c>
      <c r="E146" s="13" t="s">
        <v>13</v>
      </c>
      <c r="F146" s="15">
        <v>120</v>
      </c>
      <c r="G146" s="17">
        <f t="shared" si="4"/>
        <v>120</v>
      </c>
      <c r="H146" s="17" t="s">
        <v>305</v>
      </c>
    </row>
    <row r="147" ht="25.5" spans="1:8">
      <c r="A147" s="9">
        <v>145</v>
      </c>
      <c r="B147" s="9"/>
      <c r="C147" s="17" t="s">
        <v>306</v>
      </c>
      <c r="D147" s="15">
        <v>2</v>
      </c>
      <c r="E147" s="13" t="s">
        <v>13</v>
      </c>
      <c r="F147" s="15">
        <v>80</v>
      </c>
      <c r="G147" s="17">
        <f t="shared" si="4"/>
        <v>160</v>
      </c>
      <c r="H147" s="17" t="s">
        <v>307</v>
      </c>
    </row>
    <row r="148" spans="1:8">
      <c r="A148" s="12">
        <v>146</v>
      </c>
      <c r="B148" s="12"/>
      <c r="C148" s="15" t="s">
        <v>308</v>
      </c>
      <c r="D148" s="15">
        <v>2</v>
      </c>
      <c r="E148" s="13" t="s">
        <v>13</v>
      </c>
      <c r="F148" s="15">
        <v>130</v>
      </c>
      <c r="G148" s="17">
        <f t="shared" si="4"/>
        <v>260</v>
      </c>
      <c r="H148" s="17" t="s">
        <v>309</v>
      </c>
    </row>
    <row r="149" spans="1:8">
      <c r="A149" s="9">
        <v>147</v>
      </c>
      <c r="B149" s="9"/>
      <c r="C149" s="15" t="s">
        <v>310</v>
      </c>
      <c r="D149" s="15">
        <v>2</v>
      </c>
      <c r="E149" s="13" t="s">
        <v>13</v>
      </c>
      <c r="F149" s="15">
        <v>300</v>
      </c>
      <c r="G149" s="17">
        <f t="shared" si="4"/>
        <v>600</v>
      </c>
      <c r="H149" s="17" t="s">
        <v>311</v>
      </c>
    </row>
    <row r="150" spans="1:8">
      <c r="A150" s="12">
        <v>148</v>
      </c>
      <c r="B150" s="12"/>
      <c r="C150" s="15" t="s">
        <v>312</v>
      </c>
      <c r="D150" s="15">
        <v>1</v>
      </c>
      <c r="E150" s="13" t="s">
        <v>13</v>
      </c>
      <c r="F150" s="15">
        <v>320</v>
      </c>
      <c r="G150" s="17">
        <f t="shared" si="4"/>
        <v>320</v>
      </c>
      <c r="H150" s="17" t="s">
        <v>313</v>
      </c>
    </row>
    <row r="151" spans="1:8">
      <c r="A151" s="9">
        <v>149</v>
      </c>
      <c r="B151" s="9"/>
      <c r="C151" s="15" t="s">
        <v>314</v>
      </c>
      <c r="D151" s="15">
        <v>10</v>
      </c>
      <c r="E151" s="13" t="s">
        <v>13</v>
      </c>
      <c r="F151" s="15">
        <v>78</v>
      </c>
      <c r="G151" s="17">
        <f t="shared" si="4"/>
        <v>780</v>
      </c>
      <c r="H151" s="17" t="s">
        <v>315</v>
      </c>
    </row>
    <row r="152" spans="1:8">
      <c r="A152" s="12">
        <v>150</v>
      </c>
      <c r="B152" s="12"/>
      <c r="C152" s="15" t="s">
        <v>316</v>
      </c>
      <c r="D152" s="15">
        <v>1</v>
      </c>
      <c r="E152" s="13" t="s">
        <v>13</v>
      </c>
      <c r="F152" s="15">
        <v>90</v>
      </c>
      <c r="G152" s="17">
        <f t="shared" si="4"/>
        <v>90</v>
      </c>
      <c r="H152" s="17" t="s">
        <v>317</v>
      </c>
    </row>
    <row r="153" spans="1:8">
      <c r="A153" s="9">
        <v>151</v>
      </c>
      <c r="B153" s="9"/>
      <c r="C153" s="15" t="s">
        <v>318</v>
      </c>
      <c r="D153" s="15">
        <v>1</v>
      </c>
      <c r="E153" s="13" t="s">
        <v>319</v>
      </c>
      <c r="F153" s="15">
        <v>30</v>
      </c>
      <c r="G153" s="17">
        <f t="shared" si="4"/>
        <v>30</v>
      </c>
      <c r="H153" s="17" t="s">
        <v>320</v>
      </c>
    </row>
    <row r="154" spans="1:8">
      <c r="A154" s="12">
        <v>152</v>
      </c>
      <c r="B154" s="12"/>
      <c r="C154" s="15" t="s">
        <v>321</v>
      </c>
      <c r="D154" s="15">
        <v>1</v>
      </c>
      <c r="E154" s="13" t="s">
        <v>319</v>
      </c>
      <c r="F154" s="15">
        <v>30</v>
      </c>
      <c r="G154" s="17">
        <f t="shared" si="4"/>
        <v>30</v>
      </c>
      <c r="H154" s="17" t="s">
        <v>322</v>
      </c>
    </row>
    <row r="155" spans="1:8">
      <c r="A155" s="9">
        <v>153</v>
      </c>
      <c r="B155" s="9"/>
      <c r="C155" s="15" t="s">
        <v>323</v>
      </c>
      <c r="D155" s="15">
        <v>1</v>
      </c>
      <c r="E155" s="13" t="s">
        <v>13</v>
      </c>
      <c r="F155" s="15">
        <v>280</v>
      </c>
      <c r="G155" s="17">
        <f t="shared" si="4"/>
        <v>280</v>
      </c>
      <c r="H155" s="17" t="s">
        <v>324</v>
      </c>
    </row>
    <row r="156" spans="1:8">
      <c r="A156" s="12">
        <v>154</v>
      </c>
      <c r="B156" s="12"/>
      <c r="C156" s="15" t="s">
        <v>325</v>
      </c>
      <c r="D156" s="15">
        <v>1</v>
      </c>
      <c r="E156" s="13" t="s">
        <v>13</v>
      </c>
      <c r="F156" s="15">
        <v>1680</v>
      </c>
      <c r="G156" s="17">
        <f t="shared" si="4"/>
        <v>1680</v>
      </c>
      <c r="H156" s="17" t="s">
        <v>326</v>
      </c>
    </row>
    <row r="157" spans="1:8">
      <c r="A157" s="9">
        <v>155</v>
      </c>
      <c r="B157" s="9"/>
      <c r="C157" s="15" t="s">
        <v>327</v>
      </c>
      <c r="D157" s="15">
        <v>1</v>
      </c>
      <c r="E157" s="13" t="s">
        <v>13</v>
      </c>
      <c r="F157" s="15">
        <v>170</v>
      </c>
      <c r="G157" s="17">
        <f t="shared" si="4"/>
        <v>170</v>
      </c>
      <c r="H157" s="17" t="s">
        <v>328</v>
      </c>
    </row>
    <row r="158" spans="1:8">
      <c r="A158" s="12">
        <v>156</v>
      </c>
      <c r="B158" s="12"/>
      <c r="C158" s="15" t="s">
        <v>329</v>
      </c>
      <c r="D158" s="15">
        <v>1</v>
      </c>
      <c r="E158" s="13" t="s">
        <v>13</v>
      </c>
      <c r="F158" s="15">
        <v>1100</v>
      </c>
      <c r="G158" s="17">
        <f t="shared" si="4"/>
        <v>1100</v>
      </c>
      <c r="H158" s="17" t="s">
        <v>330</v>
      </c>
    </row>
    <row r="159" spans="1:8">
      <c r="A159" s="9">
        <v>157</v>
      </c>
      <c r="B159" s="9"/>
      <c r="C159" s="15" t="s">
        <v>331</v>
      </c>
      <c r="D159" s="15">
        <v>1</v>
      </c>
      <c r="E159" s="13" t="s">
        <v>13</v>
      </c>
      <c r="F159" s="15">
        <v>320</v>
      </c>
      <c r="G159" s="17">
        <f t="shared" si="4"/>
        <v>320</v>
      </c>
      <c r="H159" s="17" t="s">
        <v>332</v>
      </c>
    </row>
    <row r="160" spans="1:8">
      <c r="A160" s="12">
        <v>158</v>
      </c>
      <c r="B160" s="12"/>
      <c r="C160" s="15" t="s">
        <v>333</v>
      </c>
      <c r="D160" s="15">
        <v>1</v>
      </c>
      <c r="E160" s="13" t="s">
        <v>13</v>
      </c>
      <c r="F160" s="15">
        <v>160</v>
      </c>
      <c r="G160" s="17">
        <f t="shared" si="4"/>
        <v>160</v>
      </c>
      <c r="H160" s="17" t="s">
        <v>334</v>
      </c>
    </row>
    <row r="161" spans="1:8">
      <c r="A161" s="9">
        <v>159</v>
      </c>
      <c r="B161" s="9"/>
      <c r="C161" s="15" t="s">
        <v>335</v>
      </c>
      <c r="D161" s="15">
        <v>1</v>
      </c>
      <c r="E161" s="13" t="s">
        <v>13</v>
      </c>
      <c r="F161" s="15">
        <v>880</v>
      </c>
      <c r="G161" s="17">
        <f t="shared" si="4"/>
        <v>880</v>
      </c>
      <c r="H161" s="17" t="s">
        <v>336</v>
      </c>
    </row>
    <row r="162" spans="1:8">
      <c r="A162" s="12">
        <v>160</v>
      </c>
      <c r="B162" s="12"/>
      <c r="C162" s="15" t="s">
        <v>337</v>
      </c>
      <c r="D162" s="15">
        <v>1</v>
      </c>
      <c r="E162" s="13" t="s">
        <v>13</v>
      </c>
      <c r="F162" s="15">
        <v>120</v>
      </c>
      <c r="G162" s="17">
        <f t="shared" si="4"/>
        <v>120</v>
      </c>
      <c r="H162" s="17" t="s">
        <v>338</v>
      </c>
    </row>
    <row r="163" spans="1:8">
      <c r="A163" s="9">
        <v>161</v>
      </c>
      <c r="B163" s="9"/>
      <c r="C163" s="15" t="s">
        <v>339</v>
      </c>
      <c r="D163" s="15">
        <v>1</v>
      </c>
      <c r="E163" s="13" t="s">
        <v>13</v>
      </c>
      <c r="F163" s="15">
        <v>180</v>
      </c>
      <c r="G163" s="17">
        <f t="shared" si="4"/>
        <v>180</v>
      </c>
      <c r="H163" s="17" t="s">
        <v>340</v>
      </c>
    </row>
    <row r="164" spans="1:8">
      <c r="A164" s="12">
        <v>162</v>
      </c>
      <c r="B164" s="12"/>
      <c r="C164" s="15" t="s">
        <v>341</v>
      </c>
      <c r="D164" s="15">
        <v>1</v>
      </c>
      <c r="E164" s="13" t="s">
        <v>13</v>
      </c>
      <c r="F164" s="15">
        <v>3600</v>
      </c>
      <c r="G164" s="17">
        <f t="shared" si="4"/>
        <v>3600</v>
      </c>
      <c r="H164" s="17" t="s">
        <v>342</v>
      </c>
    </row>
    <row r="165" spans="1:8">
      <c r="A165" s="9">
        <v>163</v>
      </c>
      <c r="B165" s="9"/>
      <c r="C165" s="15" t="s">
        <v>343</v>
      </c>
      <c r="D165" s="15">
        <v>1</v>
      </c>
      <c r="E165" s="13" t="s">
        <v>13</v>
      </c>
      <c r="F165" s="15">
        <v>120</v>
      </c>
      <c r="G165" s="17">
        <f t="shared" si="4"/>
        <v>120</v>
      </c>
      <c r="H165" s="17" t="s">
        <v>344</v>
      </c>
    </row>
    <row r="166" spans="1:8">
      <c r="A166" s="12">
        <v>164</v>
      </c>
      <c r="B166" s="12"/>
      <c r="C166" s="15" t="s">
        <v>345</v>
      </c>
      <c r="D166" s="15">
        <v>1</v>
      </c>
      <c r="E166" s="13" t="s">
        <v>13</v>
      </c>
      <c r="F166" s="15">
        <v>800</v>
      </c>
      <c r="G166" s="17">
        <f t="shared" si="4"/>
        <v>800</v>
      </c>
      <c r="H166" s="17" t="s">
        <v>346</v>
      </c>
    </row>
    <row r="167" spans="1:8">
      <c r="A167" s="9">
        <v>165</v>
      </c>
      <c r="B167" s="9"/>
      <c r="C167" s="15" t="s">
        <v>347</v>
      </c>
      <c r="D167" s="15">
        <v>1</v>
      </c>
      <c r="E167" s="13" t="s">
        <v>13</v>
      </c>
      <c r="F167" s="15">
        <v>1600</v>
      </c>
      <c r="G167" s="17">
        <f t="shared" ref="G167:G203" si="5">F167*D167</f>
        <v>1600</v>
      </c>
      <c r="H167" s="17" t="s">
        <v>348</v>
      </c>
    </row>
    <row r="168" spans="1:8">
      <c r="A168" s="12">
        <v>166</v>
      </c>
      <c r="B168" s="12"/>
      <c r="C168" s="15" t="s">
        <v>349</v>
      </c>
      <c r="D168" s="15">
        <v>1</v>
      </c>
      <c r="E168" s="13" t="s">
        <v>13</v>
      </c>
      <c r="F168" s="15">
        <v>320</v>
      </c>
      <c r="G168" s="17">
        <f t="shared" si="5"/>
        <v>320</v>
      </c>
      <c r="H168" s="17" t="s">
        <v>350</v>
      </c>
    </row>
    <row r="169" spans="1:8">
      <c r="A169" s="9">
        <v>167</v>
      </c>
      <c r="B169" s="9"/>
      <c r="C169" s="15" t="s">
        <v>351</v>
      </c>
      <c r="D169" s="15">
        <v>1</v>
      </c>
      <c r="E169" s="13" t="s">
        <v>13</v>
      </c>
      <c r="F169" s="15">
        <v>1400</v>
      </c>
      <c r="G169" s="17">
        <f t="shared" si="5"/>
        <v>1400</v>
      </c>
      <c r="H169" s="17" t="s">
        <v>352</v>
      </c>
    </row>
    <row r="170" spans="1:8">
      <c r="A170" s="12">
        <v>168</v>
      </c>
      <c r="B170" s="12"/>
      <c r="C170" s="15" t="s">
        <v>353</v>
      </c>
      <c r="D170" s="15">
        <v>1</v>
      </c>
      <c r="E170" s="13" t="s">
        <v>13</v>
      </c>
      <c r="F170" s="15">
        <v>800</v>
      </c>
      <c r="G170" s="17">
        <f t="shared" si="5"/>
        <v>800</v>
      </c>
      <c r="H170" s="17" t="s">
        <v>354</v>
      </c>
    </row>
    <row r="171" spans="1:8">
      <c r="A171" s="9">
        <v>169</v>
      </c>
      <c r="B171" s="9"/>
      <c r="C171" s="15" t="s">
        <v>355</v>
      </c>
      <c r="D171" s="15">
        <v>1</v>
      </c>
      <c r="E171" s="13" t="s">
        <v>13</v>
      </c>
      <c r="F171" s="15">
        <v>980</v>
      </c>
      <c r="G171" s="17">
        <f t="shared" si="5"/>
        <v>980</v>
      </c>
      <c r="H171" s="17" t="s">
        <v>356</v>
      </c>
    </row>
    <row r="172" spans="1:8">
      <c r="A172" s="12">
        <v>170</v>
      </c>
      <c r="B172" s="12"/>
      <c r="C172" s="15" t="s">
        <v>357</v>
      </c>
      <c r="D172" s="15">
        <v>50</v>
      </c>
      <c r="E172" s="13" t="s">
        <v>13</v>
      </c>
      <c r="F172" s="15">
        <v>15</v>
      </c>
      <c r="G172" s="17">
        <f t="shared" si="5"/>
        <v>750</v>
      </c>
      <c r="H172" s="17" t="s">
        <v>358</v>
      </c>
    </row>
    <row r="173" spans="1:8">
      <c r="A173" s="9">
        <v>171</v>
      </c>
      <c r="B173" s="9"/>
      <c r="C173" s="15" t="s">
        <v>359</v>
      </c>
      <c r="D173" s="15">
        <v>1</v>
      </c>
      <c r="E173" s="13" t="s">
        <v>13</v>
      </c>
      <c r="F173" s="15">
        <v>600</v>
      </c>
      <c r="G173" s="17">
        <f t="shared" si="5"/>
        <v>600</v>
      </c>
      <c r="H173" s="17" t="s">
        <v>360</v>
      </c>
    </row>
    <row r="174" spans="1:8">
      <c r="A174" s="12">
        <v>172</v>
      </c>
      <c r="B174" s="12"/>
      <c r="C174" s="15" t="s">
        <v>361</v>
      </c>
      <c r="D174" s="15">
        <v>1</v>
      </c>
      <c r="E174" s="13" t="s">
        <v>13</v>
      </c>
      <c r="F174" s="15">
        <v>600</v>
      </c>
      <c r="G174" s="17">
        <f t="shared" si="5"/>
        <v>600</v>
      </c>
      <c r="H174" s="17" t="s">
        <v>362</v>
      </c>
    </row>
    <row r="175" spans="1:8">
      <c r="A175" s="9">
        <v>173</v>
      </c>
      <c r="B175" s="9"/>
      <c r="C175" s="15" t="s">
        <v>363</v>
      </c>
      <c r="D175" s="15">
        <v>1</v>
      </c>
      <c r="E175" s="13" t="s">
        <v>13</v>
      </c>
      <c r="F175" s="15">
        <v>600</v>
      </c>
      <c r="G175" s="17">
        <f t="shared" si="5"/>
        <v>600</v>
      </c>
      <c r="H175" s="17" t="s">
        <v>364</v>
      </c>
    </row>
    <row r="176" spans="1:8">
      <c r="A176" s="12">
        <v>174</v>
      </c>
      <c r="B176" s="12"/>
      <c r="C176" s="15" t="s">
        <v>365</v>
      </c>
      <c r="D176" s="15">
        <v>1</v>
      </c>
      <c r="E176" s="13" t="s">
        <v>13</v>
      </c>
      <c r="F176" s="15">
        <v>130</v>
      </c>
      <c r="G176" s="17">
        <f t="shared" si="5"/>
        <v>130</v>
      </c>
      <c r="H176" s="17" t="s">
        <v>366</v>
      </c>
    </row>
    <row r="177" spans="1:8">
      <c r="A177" s="9">
        <v>175</v>
      </c>
      <c r="B177" s="9"/>
      <c r="C177" s="15" t="s">
        <v>367</v>
      </c>
      <c r="D177" s="15">
        <v>1</v>
      </c>
      <c r="E177" s="13" t="s">
        <v>13</v>
      </c>
      <c r="F177" s="15">
        <v>300</v>
      </c>
      <c r="G177" s="17">
        <f t="shared" si="5"/>
        <v>300</v>
      </c>
      <c r="H177" s="17" t="s">
        <v>368</v>
      </c>
    </row>
    <row r="178" spans="1:8">
      <c r="A178" s="12">
        <v>176</v>
      </c>
      <c r="B178" s="12"/>
      <c r="C178" s="15" t="s">
        <v>369</v>
      </c>
      <c r="D178" s="15">
        <v>2</v>
      </c>
      <c r="E178" s="13" t="s">
        <v>13</v>
      </c>
      <c r="F178" s="15">
        <v>300</v>
      </c>
      <c r="G178" s="17">
        <f t="shared" si="5"/>
        <v>600</v>
      </c>
      <c r="H178" s="17" t="s">
        <v>370</v>
      </c>
    </row>
    <row r="179" spans="1:8">
      <c r="A179" s="9">
        <v>177</v>
      </c>
      <c r="B179" s="9"/>
      <c r="C179" s="15" t="s">
        <v>371</v>
      </c>
      <c r="D179" s="15">
        <v>2</v>
      </c>
      <c r="E179" s="13" t="s">
        <v>13</v>
      </c>
      <c r="F179" s="15">
        <v>380</v>
      </c>
      <c r="G179" s="17">
        <f t="shared" si="5"/>
        <v>760</v>
      </c>
      <c r="H179" s="17" t="s">
        <v>372</v>
      </c>
    </row>
    <row r="180" spans="1:8">
      <c r="A180" s="12">
        <v>178</v>
      </c>
      <c r="B180" s="12"/>
      <c r="C180" s="15" t="s">
        <v>373</v>
      </c>
      <c r="D180" s="15">
        <v>1</v>
      </c>
      <c r="E180" s="13" t="s">
        <v>13</v>
      </c>
      <c r="F180" s="15">
        <v>480</v>
      </c>
      <c r="G180" s="17">
        <f t="shared" si="5"/>
        <v>480</v>
      </c>
      <c r="H180" s="17" t="s">
        <v>374</v>
      </c>
    </row>
    <row r="181" spans="1:8">
      <c r="A181" s="9">
        <v>179</v>
      </c>
      <c r="B181" s="9"/>
      <c r="C181" s="15" t="s">
        <v>349</v>
      </c>
      <c r="D181" s="15">
        <v>1</v>
      </c>
      <c r="E181" s="13" t="s">
        <v>13</v>
      </c>
      <c r="F181" s="15">
        <v>430</v>
      </c>
      <c r="G181" s="17">
        <f t="shared" si="5"/>
        <v>430</v>
      </c>
      <c r="H181" s="17" t="s">
        <v>375</v>
      </c>
    </row>
    <row r="182" spans="1:8">
      <c r="A182" s="12">
        <v>180</v>
      </c>
      <c r="B182" s="12"/>
      <c r="C182" s="15" t="s">
        <v>376</v>
      </c>
      <c r="D182" s="15">
        <v>1</v>
      </c>
      <c r="E182" s="13" t="s">
        <v>13</v>
      </c>
      <c r="F182" s="15">
        <v>450</v>
      </c>
      <c r="G182" s="17">
        <f t="shared" si="5"/>
        <v>450</v>
      </c>
      <c r="H182" s="17" t="s">
        <v>377</v>
      </c>
    </row>
    <row r="183" spans="1:8">
      <c r="A183" s="9">
        <v>181</v>
      </c>
      <c r="B183" s="9"/>
      <c r="C183" s="15" t="s">
        <v>378</v>
      </c>
      <c r="D183" s="15">
        <v>2</v>
      </c>
      <c r="E183" s="13" t="s">
        <v>13</v>
      </c>
      <c r="F183" s="15">
        <v>30</v>
      </c>
      <c r="G183" s="17">
        <f t="shared" si="5"/>
        <v>60</v>
      </c>
      <c r="H183" s="17" t="s">
        <v>379</v>
      </c>
    </row>
    <row r="184" spans="1:8">
      <c r="A184" s="12">
        <v>182</v>
      </c>
      <c r="B184" s="12"/>
      <c r="C184" s="15" t="s">
        <v>380</v>
      </c>
      <c r="D184" s="15">
        <v>2</v>
      </c>
      <c r="E184" s="13" t="s">
        <v>13</v>
      </c>
      <c r="F184" s="15">
        <v>200</v>
      </c>
      <c r="G184" s="17">
        <f t="shared" si="5"/>
        <v>400</v>
      </c>
      <c r="H184" s="17" t="s">
        <v>381</v>
      </c>
    </row>
    <row r="185" spans="1:8">
      <c r="A185" s="9">
        <v>183</v>
      </c>
      <c r="B185" s="9"/>
      <c r="C185" s="15" t="s">
        <v>382</v>
      </c>
      <c r="D185" s="15">
        <v>2</v>
      </c>
      <c r="E185" s="13" t="s">
        <v>13</v>
      </c>
      <c r="F185" s="15">
        <v>200</v>
      </c>
      <c r="G185" s="17">
        <f t="shared" si="5"/>
        <v>400</v>
      </c>
      <c r="H185" s="17" t="s">
        <v>383</v>
      </c>
    </row>
    <row r="186" spans="1:8">
      <c r="A186" s="12">
        <v>184</v>
      </c>
      <c r="B186" s="12"/>
      <c r="C186" s="15" t="s">
        <v>384</v>
      </c>
      <c r="D186" s="15">
        <v>2</v>
      </c>
      <c r="E186" s="13" t="s">
        <v>13</v>
      </c>
      <c r="F186" s="15">
        <v>300</v>
      </c>
      <c r="G186" s="17">
        <f t="shared" si="5"/>
        <v>600</v>
      </c>
      <c r="H186" s="17" t="s">
        <v>385</v>
      </c>
    </row>
    <row r="187" spans="1:8">
      <c r="A187" s="9">
        <v>185</v>
      </c>
      <c r="B187" s="9"/>
      <c r="C187" s="15" t="s">
        <v>386</v>
      </c>
      <c r="D187" s="15">
        <v>1</v>
      </c>
      <c r="E187" s="13" t="s">
        <v>13</v>
      </c>
      <c r="F187" s="15">
        <v>680</v>
      </c>
      <c r="G187" s="17">
        <f t="shared" si="5"/>
        <v>680</v>
      </c>
      <c r="H187" s="17" t="s">
        <v>387</v>
      </c>
    </row>
    <row r="188" spans="1:8">
      <c r="A188" s="12">
        <v>186</v>
      </c>
      <c r="B188" s="12"/>
      <c r="C188" s="15" t="s">
        <v>388</v>
      </c>
      <c r="D188" s="15">
        <v>1</v>
      </c>
      <c r="E188" s="13" t="s">
        <v>13</v>
      </c>
      <c r="F188" s="15">
        <v>600</v>
      </c>
      <c r="G188" s="17">
        <f t="shared" si="5"/>
        <v>600</v>
      </c>
      <c r="H188" s="17" t="s">
        <v>389</v>
      </c>
    </row>
    <row r="189" spans="1:8">
      <c r="A189" s="9">
        <v>187</v>
      </c>
      <c r="B189" s="9"/>
      <c r="C189" s="15" t="s">
        <v>390</v>
      </c>
      <c r="D189" s="15">
        <v>1</v>
      </c>
      <c r="E189" s="13" t="s">
        <v>13</v>
      </c>
      <c r="F189" s="15">
        <v>2300</v>
      </c>
      <c r="G189" s="17">
        <f t="shared" si="5"/>
        <v>2300</v>
      </c>
      <c r="H189" s="17" t="s">
        <v>391</v>
      </c>
    </row>
    <row r="190" spans="1:8">
      <c r="A190" s="12">
        <v>188</v>
      </c>
      <c r="B190" s="12"/>
      <c r="C190" s="15" t="s">
        <v>392</v>
      </c>
      <c r="D190" s="15">
        <v>1</v>
      </c>
      <c r="E190" s="13" t="s">
        <v>13</v>
      </c>
      <c r="F190" s="15">
        <v>600</v>
      </c>
      <c r="G190" s="17">
        <f t="shared" si="5"/>
        <v>600</v>
      </c>
      <c r="H190" s="17" t="s">
        <v>393</v>
      </c>
    </row>
    <row r="191" spans="1:8">
      <c r="A191" s="9">
        <v>189</v>
      </c>
      <c r="B191" s="9"/>
      <c r="C191" s="15" t="s">
        <v>394</v>
      </c>
      <c r="D191" s="15">
        <v>2</v>
      </c>
      <c r="E191" s="13" t="s">
        <v>13</v>
      </c>
      <c r="F191" s="15">
        <v>160</v>
      </c>
      <c r="G191" s="17">
        <f t="shared" si="5"/>
        <v>320</v>
      </c>
      <c r="H191" s="17" t="s">
        <v>395</v>
      </c>
    </row>
    <row r="192" spans="1:8">
      <c r="A192" s="12">
        <v>190</v>
      </c>
      <c r="B192" s="12"/>
      <c r="C192" s="15" t="s">
        <v>396</v>
      </c>
      <c r="D192" s="15">
        <v>2</v>
      </c>
      <c r="E192" s="13" t="s">
        <v>13</v>
      </c>
      <c r="F192" s="15">
        <v>140</v>
      </c>
      <c r="G192" s="17">
        <f t="shared" si="5"/>
        <v>280</v>
      </c>
      <c r="H192" s="17" t="s">
        <v>397</v>
      </c>
    </row>
    <row r="193" spans="1:8">
      <c r="A193" s="9">
        <v>191</v>
      </c>
      <c r="B193" s="9"/>
      <c r="C193" s="15" t="s">
        <v>398</v>
      </c>
      <c r="D193" s="15">
        <v>2</v>
      </c>
      <c r="E193" s="13" t="s">
        <v>13</v>
      </c>
      <c r="F193" s="15">
        <v>1200</v>
      </c>
      <c r="G193" s="17">
        <f t="shared" si="5"/>
        <v>2400</v>
      </c>
      <c r="H193" s="17" t="s">
        <v>399</v>
      </c>
    </row>
    <row r="194" ht="156" customHeight="1" spans="1:8">
      <c r="A194" s="12">
        <v>192</v>
      </c>
      <c r="B194" s="12"/>
      <c r="C194" s="13" t="s">
        <v>400</v>
      </c>
      <c r="D194" s="14">
        <v>1</v>
      </c>
      <c r="E194" s="13" t="s">
        <v>401</v>
      </c>
      <c r="F194" s="11">
        <v>100000</v>
      </c>
      <c r="G194" s="17">
        <f t="shared" si="5"/>
        <v>100000</v>
      </c>
      <c r="H194" s="30" t="s">
        <v>402</v>
      </c>
    </row>
    <row r="195" ht="76.5" spans="1:8">
      <c r="A195" s="9">
        <v>193</v>
      </c>
      <c r="B195" s="9"/>
      <c r="C195" s="13" t="s">
        <v>403</v>
      </c>
      <c r="D195" s="13">
        <v>15</v>
      </c>
      <c r="E195" s="13" t="s">
        <v>176</v>
      </c>
      <c r="F195" s="67">
        <v>1700</v>
      </c>
      <c r="G195" s="17">
        <f t="shared" si="5"/>
        <v>25500</v>
      </c>
      <c r="H195" s="68" t="s">
        <v>404</v>
      </c>
    </row>
    <row r="196" ht="76.5" spans="1:8">
      <c r="A196" s="12">
        <v>194</v>
      </c>
      <c r="B196" s="12"/>
      <c r="C196" s="13" t="s">
        <v>405</v>
      </c>
      <c r="D196" s="13">
        <v>32</v>
      </c>
      <c r="E196" s="13" t="s">
        <v>13</v>
      </c>
      <c r="F196" s="67">
        <v>196</v>
      </c>
      <c r="G196" s="17">
        <f t="shared" si="5"/>
        <v>6272</v>
      </c>
      <c r="H196" s="68" t="s">
        <v>406</v>
      </c>
    </row>
    <row r="197" ht="38.25" spans="1:8">
      <c r="A197" s="9">
        <v>195</v>
      </c>
      <c r="B197" s="9"/>
      <c r="C197" s="65" t="s">
        <v>407</v>
      </c>
      <c r="D197" s="13">
        <v>30</v>
      </c>
      <c r="E197" s="13" t="s">
        <v>49</v>
      </c>
      <c r="F197" s="67">
        <v>492</v>
      </c>
      <c r="G197" s="17">
        <f t="shared" si="5"/>
        <v>14760</v>
      </c>
      <c r="H197" s="69" t="s">
        <v>408</v>
      </c>
    </row>
    <row r="198" ht="25.5" spans="1:8">
      <c r="A198" s="12">
        <v>196</v>
      </c>
      <c r="B198" s="12"/>
      <c r="C198" s="13" t="s">
        <v>409</v>
      </c>
      <c r="D198" s="13">
        <v>30</v>
      </c>
      <c r="E198" s="13" t="s">
        <v>49</v>
      </c>
      <c r="F198" s="67">
        <v>144</v>
      </c>
      <c r="G198" s="17">
        <f t="shared" si="5"/>
        <v>4320</v>
      </c>
      <c r="H198" s="69" t="s">
        <v>410</v>
      </c>
    </row>
    <row r="199" ht="25.5" spans="1:8">
      <c r="A199" s="9">
        <v>197</v>
      </c>
      <c r="B199" s="9"/>
      <c r="C199" s="11" t="s">
        <v>411</v>
      </c>
      <c r="D199" s="10">
        <v>2</v>
      </c>
      <c r="E199" s="10" t="s">
        <v>49</v>
      </c>
      <c r="F199" s="67">
        <v>4320</v>
      </c>
      <c r="G199" s="17">
        <f t="shared" si="5"/>
        <v>8640</v>
      </c>
      <c r="H199" s="70" t="s">
        <v>412</v>
      </c>
    </row>
    <row r="200" ht="191" customHeight="1" spans="1:8">
      <c r="A200" s="66">
        <v>198</v>
      </c>
      <c r="B200" s="9"/>
      <c r="C200" s="11" t="s">
        <v>413</v>
      </c>
      <c r="D200" s="10">
        <v>25</v>
      </c>
      <c r="E200" s="10" t="s">
        <v>10</v>
      </c>
      <c r="F200" s="67">
        <v>4000</v>
      </c>
      <c r="G200" s="17">
        <f t="shared" si="5"/>
        <v>100000</v>
      </c>
      <c r="H200" s="31" t="s">
        <v>414</v>
      </c>
    </row>
    <row r="201" ht="21" customHeight="1" spans="7:7">
      <c r="G201">
        <f>SUM(G3:G200)</f>
        <v>3193232</v>
      </c>
    </row>
    <row r="202" spans="5:5">
      <c r="E202" s="11"/>
    </row>
  </sheetData>
  <autoFilter ref="A1:H201">
    <extLst/>
  </autoFilter>
  <mergeCells count="7">
    <mergeCell ref="A1:H1"/>
    <mergeCell ref="C101:C102"/>
    <mergeCell ref="D101:D102"/>
    <mergeCell ref="E101:E102"/>
    <mergeCell ref="F101:F102"/>
    <mergeCell ref="G101:G102"/>
    <mergeCell ref="H101:H102"/>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专用设备包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greatwall</dc:creator>
  <cp:lastModifiedBy>greatwall</cp:lastModifiedBy>
  <dcterms:created xsi:type="dcterms:W3CDTF">2025-09-22T01:35:00Z</dcterms:created>
  <dcterms:modified xsi:type="dcterms:W3CDTF">2025-11-03T15:26:21Z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4C0076E990D242CEB7F4A02E0979B66C_13</vt:lpwstr>
  </property>
  <property fmtid="{D5CDD505-2E9C-101B-9397-08002B2CF9AE}" pid="3" name="KSOProductBuildVer">
    <vt:lpwstr>2052-11.8.2.12128</vt:lpwstr>
  </property>
</Properties>
</file>